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esapedu.sharepoint.com/sites/oficina_planeacion/Documentos compartidos/OP_001_ADMIN/ADM_006_SEGUIMIENTO_ODP/2026/SEGUIMIENTO PLAN DE TRABAJO/"/>
    </mc:Choice>
  </mc:AlternateContent>
  <xr:revisionPtr revIDLastSave="0" documentId="8_{24779C63-B440-4787-81EB-12D08D9CBD00}" xr6:coauthVersionLast="47" xr6:coauthVersionMax="47" xr10:uidLastSave="{00000000-0000-0000-0000-000000000000}"/>
  <workbookProtection workbookAlgorithmName="SHA-512" workbookHashValue="7BSvatWYNZ6yugp6qSjdQ9mI/XvT8gJNfH+YGi9Q7kZ3EKLCobs4ahilQ/Z6mQg+uyLARIkKvitcTrtj7TeUiA==" workbookSaltValue="EkOVfSwk+VysYC9lZcUs1Q==" workbookSpinCount="100000" lockStructure="1"/>
  <bookViews>
    <workbookView xWindow="-120" yWindow="-120" windowWidth="29040" windowHeight="15840" firstSheet="4" activeTab="4" xr2:uid="{B344F48F-DEFA-449A-B035-2E17304B4D25}"/>
  </bookViews>
  <sheets>
    <sheet name="ej 2025" sheetId="1" state="hidden" r:id="rId1"/>
    <sheet name="Plan de trabajo 2026" sheetId="2" state="hidden" r:id="rId2"/>
    <sheet name="Hoja1" sheetId="5" r:id="rId3"/>
    <sheet name="Plan de trabajo 2026 (3)" sheetId="7" state="hidden" r:id="rId4"/>
    <sheet name="Plan de trabajo 2026 (2)" sheetId="4" r:id="rId5"/>
    <sheet name="Hoja2" sheetId="9" r:id="rId6"/>
  </sheets>
  <definedNames>
    <definedName name="_xlnm._FilterDatabase" localSheetId="0" hidden="1">'ej 2025'!$A$1:$BG$103</definedName>
    <definedName name="_xlnm._FilterDatabase" localSheetId="1" hidden="1">'Plan de trabajo 2026'!$A$2:$BR$113</definedName>
    <definedName name="_xlnm._FilterDatabase" localSheetId="4" hidden="1">'Plan de trabajo 2026 (2)'!$A$1:$CO$162</definedName>
    <definedName name="_xlnm._FilterDatabase" localSheetId="3" hidden="1">'Plan de trabajo 2026 (3)'!$A$1:$CM$161</definedName>
  </definedNames>
  <calcPr calcId="191028"/>
  <pivotCaches>
    <pivotCache cacheId="68"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74" i="4" l="1"/>
  <c r="S73" i="4"/>
  <c r="O3" i="4"/>
  <c r="S3" i="4"/>
  <c r="S4" i="4"/>
  <c r="S5" i="4"/>
  <c r="S6" i="4"/>
  <c r="S7" i="4"/>
  <c r="S8" i="4"/>
  <c r="S9" i="4"/>
  <c r="S10" i="4"/>
  <c r="S11" i="4"/>
  <c r="S12" i="4"/>
  <c r="S13" i="4"/>
  <c r="S14" i="4"/>
  <c r="S15" i="4"/>
  <c r="S16" i="4"/>
  <c r="S17" i="4"/>
  <c r="S18" i="4"/>
  <c r="S19" i="4"/>
  <c r="S20" i="4"/>
  <c r="S21" i="4"/>
  <c r="S22" i="4"/>
  <c r="S23" i="4"/>
  <c r="S24" i="4"/>
  <c r="S25" i="4"/>
  <c r="S26" i="4"/>
  <c r="S27" i="4"/>
  <c r="S28" i="4"/>
  <c r="S29" i="4"/>
  <c r="S30" i="4"/>
  <c r="S31" i="4"/>
  <c r="S32" i="4"/>
  <c r="S33" i="4"/>
  <c r="S34" i="4"/>
  <c r="S35" i="4"/>
  <c r="S36" i="4"/>
  <c r="T36" i="4" s="1"/>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S65" i="4"/>
  <c r="S66" i="4"/>
  <c r="S67" i="4"/>
  <c r="S68" i="4"/>
  <c r="S69" i="4"/>
  <c r="S70" i="4"/>
  <c r="S71" i="4"/>
  <c r="S72" i="4"/>
  <c r="T72" i="4" s="1"/>
  <c r="S75" i="4"/>
  <c r="S76" i="4"/>
  <c r="S77" i="4"/>
  <c r="S78" i="4"/>
  <c r="S79" i="4"/>
  <c r="S80" i="4"/>
  <c r="S81" i="4"/>
  <c r="S82" i="4"/>
  <c r="S83" i="4"/>
  <c r="S84" i="4"/>
  <c r="S85" i="4"/>
  <c r="S86" i="4"/>
  <c r="S87" i="4"/>
  <c r="T87" i="4" s="1"/>
  <c r="S88" i="4"/>
  <c r="S89" i="4"/>
  <c r="S90" i="4"/>
  <c r="S91" i="4"/>
  <c r="S92" i="4"/>
  <c r="S93" i="4"/>
  <c r="S94" i="4"/>
  <c r="S95" i="4"/>
  <c r="S96" i="4"/>
  <c r="S97" i="4"/>
  <c r="S98" i="4"/>
  <c r="S99" i="4"/>
  <c r="S100" i="4"/>
  <c r="S101" i="4"/>
  <c r="S102" i="4"/>
  <c r="T102" i="4" s="1"/>
  <c r="S103" i="4"/>
  <c r="S104" i="4"/>
  <c r="T104" i="4" s="1"/>
  <c r="S105" i="4"/>
  <c r="S106" i="4"/>
  <c r="S107" i="4"/>
  <c r="S108" i="4"/>
  <c r="S109" i="4"/>
  <c r="S110" i="4"/>
  <c r="S111" i="4"/>
  <c r="S112" i="4"/>
  <c r="S113" i="4"/>
  <c r="S114" i="4"/>
  <c r="S115" i="4"/>
  <c r="S116" i="4"/>
  <c r="S117" i="4"/>
  <c r="S118" i="4"/>
  <c r="S119" i="4"/>
  <c r="S120" i="4"/>
  <c r="T120" i="4" s="1"/>
  <c r="S121" i="4"/>
  <c r="S124" i="4"/>
  <c r="S125" i="4"/>
  <c r="S126" i="4"/>
  <c r="S127" i="4"/>
  <c r="S128" i="4"/>
  <c r="S129" i="4"/>
  <c r="S130" i="4"/>
  <c r="S131" i="4"/>
  <c r="S132" i="4"/>
  <c r="S133" i="4"/>
  <c r="S134" i="4"/>
  <c r="S135" i="4"/>
  <c r="S136" i="4"/>
  <c r="S137" i="4"/>
  <c r="S138" i="4"/>
  <c r="S139" i="4"/>
  <c r="T139" i="4" s="1"/>
  <c r="S140" i="4"/>
  <c r="S141" i="4"/>
  <c r="S142" i="4"/>
  <c r="S143" i="4"/>
  <c r="S144" i="4"/>
  <c r="S145" i="4"/>
  <c r="S146" i="4"/>
  <c r="S147" i="4"/>
  <c r="S148" i="4"/>
  <c r="S149" i="4"/>
  <c r="T149" i="4" s="1"/>
  <c r="S150" i="4"/>
  <c r="S151" i="4"/>
  <c r="S152" i="4"/>
  <c r="S153" i="4"/>
  <c r="S154" i="4"/>
  <c r="S155" i="4"/>
  <c r="S156" i="4"/>
  <c r="S157" i="4"/>
  <c r="S158" i="4"/>
  <c r="S159" i="4"/>
  <c r="S160" i="4"/>
  <c r="S161" i="4"/>
  <c r="S2" i="4"/>
  <c r="P123" i="4"/>
  <c r="Q123" i="4" s="1"/>
  <c r="R123" i="4" s="1"/>
  <c r="P122" i="4"/>
  <c r="Q122" i="4" s="1"/>
  <c r="R122" i="4" s="1"/>
  <c r="P103" i="4"/>
  <c r="Q103" i="4" s="1"/>
  <c r="R103" i="4" s="1"/>
  <c r="P161" i="7"/>
  <c r="Q161" i="7" s="1"/>
  <c r="R161" i="7" s="1"/>
  <c r="CM160" i="7"/>
  <c r="CL160" i="7"/>
  <c r="P160" i="7"/>
  <c r="Q160" i="7" s="1"/>
  <c r="R160" i="7" s="1"/>
  <c r="O160" i="7"/>
  <c r="CM159" i="7"/>
  <c r="CL159" i="7"/>
  <c r="Q159" i="7"/>
  <c r="R159" i="7" s="1"/>
  <c r="P159" i="7"/>
  <c r="CL158" i="7"/>
  <c r="CM158" i="7" s="1"/>
  <c r="P158" i="7"/>
  <c r="Q158" i="7" s="1"/>
  <c r="R158" i="7" s="1"/>
  <c r="H158" i="7"/>
  <c r="E158" i="7" s="1"/>
  <c r="CL157" i="7"/>
  <c r="CM157" i="7" s="1"/>
  <c r="R157" i="7"/>
  <c r="H157" i="7" s="1"/>
  <c r="E157" i="7" s="1"/>
  <c r="Q157" i="7"/>
  <c r="P157" i="7"/>
  <c r="CM156" i="7"/>
  <c r="CL156" i="7"/>
  <c r="P156" i="7"/>
  <c r="Q156" i="7" s="1"/>
  <c r="R156" i="7" s="1"/>
  <c r="CL155" i="7"/>
  <c r="CM155" i="7" s="1"/>
  <c r="P155" i="7"/>
  <c r="Q155" i="7" s="1"/>
  <c r="R155" i="7" s="1"/>
  <c r="CM154" i="7"/>
  <c r="CL154" i="7"/>
  <c r="R154" i="7"/>
  <c r="H154" i="7" s="1"/>
  <c r="Q154" i="7"/>
  <c r="P154" i="7"/>
  <c r="CL153" i="7"/>
  <c r="CM153" i="7" s="1"/>
  <c r="Q153" i="7"/>
  <c r="R153" i="7" s="1"/>
  <c r="P153" i="7"/>
  <c r="CM152" i="7"/>
  <c r="CL152" i="7"/>
  <c r="P152" i="7"/>
  <c r="Q152" i="7" s="1"/>
  <c r="R152" i="7" s="1"/>
  <c r="CL151" i="7"/>
  <c r="CM151" i="7" s="1"/>
  <c r="P151" i="7"/>
  <c r="Q151" i="7" s="1"/>
  <c r="R151" i="7" s="1"/>
  <c r="CL150" i="7"/>
  <c r="CM150" i="7" s="1"/>
  <c r="R150" i="7"/>
  <c r="Q150" i="7"/>
  <c r="P150" i="7"/>
  <c r="CM149" i="7"/>
  <c r="CL149" i="7"/>
  <c r="Q149" i="7"/>
  <c r="R149" i="7" s="1"/>
  <c r="P149" i="7"/>
  <c r="CM148" i="7"/>
  <c r="CL148" i="7"/>
  <c r="Q148" i="7"/>
  <c r="R148" i="7" s="1"/>
  <c r="H148" i="7" s="1"/>
  <c r="CM147" i="7"/>
  <c r="CL147" i="7"/>
  <c r="R147" i="7"/>
  <c r="H147" i="7" s="1"/>
  <c r="Q147" i="7"/>
  <c r="P147" i="7"/>
  <c r="CL146" i="7"/>
  <c r="CM146" i="7" s="1"/>
  <c r="R146" i="7"/>
  <c r="H146" i="7" s="1"/>
  <c r="Q146" i="7"/>
  <c r="P146" i="7"/>
  <c r="CM145" i="7"/>
  <c r="CL145" i="7"/>
  <c r="P145" i="7"/>
  <c r="Q145" i="7" s="1"/>
  <c r="R145" i="7" s="1"/>
  <c r="H145" i="7" s="1"/>
  <c r="CL144" i="7"/>
  <c r="CM144" i="7" s="1"/>
  <c r="P144" i="7"/>
  <c r="Q144" i="7" s="1"/>
  <c r="R144" i="7" s="1"/>
  <c r="H144" i="7" s="1"/>
  <c r="CL143" i="7"/>
  <c r="CM143" i="7" s="1"/>
  <c r="R143" i="7"/>
  <c r="Q143" i="7"/>
  <c r="P143" i="7"/>
  <c r="CM142" i="7"/>
  <c r="CL142" i="7"/>
  <c r="Q142" i="7"/>
  <c r="R142" i="7" s="1"/>
  <c r="H142" i="7" s="1"/>
  <c r="P142" i="7"/>
  <c r="CM141" i="7"/>
  <c r="CL141" i="7"/>
  <c r="P141" i="7"/>
  <c r="Q141" i="7" s="1"/>
  <c r="R141" i="7" s="1"/>
  <c r="H141" i="7" s="1"/>
  <c r="CL140" i="7"/>
  <c r="CM140" i="7" s="1"/>
  <c r="P140" i="7"/>
  <c r="Q140" i="7" s="1"/>
  <c r="R140" i="7" s="1"/>
  <c r="CL139" i="7"/>
  <c r="CM139" i="7" s="1"/>
  <c r="R139" i="7"/>
  <c r="H139" i="7" s="1"/>
  <c r="P139" i="7"/>
  <c r="Q139" i="7" s="1"/>
  <c r="CM138" i="7"/>
  <c r="CL138" i="7"/>
  <c r="Q138" i="7"/>
  <c r="R138" i="7" s="1"/>
  <c r="H138" i="7" s="1"/>
  <c r="CL137" i="7"/>
  <c r="CM137" i="7" s="1"/>
  <c r="P137" i="7"/>
  <c r="Q137" i="7" s="1"/>
  <c r="R137" i="7" s="1"/>
  <c r="H137" i="7" s="1"/>
  <c r="CL136" i="7"/>
  <c r="CM136" i="7" s="1"/>
  <c r="R136" i="7"/>
  <c r="H136" i="7" s="1"/>
  <c r="Q136" i="7"/>
  <c r="P136" i="7"/>
  <c r="CL135" i="7"/>
  <c r="CM135" i="7" s="1"/>
  <c r="Q135" i="7"/>
  <c r="R135" i="7" s="1"/>
  <c r="P135" i="7"/>
  <c r="CM134" i="7"/>
  <c r="CL134" i="7"/>
  <c r="P134" i="7"/>
  <c r="Q134" i="7" s="1"/>
  <c r="R134" i="7" s="1"/>
  <c r="H134" i="7" s="1"/>
  <c r="CL133" i="7"/>
  <c r="CM133" i="7" s="1"/>
  <c r="Q133" i="7"/>
  <c r="R133" i="7" s="1"/>
  <c r="P133" i="7"/>
  <c r="CL132" i="7"/>
  <c r="CM132" i="7" s="1"/>
  <c r="P132" i="7"/>
  <c r="Q132" i="7" s="1"/>
  <c r="R132" i="7" s="1"/>
  <c r="CM131" i="7"/>
  <c r="CL131" i="7"/>
  <c r="Q131" i="7"/>
  <c r="R131" i="7" s="1"/>
  <c r="P131" i="7"/>
  <c r="CM130" i="7"/>
  <c r="CL130" i="7"/>
  <c r="P130" i="7"/>
  <c r="Q130" i="7" s="1"/>
  <c r="R130" i="7" s="1"/>
  <c r="CM129" i="7"/>
  <c r="CL129" i="7"/>
  <c r="R129" i="7"/>
  <c r="Q129" i="7"/>
  <c r="P129" i="7"/>
  <c r="CM128" i="7"/>
  <c r="CL128" i="7"/>
  <c r="P128" i="7"/>
  <c r="Q128" i="7" s="1"/>
  <c r="R128" i="7" s="1"/>
  <c r="CL127" i="7"/>
  <c r="CM127" i="7" s="1"/>
  <c r="Q127" i="7"/>
  <c r="R127" i="7" s="1"/>
  <c r="H127" i="7" s="1"/>
  <c r="P127" i="7"/>
  <c r="CM126" i="7"/>
  <c r="CL126" i="7"/>
  <c r="P126" i="7"/>
  <c r="Q126" i="7" s="1"/>
  <c r="R126" i="7" s="1"/>
  <c r="CL125" i="7"/>
  <c r="CM125" i="7" s="1"/>
  <c r="P125" i="7"/>
  <c r="Q125" i="7" s="1"/>
  <c r="R125" i="7" s="1"/>
  <c r="CM124" i="7"/>
  <c r="CL124" i="7"/>
  <c r="P124" i="7"/>
  <c r="Q124" i="7" s="1"/>
  <c r="R124" i="7" s="1"/>
  <c r="CL123" i="7"/>
  <c r="CM123" i="7" s="1"/>
  <c r="Q123" i="7"/>
  <c r="R123" i="7" s="1"/>
  <c r="H123" i="7" s="1"/>
  <c r="P123" i="7"/>
  <c r="CG122" i="7"/>
  <c r="CA122" i="7"/>
  <c r="BU122" i="7"/>
  <c r="BO122" i="7"/>
  <c r="BI122" i="7"/>
  <c r="BC122" i="7"/>
  <c r="AW122" i="7"/>
  <c r="AQ122" i="7"/>
  <c r="AK122" i="7"/>
  <c r="AE122" i="7"/>
  <c r="Y122" i="7"/>
  <c r="S122" i="7"/>
  <c r="R122" i="7"/>
  <c r="Q122" i="7"/>
  <c r="CG121" i="7"/>
  <c r="CA121" i="7"/>
  <c r="BU121" i="7"/>
  <c r="BO121" i="7"/>
  <c r="BI121" i="7"/>
  <c r="BC121" i="7"/>
  <c r="AW121" i="7"/>
  <c r="AQ121" i="7"/>
  <c r="AK121" i="7"/>
  <c r="AE121" i="7"/>
  <c r="R121" i="7"/>
  <c r="Q121" i="7"/>
  <c r="CL120" i="7"/>
  <c r="CM120" i="7" s="1"/>
  <c r="R120" i="7"/>
  <c r="P120" i="7"/>
  <c r="Q120" i="7" s="1"/>
  <c r="CM119" i="7"/>
  <c r="CL119" i="7"/>
  <c r="CL118" i="7"/>
  <c r="CM118" i="7" s="1"/>
  <c r="P118" i="7"/>
  <c r="O118" i="7"/>
  <c r="Q118" i="7" s="1"/>
  <c r="R118" i="7" s="1"/>
  <c r="H118" i="7" s="1"/>
  <c r="CL117" i="7"/>
  <c r="CM117" i="7" s="1"/>
  <c r="P117" i="7"/>
  <c r="Q117" i="7" s="1"/>
  <c r="R117" i="7" s="1"/>
  <c r="O117" i="7"/>
  <c r="CL116" i="7"/>
  <c r="CM116" i="7" s="1"/>
  <c r="P116" i="7"/>
  <c r="O116" i="7"/>
  <c r="Q116" i="7" s="1"/>
  <c r="R116" i="7" s="1"/>
  <c r="H116" i="7" s="1"/>
  <c r="CM115" i="7"/>
  <c r="CL115" i="7"/>
  <c r="P115" i="7"/>
  <c r="Q115" i="7" s="1"/>
  <c r="R115" i="7" s="1"/>
  <c r="H115" i="7" s="1"/>
  <c r="O115" i="7"/>
  <c r="CL114" i="7"/>
  <c r="CM114" i="7" s="1"/>
  <c r="P114" i="7"/>
  <c r="O114" i="7"/>
  <c r="Q114" i="7" s="1"/>
  <c r="R114" i="7" s="1"/>
  <c r="CL113" i="7"/>
  <c r="CM113" i="7" s="1"/>
  <c r="P113" i="7"/>
  <c r="O113" i="7"/>
  <c r="CL112" i="7"/>
  <c r="CM112" i="7" s="1"/>
  <c r="P112" i="7"/>
  <c r="O112" i="7"/>
  <c r="Q112" i="7" s="1"/>
  <c r="R112" i="7" s="1"/>
  <c r="CM111" i="7"/>
  <c r="CL111" i="7"/>
  <c r="P111" i="7"/>
  <c r="Q111" i="7" s="1"/>
  <c r="R111" i="7" s="1"/>
  <c r="O111" i="7"/>
  <c r="CL110" i="7"/>
  <c r="CM110" i="7" s="1"/>
  <c r="P110" i="7"/>
  <c r="O110" i="7"/>
  <c r="Q110" i="7" s="1"/>
  <c r="R110" i="7" s="1"/>
  <c r="H110" i="7" s="1"/>
  <c r="CL109" i="7"/>
  <c r="P109" i="7"/>
  <c r="O109" i="7"/>
  <c r="CM109" i="7" s="1"/>
  <c r="CL108" i="7"/>
  <c r="CM108" i="7" s="1"/>
  <c r="P108" i="7"/>
  <c r="O108" i="7"/>
  <c r="Q108" i="7" s="1"/>
  <c r="R108" i="7" s="1"/>
  <c r="CL107" i="7"/>
  <c r="CM107" i="7" s="1"/>
  <c r="P107" i="7"/>
  <c r="Q107" i="7" s="1"/>
  <c r="R107" i="7" s="1"/>
  <c r="O107" i="7"/>
  <c r="CL106" i="7"/>
  <c r="CM106" i="7" s="1"/>
  <c r="P106" i="7"/>
  <c r="O106" i="7"/>
  <c r="Q106" i="7" s="1"/>
  <c r="R106" i="7" s="1"/>
  <c r="CL105" i="7"/>
  <c r="CM105" i="7" s="1"/>
  <c r="P105" i="7"/>
  <c r="Q105" i="7" s="1"/>
  <c r="R105" i="7" s="1"/>
  <c r="O105" i="7"/>
  <c r="CM104" i="7"/>
  <c r="CL104" i="7"/>
  <c r="P104" i="7"/>
  <c r="Q104" i="7" s="1"/>
  <c r="R104" i="7" s="1"/>
  <c r="O104" i="7"/>
  <c r="CL103" i="7"/>
  <c r="CM103" i="7" s="1"/>
  <c r="CM101" i="7"/>
  <c r="CL101" i="7"/>
  <c r="P101" i="7"/>
  <c r="Q101" i="7" s="1"/>
  <c r="R101" i="7" s="1"/>
  <c r="CM100" i="7"/>
  <c r="CL100" i="7"/>
  <c r="P100" i="7"/>
  <c r="Q100" i="7" s="1"/>
  <c r="R100" i="7" s="1"/>
  <c r="CM99" i="7"/>
  <c r="CL99" i="7"/>
  <c r="P99" i="7"/>
  <c r="Q99" i="7" s="1"/>
  <c r="R99" i="7" s="1"/>
  <c r="CL98" i="7"/>
  <c r="CM98" i="7" s="1"/>
  <c r="R98" i="7"/>
  <c r="Q98" i="7"/>
  <c r="P98" i="7"/>
  <c r="CM97" i="7"/>
  <c r="CL97" i="7"/>
  <c r="P97" i="7"/>
  <c r="Q97" i="7" s="1"/>
  <c r="R97" i="7" s="1"/>
  <c r="CL96" i="7"/>
  <c r="CM96" i="7" s="1"/>
  <c r="R96" i="7"/>
  <c r="P96" i="7"/>
  <c r="Q96" i="7" s="1"/>
  <c r="CM95" i="7"/>
  <c r="CL95" i="7"/>
  <c r="P95" i="7"/>
  <c r="Q95" i="7" s="1"/>
  <c r="R95" i="7" s="1"/>
  <c r="CM94" i="7"/>
  <c r="CL94" i="7"/>
  <c r="P94" i="7"/>
  <c r="Q94" i="7" s="1"/>
  <c r="R94" i="7" s="1"/>
  <c r="H94" i="7" s="1"/>
  <c r="CL93" i="7"/>
  <c r="CM93" i="7" s="1"/>
  <c r="Q93" i="7"/>
  <c r="R93" i="7" s="1"/>
  <c r="P93" i="7"/>
  <c r="CM92" i="7"/>
  <c r="CL92" i="7"/>
  <c r="P92" i="7"/>
  <c r="Q92" i="7" s="1"/>
  <c r="R92" i="7" s="1"/>
  <c r="CM91" i="7"/>
  <c r="CL91" i="7"/>
  <c r="P91" i="7"/>
  <c r="Q91" i="7" s="1"/>
  <c r="R91" i="7" s="1"/>
  <c r="CM90" i="7"/>
  <c r="CL90" i="7"/>
  <c r="P90" i="7"/>
  <c r="Q90" i="7" s="1"/>
  <c r="R90" i="7" s="1"/>
  <c r="CL89" i="7"/>
  <c r="CM89" i="7" s="1"/>
  <c r="Q89" i="7"/>
  <c r="R89" i="7" s="1"/>
  <c r="H89" i="7" s="1"/>
  <c r="P89" i="7"/>
  <c r="CM88" i="7"/>
  <c r="CL88" i="7"/>
  <c r="P88" i="7"/>
  <c r="Q88" i="7" s="1"/>
  <c r="R88" i="7" s="1"/>
  <c r="CL87" i="7"/>
  <c r="CM87" i="7" s="1"/>
  <c r="Q87" i="7"/>
  <c r="R87" i="7" s="1"/>
  <c r="H87" i="7" s="1"/>
  <c r="P87" i="7"/>
  <c r="CL86" i="7"/>
  <c r="CM86" i="7" s="1"/>
  <c r="R86" i="7"/>
  <c r="Q86" i="7"/>
  <c r="P86" i="7"/>
  <c r="CL85" i="7"/>
  <c r="CM85" i="7" s="1"/>
  <c r="Q85" i="7"/>
  <c r="R85" i="7" s="1"/>
  <c r="H85" i="7" s="1"/>
  <c r="P85" i="7"/>
  <c r="CM84" i="7"/>
  <c r="CL84" i="7"/>
  <c r="Q84" i="7"/>
  <c r="R84" i="7" s="1"/>
  <c r="H84" i="7" s="1"/>
  <c r="P84" i="7"/>
  <c r="CM82" i="7"/>
  <c r="CL82" i="7"/>
  <c r="P82" i="7"/>
  <c r="Q82" i="7" s="1"/>
  <c r="R82" i="7" s="1"/>
  <c r="CM81" i="7"/>
  <c r="CL81" i="7"/>
  <c r="P81" i="7"/>
  <c r="Q81" i="7" s="1"/>
  <c r="R81" i="7" s="1"/>
  <c r="CM80" i="7"/>
  <c r="CL80" i="7"/>
  <c r="P80" i="7"/>
  <c r="Q80" i="7" s="1"/>
  <c r="R80" i="7" s="1"/>
  <c r="CL79" i="7"/>
  <c r="CM79" i="7" s="1"/>
  <c r="Q79" i="7"/>
  <c r="R79" i="7" s="1"/>
  <c r="P79" i="7"/>
  <c r="CM78" i="7"/>
  <c r="CL78" i="7"/>
  <c r="P78" i="7"/>
  <c r="Q78" i="7" s="1"/>
  <c r="R78" i="7" s="1"/>
  <c r="CL77" i="7"/>
  <c r="CM77" i="7" s="1"/>
  <c r="Q77" i="7"/>
  <c r="R77" i="7" s="1"/>
  <c r="P77" i="7"/>
  <c r="CL76" i="7"/>
  <c r="CM76" i="7" s="1"/>
  <c r="Q76" i="7"/>
  <c r="R76" i="7" s="1"/>
  <c r="P76" i="7"/>
  <c r="CL75" i="7"/>
  <c r="CM75" i="7" s="1"/>
  <c r="Q75" i="7"/>
  <c r="R75" i="7" s="1"/>
  <c r="P75" i="7"/>
  <c r="CM74" i="7"/>
  <c r="CL74" i="7"/>
  <c r="P74" i="7"/>
  <c r="Q74" i="7" s="1"/>
  <c r="R74" i="7" s="1"/>
  <c r="CL73" i="7"/>
  <c r="CM73" i="7" s="1"/>
  <c r="Q73" i="7"/>
  <c r="R73" i="7" s="1"/>
  <c r="P73" i="7"/>
  <c r="CL72" i="7"/>
  <c r="CM72" i="7" s="1"/>
  <c r="P71" i="7"/>
  <c r="O71" i="7"/>
  <c r="P70" i="7"/>
  <c r="Q70" i="7" s="1"/>
  <c r="R70" i="7" s="1"/>
  <c r="O70" i="7"/>
  <c r="P69" i="7"/>
  <c r="Q69" i="7" s="1"/>
  <c r="R69" i="7" s="1"/>
  <c r="O69" i="7"/>
  <c r="CL68" i="7"/>
  <c r="CM68" i="7" s="1"/>
  <c r="Q68" i="7"/>
  <c r="R68" i="7" s="1"/>
  <c r="P68" i="7"/>
  <c r="O68" i="7"/>
  <c r="CL67" i="7"/>
  <c r="CM67" i="7" s="1"/>
  <c r="P67" i="7"/>
  <c r="Q67" i="7" s="1"/>
  <c r="R67" i="7" s="1"/>
  <c r="O67" i="7"/>
  <c r="CL66" i="7"/>
  <c r="CM66" i="7" s="1"/>
  <c r="Q66" i="7"/>
  <c r="R66" i="7" s="1"/>
  <c r="P66" i="7"/>
  <c r="O66" i="7"/>
  <c r="CL65" i="7"/>
  <c r="P65" i="7"/>
  <c r="O65" i="7"/>
  <c r="CL64" i="7"/>
  <c r="CM64" i="7" s="1"/>
  <c r="Q64" i="7"/>
  <c r="R64" i="7" s="1"/>
  <c r="P64" i="7"/>
  <c r="O64" i="7"/>
  <c r="CL63" i="7"/>
  <c r="P63" i="7"/>
  <c r="Q63" i="7" s="1"/>
  <c r="R63" i="7" s="1"/>
  <c r="O63" i="7"/>
  <c r="CL62" i="7"/>
  <c r="CM62" i="7" s="1"/>
  <c r="R62" i="7"/>
  <c r="Q62" i="7"/>
  <c r="P62" i="7"/>
  <c r="O62" i="7"/>
  <c r="CL61" i="7"/>
  <c r="CM61" i="7" s="1"/>
  <c r="P61" i="7"/>
  <c r="Q61" i="7" s="1"/>
  <c r="R61" i="7" s="1"/>
  <c r="H61" i="7" s="1"/>
  <c r="O61" i="7"/>
  <c r="CM60" i="7"/>
  <c r="CL60" i="7"/>
  <c r="Q60" i="7"/>
  <c r="R60" i="7" s="1"/>
  <c r="P60" i="7"/>
  <c r="O60" i="7"/>
  <c r="CL59" i="7"/>
  <c r="P59" i="7"/>
  <c r="Q59" i="7" s="1"/>
  <c r="R59" i="7" s="1"/>
  <c r="O59" i="7"/>
  <c r="CM58" i="7"/>
  <c r="CL58" i="7"/>
  <c r="Q58" i="7"/>
  <c r="R58" i="7" s="1"/>
  <c r="P58" i="7"/>
  <c r="O58" i="7"/>
  <c r="CL57" i="7"/>
  <c r="P57" i="7"/>
  <c r="O57" i="7"/>
  <c r="CL56" i="7"/>
  <c r="CM56" i="7" s="1"/>
  <c r="Q56" i="7"/>
  <c r="R56" i="7" s="1"/>
  <c r="P56" i="7"/>
  <c r="O56" i="7"/>
  <c r="CL55" i="7"/>
  <c r="P55" i="7"/>
  <c r="O55" i="7"/>
  <c r="CL54" i="7"/>
  <c r="CM54" i="7" s="1"/>
  <c r="R54" i="7"/>
  <c r="Q54" i="7"/>
  <c r="P54" i="7"/>
  <c r="O54" i="7"/>
  <c r="CL53" i="7"/>
  <c r="CM53" i="7" s="1"/>
  <c r="P53" i="7"/>
  <c r="Q53" i="7" s="1"/>
  <c r="R53" i="7" s="1"/>
  <c r="O53" i="7"/>
  <c r="CM52" i="7"/>
  <c r="CL52" i="7"/>
  <c r="R52" i="7"/>
  <c r="Q52" i="7"/>
  <c r="P52" i="7"/>
  <c r="O52" i="7"/>
  <c r="CL51" i="7"/>
  <c r="P51" i="7"/>
  <c r="O51" i="7"/>
  <c r="CL50" i="7"/>
  <c r="CM50" i="7" s="1"/>
  <c r="Q50" i="7"/>
  <c r="R50" i="7" s="1"/>
  <c r="P50" i="7"/>
  <c r="O50" i="7"/>
  <c r="CL49" i="7"/>
  <c r="P49" i="7"/>
  <c r="O49" i="7"/>
  <c r="CL48" i="7"/>
  <c r="CM48" i="7" s="1"/>
  <c r="Q48" i="7"/>
  <c r="R48" i="7" s="1"/>
  <c r="P48" i="7"/>
  <c r="O48" i="7"/>
  <c r="P47" i="7"/>
  <c r="Q47" i="7" s="1"/>
  <c r="R47" i="7" s="1"/>
  <c r="O47" i="7"/>
  <c r="CL46" i="7"/>
  <c r="P46" i="7"/>
  <c r="Q46" i="7" s="1"/>
  <c r="R46" i="7" s="1"/>
  <c r="O46" i="7"/>
  <c r="CM46" i="7" s="1"/>
  <c r="CM45" i="7"/>
  <c r="CL45" i="7"/>
  <c r="P45" i="7"/>
  <c r="Q45" i="7" s="1"/>
  <c r="R45" i="7" s="1"/>
  <c r="O45" i="7"/>
  <c r="CM44" i="7"/>
  <c r="CL44" i="7"/>
  <c r="Q44" i="7"/>
  <c r="R44" i="7" s="1"/>
  <c r="P44" i="7"/>
  <c r="O44" i="7"/>
  <c r="CM43" i="7"/>
  <c r="CL43" i="7"/>
  <c r="P43" i="7"/>
  <c r="Q43" i="7" s="1"/>
  <c r="R43" i="7" s="1"/>
  <c r="O43" i="7"/>
  <c r="CL42" i="7"/>
  <c r="P42" i="7"/>
  <c r="Q42" i="7" s="1"/>
  <c r="R42" i="7" s="1"/>
  <c r="O42" i="7"/>
  <c r="CM42" i="7" s="1"/>
  <c r="CM41" i="7"/>
  <c r="CL41" i="7"/>
  <c r="P41" i="7"/>
  <c r="Q41" i="7" s="1"/>
  <c r="R41" i="7" s="1"/>
  <c r="O41" i="7"/>
  <c r="CL40" i="7"/>
  <c r="Q40" i="7"/>
  <c r="R40" i="7" s="1"/>
  <c r="P40" i="7"/>
  <c r="O40" i="7"/>
  <c r="CM40" i="7" s="1"/>
  <c r="CM39" i="7"/>
  <c r="CL39" i="7"/>
  <c r="P39" i="7"/>
  <c r="Q39" i="7" s="1"/>
  <c r="R39" i="7" s="1"/>
  <c r="O39" i="7"/>
  <c r="CL38" i="7"/>
  <c r="P38" i="7"/>
  <c r="Q38" i="7" s="1"/>
  <c r="R38" i="7" s="1"/>
  <c r="O38" i="7"/>
  <c r="CM38" i="7" s="1"/>
  <c r="CM37" i="7"/>
  <c r="CL37" i="7"/>
  <c r="P37" i="7"/>
  <c r="Q37" i="7" s="1"/>
  <c r="R37" i="7" s="1"/>
  <c r="O37" i="7"/>
  <c r="CM36" i="7"/>
  <c r="CL36" i="7"/>
  <c r="Q35" i="7"/>
  <c r="R35" i="7" s="1"/>
  <c r="H35" i="7" s="1"/>
  <c r="P35" i="7"/>
  <c r="CM34" i="7"/>
  <c r="CL34" i="7"/>
  <c r="P34" i="7"/>
  <c r="Q34" i="7" s="1"/>
  <c r="R34" i="7" s="1"/>
  <c r="O34" i="7"/>
  <c r="CL33" i="7"/>
  <c r="CM33" i="7" s="1"/>
  <c r="P33" i="7"/>
  <c r="O33" i="7"/>
  <c r="CM32" i="7"/>
  <c r="CL32" i="7"/>
  <c r="P32" i="7"/>
  <c r="Q32" i="7" s="1"/>
  <c r="R32" i="7" s="1"/>
  <c r="O32" i="7"/>
  <c r="CM31" i="7"/>
  <c r="CL31" i="7"/>
  <c r="P31" i="7"/>
  <c r="Q31" i="7" s="1"/>
  <c r="R31" i="7" s="1"/>
  <c r="H31" i="7" s="1"/>
  <c r="O31" i="7"/>
  <c r="CM30" i="7"/>
  <c r="CL30" i="7"/>
  <c r="P30" i="7"/>
  <c r="Q30" i="7" s="1"/>
  <c r="R30" i="7" s="1"/>
  <c r="O30" i="7"/>
  <c r="CL29" i="7"/>
  <c r="CM29" i="7" s="1"/>
  <c r="P29" i="7"/>
  <c r="Q29" i="7" s="1"/>
  <c r="R29" i="7" s="1"/>
  <c r="O29" i="7"/>
  <c r="CM28" i="7"/>
  <c r="CL28" i="7"/>
  <c r="P28" i="7"/>
  <c r="Q28" i="7" s="1"/>
  <c r="R28" i="7" s="1"/>
  <c r="CL27" i="7"/>
  <c r="P27" i="7"/>
  <c r="O27" i="7"/>
  <c r="Q27" i="7" s="1"/>
  <c r="R27" i="7" s="1"/>
  <c r="CM26" i="7"/>
  <c r="CL26" i="7"/>
  <c r="Q26" i="7"/>
  <c r="R26" i="7" s="1"/>
  <c r="P26" i="7"/>
  <c r="CL25" i="7"/>
  <c r="P25" i="7"/>
  <c r="O25" i="7"/>
  <c r="Q25" i="7" s="1"/>
  <c r="R25" i="7" s="1"/>
  <c r="H25" i="7" s="1"/>
  <c r="CL24" i="7"/>
  <c r="CM24" i="7" s="1"/>
  <c r="R24" i="7"/>
  <c r="Q24" i="7"/>
  <c r="P24" i="7"/>
  <c r="O24" i="7"/>
  <c r="CL23" i="7"/>
  <c r="P23" i="7"/>
  <c r="Q23" i="7" s="1"/>
  <c r="R23" i="7" s="1"/>
  <c r="H23" i="7" s="1"/>
  <c r="O23" i="7"/>
  <c r="CM22" i="7"/>
  <c r="CL22" i="7"/>
  <c r="R22" i="7"/>
  <c r="Q22" i="7"/>
  <c r="P22" i="7"/>
  <c r="O22" i="7"/>
  <c r="CL21" i="7"/>
  <c r="CM21" i="7" s="1"/>
  <c r="P21" i="7"/>
  <c r="Q21" i="7" s="1"/>
  <c r="R21" i="7" s="1"/>
  <c r="O21" i="7"/>
  <c r="CL20" i="7"/>
  <c r="CM20" i="7" s="1"/>
  <c r="R20" i="7"/>
  <c r="Q20" i="7"/>
  <c r="P20" i="7"/>
  <c r="O20" i="7"/>
  <c r="CL19" i="7"/>
  <c r="CM19" i="7" s="1"/>
  <c r="P19" i="7"/>
  <c r="Q19" i="7" s="1"/>
  <c r="R19" i="7" s="1"/>
  <c r="O19" i="7"/>
  <c r="CM18" i="7"/>
  <c r="CL18" i="7"/>
  <c r="R18" i="7"/>
  <c r="Q18" i="7"/>
  <c r="P18" i="7"/>
  <c r="O18" i="7"/>
  <c r="CL17" i="7"/>
  <c r="CM17" i="7" s="1"/>
  <c r="P17" i="7"/>
  <c r="Q17" i="7" s="1"/>
  <c r="R17" i="7" s="1"/>
  <c r="O17" i="7"/>
  <c r="CM16" i="7"/>
  <c r="CL16" i="7"/>
  <c r="R16" i="7"/>
  <c r="Q16" i="7"/>
  <c r="P16" i="7"/>
  <c r="O16" i="7"/>
  <c r="CL15" i="7"/>
  <c r="P15" i="7"/>
  <c r="Q15" i="7" s="1"/>
  <c r="R15" i="7" s="1"/>
  <c r="O15" i="7"/>
  <c r="CL14" i="7"/>
  <c r="CM14" i="7" s="1"/>
  <c r="R14" i="7"/>
  <c r="Q14" i="7"/>
  <c r="P14" i="7"/>
  <c r="O14" i="7"/>
  <c r="CL13" i="7"/>
  <c r="P13" i="7"/>
  <c r="O13" i="7"/>
  <c r="Q13" i="7" s="1"/>
  <c r="R13" i="7" s="1"/>
  <c r="CL12" i="7"/>
  <c r="CM12" i="7" s="1"/>
  <c r="R12" i="7"/>
  <c r="Q12" i="7"/>
  <c r="P12" i="7"/>
  <c r="O12" i="7"/>
  <c r="CL11" i="7"/>
  <c r="CM11" i="7" s="1"/>
  <c r="Q11" i="7"/>
  <c r="R11" i="7" s="1"/>
  <c r="P11" i="7"/>
  <c r="O11" i="7"/>
  <c r="CL10" i="7"/>
  <c r="CM10" i="7" s="1"/>
  <c r="R10" i="7"/>
  <c r="Q10" i="7"/>
  <c r="P10" i="7"/>
  <c r="O10" i="7"/>
  <c r="CL9" i="7"/>
  <c r="P9" i="7"/>
  <c r="O9" i="7"/>
  <c r="Q9" i="7" s="1"/>
  <c r="R9" i="7" s="1"/>
  <c r="CL8" i="7"/>
  <c r="CM8" i="7" s="1"/>
  <c r="R8" i="7"/>
  <c r="Q8" i="7"/>
  <c r="P8" i="7"/>
  <c r="O8" i="7"/>
  <c r="CL7" i="7"/>
  <c r="P7" i="7"/>
  <c r="Q7" i="7" s="1"/>
  <c r="R7" i="7" s="1"/>
  <c r="O7" i="7"/>
  <c r="CL6" i="7"/>
  <c r="CM6" i="7" s="1"/>
  <c r="R6" i="7"/>
  <c r="Q6" i="7"/>
  <c r="P6" i="7"/>
  <c r="O6" i="7"/>
  <c r="CL5" i="7"/>
  <c r="CM5" i="7" s="1"/>
  <c r="P5" i="7"/>
  <c r="Q5" i="7" s="1"/>
  <c r="R5" i="7" s="1"/>
  <c r="O5" i="7"/>
  <c r="CM4" i="7"/>
  <c r="CL4" i="7"/>
  <c r="R4" i="7"/>
  <c r="Q4" i="7"/>
  <c r="P4" i="7"/>
  <c r="O4" i="7"/>
  <c r="CL3" i="7"/>
  <c r="P3" i="7"/>
  <c r="Q3" i="7" s="1"/>
  <c r="R3" i="7" s="1"/>
  <c r="O3" i="7"/>
  <c r="CM2" i="7"/>
  <c r="CL2" i="7"/>
  <c r="R2" i="7"/>
  <c r="Q2" i="7"/>
  <c r="P2" i="7"/>
  <c r="O2" i="7"/>
  <c r="P105" i="4"/>
  <c r="P106" i="4"/>
  <c r="P107" i="4"/>
  <c r="P47" i="4"/>
  <c r="O47" i="4"/>
  <c r="P71" i="4"/>
  <c r="O71" i="4"/>
  <c r="P70" i="4"/>
  <c r="O70" i="4"/>
  <c r="P35" i="4"/>
  <c r="Q35" i="4" s="1"/>
  <c r="R35" i="4" s="1"/>
  <c r="P69" i="4"/>
  <c r="O69" i="4"/>
  <c r="CN28" i="4"/>
  <c r="P28" i="4"/>
  <c r="Q28" i="4" s="1"/>
  <c r="CN26" i="4"/>
  <c r="P26" i="4"/>
  <c r="CI123" i="4"/>
  <c r="CC123" i="4"/>
  <c r="BW123" i="4"/>
  <c r="BQ123" i="4"/>
  <c r="BK123" i="4"/>
  <c r="BE123" i="4"/>
  <c r="AY123" i="4"/>
  <c r="AS123" i="4"/>
  <c r="AM123" i="4"/>
  <c r="AG123" i="4"/>
  <c r="AA123" i="4"/>
  <c r="U123" i="4"/>
  <c r="S123" i="4" s="1"/>
  <c r="CI122" i="4"/>
  <c r="CC122" i="4"/>
  <c r="BW122" i="4"/>
  <c r="BQ122" i="4"/>
  <c r="BK122" i="4"/>
  <c r="BE122" i="4"/>
  <c r="AY122" i="4"/>
  <c r="AS122" i="4"/>
  <c r="AM122" i="4"/>
  <c r="AG122" i="4"/>
  <c r="S122" i="4" s="1"/>
  <c r="T122" i="4" s="1"/>
  <c r="O106" i="4"/>
  <c r="P52" i="4"/>
  <c r="O2" i="4"/>
  <c r="P2" i="4"/>
  <c r="CN2" i="4"/>
  <c r="P3" i="4"/>
  <c r="CN3" i="4"/>
  <c r="O4" i="4"/>
  <c r="P4" i="4"/>
  <c r="CN4" i="4"/>
  <c r="O5" i="4"/>
  <c r="P5" i="4"/>
  <c r="CN5" i="4"/>
  <c r="O6" i="4"/>
  <c r="P6" i="4"/>
  <c r="CN6" i="4"/>
  <c r="O7" i="4"/>
  <c r="P7" i="4"/>
  <c r="CN7" i="4"/>
  <c r="O8" i="4"/>
  <c r="P8" i="4"/>
  <c r="CN8" i="4"/>
  <c r="O9" i="4"/>
  <c r="P9" i="4"/>
  <c r="CN9" i="4"/>
  <c r="O10" i="4"/>
  <c r="P10" i="4"/>
  <c r="CN10" i="4"/>
  <c r="O11" i="4"/>
  <c r="P11" i="4"/>
  <c r="CN11" i="4"/>
  <c r="O12" i="4"/>
  <c r="P12" i="4"/>
  <c r="CN12" i="4"/>
  <c r="O13" i="4"/>
  <c r="P13" i="4"/>
  <c r="CN13" i="4"/>
  <c r="O14" i="4"/>
  <c r="P14" i="4"/>
  <c r="CN14" i="4"/>
  <c r="O15" i="4"/>
  <c r="P15" i="4"/>
  <c r="CN15" i="4"/>
  <c r="O16" i="4"/>
  <c r="P16" i="4"/>
  <c r="CN16" i="4"/>
  <c r="O17" i="4"/>
  <c r="P17" i="4"/>
  <c r="CN17" i="4"/>
  <c r="O18" i="4"/>
  <c r="P18" i="4"/>
  <c r="CN18" i="4"/>
  <c r="O19" i="4"/>
  <c r="P19" i="4"/>
  <c r="CN19" i="4"/>
  <c r="O20" i="4"/>
  <c r="P20" i="4"/>
  <c r="CN20" i="4"/>
  <c r="O21" i="4"/>
  <c r="P21" i="4"/>
  <c r="CN21" i="4"/>
  <c r="O22" i="4"/>
  <c r="P22" i="4"/>
  <c r="CN22" i="4"/>
  <c r="O23" i="4"/>
  <c r="P23" i="4"/>
  <c r="CN23" i="4"/>
  <c r="O24" i="4"/>
  <c r="P24" i="4"/>
  <c r="CN24" i="4"/>
  <c r="O25" i="4"/>
  <c r="P25" i="4"/>
  <c r="CN25" i="4"/>
  <c r="O27" i="4"/>
  <c r="P27" i="4"/>
  <c r="CN27" i="4"/>
  <c r="O29" i="4"/>
  <c r="P29" i="4"/>
  <c r="CN29" i="4"/>
  <c r="O30" i="4"/>
  <c r="P30" i="4"/>
  <c r="CN30" i="4"/>
  <c r="O31" i="4"/>
  <c r="P31" i="4"/>
  <c r="CN31" i="4"/>
  <c r="O32" i="4"/>
  <c r="P32" i="4"/>
  <c r="CN32" i="4"/>
  <c r="O33" i="4"/>
  <c r="P33" i="4"/>
  <c r="CN33" i="4"/>
  <c r="O34" i="4"/>
  <c r="P34" i="4"/>
  <c r="CN34" i="4"/>
  <c r="CN36" i="4"/>
  <c r="CO36" i="4" s="1"/>
  <c r="O37" i="4"/>
  <c r="P37" i="4"/>
  <c r="CN37" i="4"/>
  <c r="O38" i="4"/>
  <c r="P38" i="4"/>
  <c r="CN38" i="4"/>
  <c r="O39" i="4"/>
  <c r="P39" i="4"/>
  <c r="CN39" i="4"/>
  <c r="O40" i="4"/>
  <c r="P40" i="4"/>
  <c r="CN40" i="4"/>
  <c r="O41" i="4"/>
  <c r="P41" i="4"/>
  <c r="CN41" i="4"/>
  <c r="O42" i="4"/>
  <c r="P42" i="4"/>
  <c r="CN42" i="4"/>
  <c r="O43" i="4"/>
  <c r="P43" i="4"/>
  <c r="CN43" i="4"/>
  <c r="O44" i="4"/>
  <c r="P44" i="4"/>
  <c r="CN44" i="4"/>
  <c r="O45" i="4"/>
  <c r="P45" i="4"/>
  <c r="CN45" i="4"/>
  <c r="O46" i="4"/>
  <c r="P46" i="4"/>
  <c r="CN46" i="4"/>
  <c r="O48" i="4"/>
  <c r="P48" i="4"/>
  <c r="CN48" i="4"/>
  <c r="O49" i="4"/>
  <c r="P49" i="4"/>
  <c r="CN49" i="4"/>
  <c r="O50" i="4"/>
  <c r="P50" i="4"/>
  <c r="CN50" i="4"/>
  <c r="O51" i="4"/>
  <c r="P51" i="4"/>
  <c r="CN51" i="4"/>
  <c r="O52" i="4"/>
  <c r="CN52" i="4"/>
  <c r="O53" i="4"/>
  <c r="P53" i="4"/>
  <c r="CN53" i="4"/>
  <c r="O54" i="4"/>
  <c r="P54" i="4"/>
  <c r="CN54" i="4"/>
  <c r="O55" i="4"/>
  <c r="P55" i="4"/>
  <c r="CN55" i="4"/>
  <c r="O56" i="4"/>
  <c r="P56" i="4"/>
  <c r="CN56" i="4"/>
  <c r="O57" i="4"/>
  <c r="P57" i="4"/>
  <c r="CN57" i="4"/>
  <c r="O58" i="4"/>
  <c r="P58" i="4"/>
  <c r="CN58" i="4"/>
  <c r="O59" i="4"/>
  <c r="P59" i="4"/>
  <c r="CN59" i="4"/>
  <c r="O60" i="4"/>
  <c r="P60" i="4"/>
  <c r="CN60" i="4"/>
  <c r="O61" i="4"/>
  <c r="P61" i="4"/>
  <c r="CN61" i="4"/>
  <c r="O62" i="4"/>
  <c r="P62" i="4"/>
  <c r="CN62" i="4"/>
  <c r="O63" i="4"/>
  <c r="P63" i="4"/>
  <c r="CN63" i="4"/>
  <c r="O64" i="4"/>
  <c r="P64" i="4"/>
  <c r="CN64" i="4"/>
  <c r="O65" i="4"/>
  <c r="P65" i="4"/>
  <c r="CN65" i="4"/>
  <c r="O66" i="4"/>
  <c r="P66" i="4"/>
  <c r="CN66" i="4"/>
  <c r="O67" i="4"/>
  <c r="P67" i="4"/>
  <c r="CN67" i="4"/>
  <c r="O68" i="4"/>
  <c r="P68" i="4"/>
  <c r="CN68" i="4"/>
  <c r="CN72" i="4"/>
  <c r="CO72" i="4" s="1"/>
  <c r="P73" i="4"/>
  <c r="Q73" i="4" s="1"/>
  <c r="R73" i="4" s="1"/>
  <c r="CN73" i="4"/>
  <c r="CO73" i="4" s="1"/>
  <c r="P74" i="4"/>
  <c r="Q74" i="4" s="1"/>
  <c r="R74" i="4" s="1"/>
  <c r="CN74" i="4"/>
  <c r="CO74" i="4" s="1"/>
  <c r="P75" i="4"/>
  <c r="Q75" i="4" s="1"/>
  <c r="R75" i="4" s="1"/>
  <c r="CN75" i="4"/>
  <c r="CO75" i="4" s="1"/>
  <c r="P76" i="4"/>
  <c r="Q76" i="4" s="1"/>
  <c r="R76" i="4" s="1"/>
  <c r="CN76" i="4"/>
  <c r="CO76" i="4" s="1"/>
  <c r="P77" i="4"/>
  <c r="Q77" i="4" s="1"/>
  <c r="R77" i="4" s="1"/>
  <c r="CN77" i="4"/>
  <c r="CO77" i="4" s="1"/>
  <c r="P78" i="4"/>
  <c r="Q78" i="4" s="1"/>
  <c r="R78" i="4" s="1"/>
  <c r="CN78" i="4"/>
  <c r="CO78" i="4" s="1"/>
  <c r="P79" i="4"/>
  <c r="Q79" i="4" s="1"/>
  <c r="R79" i="4" s="1"/>
  <c r="CN79" i="4"/>
  <c r="CO79" i="4" s="1"/>
  <c r="P80" i="4"/>
  <c r="Q80" i="4" s="1"/>
  <c r="R80" i="4" s="1"/>
  <c r="CN80" i="4"/>
  <c r="CO80" i="4" s="1"/>
  <c r="P81" i="4"/>
  <c r="Q81" i="4" s="1"/>
  <c r="R81" i="4" s="1"/>
  <c r="CN81" i="4"/>
  <c r="CO81" i="4" s="1"/>
  <c r="P82" i="4"/>
  <c r="Q82" i="4" s="1"/>
  <c r="R82" i="4" s="1"/>
  <c r="CN82" i="4"/>
  <c r="CO82" i="4" s="1"/>
  <c r="P83" i="4"/>
  <c r="Q83" i="4" s="1"/>
  <c r="R83" i="4" s="1"/>
  <c r="CN83" i="4"/>
  <c r="CO83" i="4" s="1"/>
  <c r="P84" i="4"/>
  <c r="Q84" i="4" s="1"/>
  <c r="R84" i="4" s="1"/>
  <c r="CN84" i="4"/>
  <c r="CO84" i="4" s="1"/>
  <c r="P85" i="4"/>
  <c r="Q85" i="4" s="1"/>
  <c r="R85" i="4" s="1"/>
  <c r="CN85" i="4"/>
  <c r="CO85" i="4" s="1"/>
  <c r="P86" i="4"/>
  <c r="Q86" i="4" s="1"/>
  <c r="R86" i="4" s="1"/>
  <c r="H86" i="4" s="1"/>
  <c r="CN86" i="4"/>
  <c r="CO86" i="4" s="1"/>
  <c r="P88" i="4"/>
  <c r="Q88" i="4" s="1"/>
  <c r="R88" i="4" s="1"/>
  <c r="CN88" i="4"/>
  <c r="CO88" i="4" s="1"/>
  <c r="P89" i="4"/>
  <c r="Q89" i="4" s="1"/>
  <c r="R89" i="4" s="1"/>
  <c r="CN89" i="4"/>
  <c r="CO89" i="4" s="1"/>
  <c r="P90" i="4"/>
  <c r="Q90" i="4" s="1"/>
  <c r="R90" i="4" s="1"/>
  <c r="CN90" i="4"/>
  <c r="CO90" i="4" s="1"/>
  <c r="P91" i="4"/>
  <c r="Q91" i="4" s="1"/>
  <c r="R91" i="4" s="1"/>
  <c r="CN91" i="4"/>
  <c r="CO91" i="4" s="1"/>
  <c r="P92" i="4"/>
  <c r="Q92" i="4" s="1"/>
  <c r="R92" i="4" s="1"/>
  <c r="CN92" i="4"/>
  <c r="CO92" i="4" s="1"/>
  <c r="P93" i="4"/>
  <c r="Q93" i="4" s="1"/>
  <c r="R93" i="4" s="1"/>
  <c r="CN93" i="4"/>
  <c r="CO93" i="4" s="1"/>
  <c r="P94" i="4"/>
  <c r="Q94" i="4" s="1"/>
  <c r="R94" i="4" s="1"/>
  <c r="CN94" i="4"/>
  <c r="CO94" i="4" s="1"/>
  <c r="P95" i="4"/>
  <c r="Q95" i="4" s="1"/>
  <c r="R95" i="4" s="1"/>
  <c r="CN95" i="4"/>
  <c r="CO95" i="4" s="1"/>
  <c r="P96" i="4"/>
  <c r="Q96" i="4" s="1"/>
  <c r="R96" i="4" s="1"/>
  <c r="CN96" i="4"/>
  <c r="CO96" i="4" s="1"/>
  <c r="P97" i="4"/>
  <c r="Q97" i="4" s="1"/>
  <c r="R97" i="4" s="1"/>
  <c r="CN97" i="4"/>
  <c r="CO97" i="4" s="1"/>
  <c r="P98" i="4"/>
  <c r="Q98" i="4" s="1"/>
  <c r="R98" i="4" s="1"/>
  <c r="CN98" i="4"/>
  <c r="CO98" i="4" s="1"/>
  <c r="P99" i="4"/>
  <c r="Q99" i="4" s="1"/>
  <c r="R99" i="4" s="1"/>
  <c r="CN99" i="4"/>
  <c r="CO99" i="4" s="1"/>
  <c r="P100" i="4"/>
  <c r="Q100" i="4" s="1"/>
  <c r="R100" i="4" s="1"/>
  <c r="CN100" i="4"/>
  <c r="CO100" i="4" s="1"/>
  <c r="P101" i="4"/>
  <c r="Q101" i="4" s="1"/>
  <c r="R101" i="4" s="1"/>
  <c r="CN101" i="4"/>
  <c r="CO101" i="4" s="1"/>
  <c r="CN104" i="4"/>
  <c r="CO104" i="4" s="1"/>
  <c r="O105" i="4"/>
  <c r="CN105" i="4"/>
  <c r="CN106" i="4"/>
  <c r="O107" i="4"/>
  <c r="CN107" i="4"/>
  <c r="O108" i="4"/>
  <c r="P108" i="4"/>
  <c r="CN108" i="4"/>
  <c r="O109" i="4"/>
  <c r="P109" i="4"/>
  <c r="CN109" i="4"/>
  <c r="O110" i="4"/>
  <c r="P110" i="4"/>
  <c r="CN110" i="4"/>
  <c r="O111" i="4"/>
  <c r="P111" i="4"/>
  <c r="CN111" i="4"/>
  <c r="O112" i="4"/>
  <c r="P112" i="4"/>
  <c r="CN112" i="4"/>
  <c r="O113" i="4"/>
  <c r="P113" i="4"/>
  <c r="CN113" i="4"/>
  <c r="O114" i="4"/>
  <c r="P114" i="4"/>
  <c r="CN114" i="4"/>
  <c r="O115" i="4"/>
  <c r="P115" i="4"/>
  <c r="CN115" i="4"/>
  <c r="O116" i="4"/>
  <c r="P116" i="4"/>
  <c r="CN116" i="4"/>
  <c r="O117" i="4"/>
  <c r="P117" i="4"/>
  <c r="CN117" i="4"/>
  <c r="O118" i="4"/>
  <c r="P118" i="4"/>
  <c r="CN118" i="4"/>
  <c r="O119" i="4"/>
  <c r="P119" i="4"/>
  <c r="CN119" i="4"/>
  <c r="CN120" i="4"/>
  <c r="CO120" i="4" s="1"/>
  <c r="P121" i="4"/>
  <c r="Q121" i="4" s="1"/>
  <c r="R121" i="4" s="1"/>
  <c r="CN121" i="4"/>
  <c r="CO121" i="4" s="1"/>
  <c r="P124" i="4"/>
  <c r="Q124" i="4" s="1"/>
  <c r="R124" i="4" s="1"/>
  <c r="CN124" i="4"/>
  <c r="CO124" i="4" s="1"/>
  <c r="P125" i="4"/>
  <c r="Q125" i="4" s="1"/>
  <c r="R125" i="4" s="1"/>
  <c r="CN125" i="4"/>
  <c r="CO125" i="4" s="1"/>
  <c r="P126" i="4"/>
  <c r="Q126" i="4" s="1"/>
  <c r="R126" i="4" s="1"/>
  <c r="CN126" i="4"/>
  <c r="CO126" i="4" s="1"/>
  <c r="P127" i="4"/>
  <c r="Q127" i="4" s="1"/>
  <c r="R127" i="4" s="1"/>
  <c r="CN127" i="4"/>
  <c r="CO127" i="4" s="1"/>
  <c r="P128" i="4"/>
  <c r="Q128" i="4" s="1"/>
  <c r="R128" i="4" s="1"/>
  <c r="CN128" i="4"/>
  <c r="CO128" i="4" s="1"/>
  <c r="P129" i="4"/>
  <c r="Q129" i="4" s="1"/>
  <c r="R129" i="4" s="1"/>
  <c r="CN129" i="4"/>
  <c r="CO129" i="4" s="1"/>
  <c r="P130" i="4"/>
  <c r="Q130" i="4" s="1"/>
  <c r="R130" i="4" s="1"/>
  <c r="CN130" i="4"/>
  <c r="CO130" i="4" s="1"/>
  <c r="P131" i="4"/>
  <c r="Q131" i="4" s="1"/>
  <c r="R131" i="4" s="1"/>
  <c r="CN131" i="4"/>
  <c r="CO131" i="4" s="1"/>
  <c r="P132" i="4"/>
  <c r="Q132" i="4" s="1"/>
  <c r="R132" i="4" s="1"/>
  <c r="CN132" i="4"/>
  <c r="CO132" i="4" s="1"/>
  <c r="P133" i="4"/>
  <c r="Q133" i="4" s="1"/>
  <c r="R133" i="4" s="1"/>
  <c r="CN133" i="4"/>
  <c r="CO133" i="4" s="1"/>
  <c r="P134" i="4"/>
  <c r="Q134" i="4" s="1"/>
  <c r="R134" i="4" s="1"/>
  <c r="CN134" i="4"/>
  <c r="CO134" i="4" s="1"/>
  <c r="P135" i="4"/>
  <c r="Q135" i="4" s="1"/>
  <c r="R135" i="4" s="1"/>
  <c r="CN135" i="4"/>
  <c r="CO135" i="4" s="1"/>
  <c r="P136" i="4"/>
  <c r="Q136" i="4" s="1"/>
  <c r="R136" i="4" s="1"/>
  <c r="CN136" i="4"/>
  <c r="CO136" i="4" s="1"/>
  <c r="P137" i="4"/>
  <c r="Q137" i="4" s="1"/>
  <c r="R137" i="4" s="1"/>
  <c r="CN137" i="4"/>
  <c r="CO137" i="4" s="1"/>
  <c r="P138" i="4"/>
  <c r="Q138" i="4" s="1"/>
  <c r="R138" i="4" s="1"/>
  <c r="CN138" i="4"/>
  <c r="CO138" i="4" s="1"/>
  <c r="Q139" i="4"/>
  <c r="R139" i="4" s="1"/>
  <c r="H139" i="4" s="1"/>
  <c r="CN139" i="4"/>
  <c r="CO139" i="4" s="1"/>
  <c r="P140" i="4"/>
  <c r="Q140" i="4" s="1"/>
  <c r="R140" i="4" s="1"/>
  <c r="H140" i="4" s="1"/>
  <c r="CN140" i="4"/>
  <c r="CO140" i="4" s="1"/>
  <c r="P141" i="4"/>
  <c r="Q141" i="4" s="1"/>
  <c r="R141" i="4" s="1"/>
  <c r="CN141" i="4"/>
  <c r="CO141" i="4" s="1"/>
  <c r="P142" i="4"/>
  <c r="Q142" i="4" s="1"/>
  <c r="R142" i="4" s="1"/>
  <c r="CN142" i="4"/>
  <c r="CO142" i="4" s="1"/>
  <c r="P143" i="4"/>
  <c r="Q143" i="4" s="1"/>
  <c r="R143" i="4" s="1"/>
  <c r="CN143" i="4"/>
  <c r="CO143" i="4" s="1"/>
  <c r="P144" i="4"/>
  <c r="Q144" i="4" s="1"/>
  <c r="R144" i="4" s="1"/>
  <c r="CN144" i="4"/>
  <c r="CO144" i="4" s="1"/>
  <c r="P145" i="4"/>
  <c r="Q145" i="4" s="1"/>
  <c r="R145" i="4" s="1"/>
  <c r="CN145" i="4"/>
  <c r="CO145" i="4" s="1"/>
  <c r="P146" i="4"/>
  <c r="Q146" i="4" s="1"/>
  <c r="R146" i="4" s="1"/>
  <c r="CN146" i="4"/>
  <c r="CO146" i="4" s="1"/>
  <c r="P147" i="4"/>
  <c r="Q147" i="4" s="1"/>
  <c r="R147" i="4" s="1"/>
  <c r="CN147" i="4"/>
  <c r="CO147" i="4" s="1"/>
  <c r="P148" i="4"/>
  <c r="Q148" i="4" s="1"/>
  <c r="R148" i="4" s="1"/>
  <c r="H148" i="4" s="1"/>
  <c r="CN148" i="4"/>
  <c r="CO148" i="4" s="1"/>
  <c r="Q149" i="4"/>
  <c r="R149" i="4" s="1"/>
  <c r="H149" i="4" s="1"/>
  <c r="CN149" i="4"/>
  <c r="CO149" i="4" s="1"/>
  <c r="P150" i="4"/>
  <c r="Q150" i="4" s="1"/>
  <c r="R150" i="4" s="1"/>
  <c r="CN150" i="4"/>
  <c r="CO150" i="4" s="1"/>
  <c r="P151" i="4"/>
  <c r="Q151" i="4" s="1"/>
  <c r="R151" i="4" s="1"/>
  <c r="CN151" i="4"/>
  <c r="CO151" i="4" s="1"/>
  <c r="P152" i="4"/>
  <c r="Q152" i="4" s="1"/>
  <c r="R152" i="4" s="1"/>
  <c r="CN152" i="4"/>
  <c r="CO152" i="4" s="1"/>
  <c r="P153" i="4"/>
  <c r="Q153" i="4" s="1"/>
  <c r="R153" i="4" s="1"/>
  <c r="CN153" i="4"/>
  <c r="CO153" i="4" s="1"/>
  <c r="P154" i="4"/>
  <c r="Q154" i="4" s="1"/>
  <c r="R154" i="4" s="1"/>
  <c r="CN154" i="4"/>
  <c r="CO154" i="4" s="1"/>
  <c r="P155" i="4"/>
  <c r="Q155" i="4" s="1"/>
  <c r="R155" i="4" s="1"/>
  <c r="H155" i="4" s="1"/>
  <c r="CN155" i="4"/>
  <c r="CO155" i="4" s="1"/>
  <c r="P156" i="4"/>
  <c r="Q156" i="4" s="1"/>
  <c r="R156" i="4" s="1"/>
  <c r="CN156" i="4"/>
  <c r="CO156" i="4" s="1"/>
  <c r="P157" i="4"/>
  <c r="Q157" i="4" s="1"/>
  <c r="R157" i="4" s="1"/>
  <c r="CN157" i="4"/>
  <c r="CO157" i="4" s="1"/>
  <c r="P158" i="4"/>
  <c r="Q158" i="4" s="1"/>
  <c r="R158" i="4" s="1"/>
  <c r="CN158" i="4"/>
  <c r="CO158" i="4" s="1"/>
  <c r="P159" i="4"/>
  <c r="Q159" i="4" s="1"/>
  <c r="R159" i="4" s="1"/>
  <c r="CN159" i="4"/>
  <c r="CO159" i="4" s="1"/>
  <c r="P160" i="4"/>
  <c r="Q160" i="4" s="1"/>
  <c r="R160" i="4" s="1"/>
  <c r="CN160" i="4"/>
  <c r="CO160" i="4" s="1"/>
  <c r="O161" i="4"/>
  <c r="P161" i="4"/>
  <c r="CN161" i="4"/>
  <c r="P162" i="4"/>
  <c r="Q162" i="4" s="1"/>
  <c r="R162" i="4" s="1"/>
  <c r="J140" i="2"/>
  <c r="T114" i="4" l="1"/>
  <c r="T118" i="4"/>
  <c r="T110" i="4"/>
  <c r="T116" i="4"/>
  <c r="T112" i="4"/>
  <c r="T108" i="4"/>
  <c r="T161" i="4"/>
  <c r="T24" i="4"/>
  <c r="T20" i="4"/>
  <c r="T16" i="4"/>
  <c r="T12" i="4"/>
  <c r="T8" i="4"/>
  <c r="T4" i="4"/>
  <c r="T51" i="4"/>
  <c r="T31" i="4"/>
  <c r="T74" i="4"/>
  <c r="T26" i="4"/>
  <c r="T70" i="4"/>
  <c r="T115" i="4"/>
  <c r="T111" i="4"/>
  <c r="T65" i="4"/>
  <c r="T61" i="4"/>
  <c r="T53" i="4"/>
  <c r="T45" i="4"/>
  <c r="T37" i="4"/>
  <c r="T69" i="4"/>
  <c r="T107" i="4"/>
  <c r="T67" i="4"/>
  <c r="T63" i="4"/>
  <c r="T59" i="4"/>
  <c r="T43" i="4"/>
  <c r="T27" i="4"/>
  <c r="T21" i="4"/>
  <c r="T17" i="4"/>
  <c r="T13" i="4"/>
  <c r="T5" i="4"/>
  <c r="T117" i="4"/>
  <c r="T113" i="4"/>
  <c r="T109" i="4"/>
  <c r="T48" i="4"/>
  <c r="T32" i="4"/>
  <c r="T68" i="4"/>
  <c r="T64" i="4"/>
  <c r="T60" i="4"/>
  <c r="T56" i="4"/>
  <c r="T49" i="4"/>
  <c r="T44" i="4"/>
  <c r="T40" i="4"/>
  <c r="T33" i="4"/>
  <c r="T29" i="4"/>
  <c r="T19" i="4"/>
  <c r="T15" i="4"/>
  <c r="T11" i="4"/>
  <c r="T3" i="4"/>
  <c r="T52" i="4"/>
  <c r="T47" i="4"/>
  <c r="T50" i="4"/>
  <c r="T34" i="4"/>
  <c r="T30" i="4"/>
  <c r="T66" i="4"/>
  <c r="T62" i="4"/>
  <c r="T58" i="4"/>
  <c r="T54" i="4"/>
  <c r="T46" i="4"/>
  <c r="T42" i="4"/>
  <c r="T38" i="4"/>
  <c r="T2" i="4"/>
  <c r="T106" i="4"/>
  <c r="T22" i="4"/>
  <c r="T14" i="4"/>
  <c r="T10" i="4"/>
  <c r="T6" i="4"/>
  <c r="T39" i="4"/>
  <c r="T55" i="4"/>
  <c r="T23" i="4"/>
  <c r="T7" i="4"/>
  <c r="T71" i="4"/>
  <c r="T119" i="4"/>
  <c r="T41" i="4"/>
  <c r="T105" i="4"/>
  <c r="T18" i="4"/>
  <c r="T57" i="4"/>
  <c r="T147" i="4"/>
  <c r="T25" i="4"/>
  <c r="T9" i="4"/>
  <c r="T131" i="4"/>
  <c r="T99" i="4"/>
  <c r="T83" i="4"/>
  <c r="T35" i="4"/>
  <c r="T146" i="4"/>
  <c r="T130" i="4"/>
  <c r="T98" i="4"/>
  <c r="T82" i="4"/>
  <c r="T145" i="4"/>
  <c r="T129" i="4"/>
  <c r="T97" i="4"/>
  <c r="T81" i="4"/>
  <c r="T160" i="4"/>
  <c r="T144" i="4"/>
  <c r="T128" i="4"/>
  <c r="T96" i="4"/>
  <c r="T80" i="4"/>
  <c r="T159" i="4"/>
  <c r="T143" i="4"/>
  <c r="T127" i="4"/>
  <c r="T95" i="4"/>
  <c r="T79" i="4"/>
  <c r="T158" i="4"/>
  <c r="T142" i="4"/>
  <c r="T126" i="4"/>
  <c r="T94" i="4"/>
  <c r="T78" i="4"/>
  <c r="T157" i="4"/>
  <c r="T141" i="4"/>
  <c r="T125" i="4"/>
  <c r="T93" i="4"/>
  <c r="T77" i="4"/>
  <c r="T156" i="4"/>
  <c r="T140" i="4"/>
  <c r="T124" i="4"/>
  <c r="T92" i="4"/>
  <c r="T76" i="4"/>
  <c r="T155" i="4"/>
  <c r="T123" i="4"/>
  <c r="T91" i="4"/>
  <c r="T75" i="4"/>
  <c r="T154" i="4"/>
  <c r="T138" i="4"/>
  <c r="T90" i="4"/>
  <c r="T153" i="4"/>
  <c r="T137" i="4"/>
  <c r="T121" i="4"/>
  <c r="T89" i="4"/>
  <c r="T73" i="4"/>
  <c r="T152" i="4"/>
  <c r="T136" i="4"/>
  <c r="T88" i="4"/>
  <c r="T151" i="4"/>
  <c r="T135" i="4"/>
  <c r="T103" i="4"/>
  <c r="T150" i="4"/>
  <c r="T134" i="4"/>
  <c r="T86" i="4"/>
  <c r="T133" i="4"/>
  <c r="T101" i="4"/>
  <c r="T85" i="4"/>
  <c r="T148" i="4"/>
  <c r="T132" i="4"/>
  <c r="T100" i="4"/>
  <c r="T84" i="4"/>
  <c r="T28" i="4"/>
  <c r="H84" i="4"/>
  <c r="H135" i="4"/>
  <c r="Q69" i="4"/>
  <c r="R69" i="4" s="1"/>
  <c r="H132" i="7"/>
  <c r="H42" i="7"/>
  <c r="H41" i="7"/>
  <c r="H9" i="7"/>
  <c r="H38" i="7"/>
  <c r="H37" i="7"/>
  <c r="H5" i="7"/>
  <c r="H67" i="7"/>
  <c r="H75" i="7"/>
  <c r="H153" i="7"/>
  <c r="H151" i="7"/>
  <c r="H29" i="7"/>
  <c r="H74" i="7"/>
  <c r="H56" i="7"/>
  <c r="H76" i="7"/>
  <c r="E76" i="7" s="1"/>
  <c r="H48" i="7"/>
  <c r="H120" i="7"/>
  <c r="H93" i="7"/>
  <c r="H91" i="7"/>
  <c r="H44" i="7"/>
  <c r="H43" i="7"/>
  <c r="H125" i="7"/>
  <c r="H130" i="7"/>
  <c r="H128" i="7"/>
  <c r="E141" i="7"/>
  <c r="H3" i="7"/>
  <c r="H40" i="7"/>
  <c r="H39" i="7"/>
  <c r="H53" i="7"/>
  <c r="H15" i="7"/>
  <c r="H79" i="7"/>
  <c r="H77" i="7"/>
  <c r="H27" i="7"/>
  <c r="H58" i="7"/>
  <c r="H7" i="7"/>
  <c r="CM63" i="7"/>
  <c r="H6" i="7"/>
  <c r="Q57" i="7"/>
  <c r="R57" i="7" s="1"/>
  <c r="Q71" i="7"/>
  <c r="R71" i="7" s="1"/>
  <c r="H71" i="7" s="1"/>
  <c r="H149" i="7"/>
  <c r="H12" i="7"/>
  <c r="H30" i="7"/>
  <c r="H54" i="7"/>
  <c r="CM57" i="7"/>
  <c r="H80" i="7"/>
  <c r="H117" i="7"/>
  <c r="E117" i="7" s="1"/>
  <c r="H129" i="7"/>
  <c r="H11" i="7"/>
  <c r="H70" i="7"/>
  <c r="CM3" i="7"/>
  <c r="CM9" i="7"/>
  <c r="Q33" i="7"/>
  <c r="R33" i="7" s="1"/>
  <c r="H33" i="7" s="1"/>
  <c r="Q51" i="7"/>
  <c r="R51" i="7" s="1"/>
  <c r="H51" i="7" s="1"/>
  <c r="CM15" i="7"/>
  <c r="H24" i="7"/>
  <c r="CM51" i="7"/>
  <c r="Q113" i="7"/>
  <c r="R113" i="7" s="1"/>
  <c r="H113" i="7" s="1"/>
  <c r="H133" i="7"/>
  <c r="H126" i="7"/>
  <c r="E138" i="7"/>
  <c r="H73" i="7"/>
  <c r="Q109" i="7"/>
  <c r="R109" i="7" s="1"/>
  <c r="H108" i="7" s="1"/>
  <c r="H150" i="7"/>
  <c r="E147" i="7" s="1"/>
  <c r="CM27" i="7"/>
  <c r="H10" i="7"/>
  <c r="H28" i="7"/>
  <c r="Q55" i="7"/>
  <c r="R55" i="7" s="1"/>
  <c r="H55" i="7" s="1"/>
  <c r="H86" i="7"/>
  <c r="H114" i="7"/>
  <c r="H155" i="7"/>
  <c r="E155" i="7" s="1"/>
  <c r="H107" i="7"/>
  <c r="H90" i="7"/>
  <c r="CM13" i="7"/>
  <c r="H22" i="7"/>
  <c r="Q49" i="7"/>
  <c r="R49" i="7" s="1"/>
  <c r="H45" i="7" s="1"/>
  <c r="Q65" i="7"/>
  <c r="R65" i="7" s="1"/>
  <c r="H60" i="7" s="1"/>
  <c r="H82" i="7"/>
  <c r="H4" i="7"/>
  <c r="H34" i="7"/>
  <c r="H52" i="7"/>
  <c r="Q163" i="7"/>
  <c r="CM49" i="7"/>
  <c r="H62" i="7"/>
  <c r="CM65" i="7"/>
  <c r="H78" i="7"/>
  <c r="H143" i="7"/>
  <c r="E142" i="7" s="1"/>
  <c r="CM23" i="7"/>
  <c r="CM7" i="7"/>
  <c r="H131" i="7"/>
  <c r="H152" i="7"/>
  <c r="H156" i="7"/>
  <c r="E156" i="7" s="1"/>
  <c r="H14" i="7"/>
  <c r="H81" i="7"/>
  <c r="H16" i="7"/>
  <c r="CM55" i="7"/>
  <c r="H2" i="7"/>
  <c r="CM25" i="7"/>
  <c r="H8" i="7"/>
  <c r="CM59" i="7"/>
  <c r="H92" i="7"/>
  <c r="H135" i="7"/>
  <c r="E135" i="7" s="1"/>
  <c r="H88" i="7"/>
  <c r="E88" i="7" s="1"/>
  <c r="H140" i="7"/>
  <c r="E139" i="7" s="1"/>
  <c r="H20" i="7"/>
  <c r="H124" i="7"/>
  <c r="E118" i="7" s="1"/>
  <c r="Q110" i="4"/>
  <c r="R110" i="4" s="1"/>
  <c r="Q118" i="4"/>
  <c r="R118" i="4" s="1"/>
  <c r="Q47" i="4"/>
  <c r="R47" i="4" s="1"/>
  <c r="Q71" i="4"/>
  <c r="Q70" i="4"/>
  <c r="R70" i="4" s="1"/>
  <c r="R28" i="4"/>
  <c r="CO28" i="4"/>
  <c r="Q26" i="4"/>
  <c r="R26" i="4" s="1"/>
  <c r="CO26" i="4"/>
  <c r="Q106" i="4"/>
  <c r="R106" i="4" s="1"/>
  <c r="CO106" i="4"/>
  <c r="CO39" i="4"/>
  <c r="CO67" i="4"/>
  <c r="CO31" i="4"/>
  <c r="CO21" i="4"/>
  <c r="CO13" i="4"/>
  <c r="CO5" i="4"/>
  <c r="Q21" i="4"/>
  <c r="R21" i="4" s="1"/>
  <c r="CO24" i="4"/>
  <c r="CO27" i="4"/>
  <c r="CO42" i="4"/>
  <c r="Q18" i="4"/>
  <c r="R18" i="4" s="1"/>
  <c r="CO116" i="4"/>
  <c r="Q54" i="4"/>
  <c r="R54" i="4" s="1"/>
  <c r="CO107" i="4"/>
  <c r="CO25" i="4"/>
  <c r="Q25" i="4"/>
  <c r="R25" i="4" s="1"/>
  <c r="Q14" i="4"/>
  <c r="R14" i="4" s="1"/>
  <c r="Q19" i="4"/>
  <c r="R19" i="4" s="1"/>
  <c r="Q114" i="4"/>
  <c r="R114" i="4" s="1"/>
  <c r="Q113" i="4"/>
  <c r="R113" i="4" s="1"/>
  <c r="Q12" i="4"/>
  <c r="R12" i="4" s="1"/>
  <c r="Q6" i="4"/>
  <c r="R6" i="4" s="1"/>
  <c r="CO117" i="4"/>
  <c r="CO10" i="4"/>
  <c r="CO33" i="4"/>
  <c r="Q27" i="4"/>
  <c r="R27" i="4" s="1"/>
  <c r="CO4" i="4"/>
  <c r="Q45" i="4"/>
  <c r="R45" i="4" s="1"/>
  <c r="Q20" i="4"/>
  <c r="R20" i="4" s="1"/>
  <c r="CO9" i="4"/>
  <c r="Q115" i="4"/>
  <c r="R115" i="4" s="1"/>
  <c r="CO109" i="4"/>
  <c r="CO60" i="4"/>
  <c r="CO43" i="4"/>
  <c r="Q31" i="4"/>
  <c r="R31" i="4" s="1"/>
  <c r="Q41" i="4"/>
  <c r="R41" i="4" s="1"/>
  <c r="CO6" i="4"/>
  <c r="CO115" i="4"/>
  <c r="Q109" i="4"/>
  <c r="R109" i="4" s="1"/>
  <c r="Q62" i="4"/>
  <c r="R62" i="4" s="1"/>
  <c r="CO20" i="4"/>
  <c r="Q10" i="4"/>
  <c r="R10" i="4" s="1"/>
  <c r="Q119" i="4"/>
  <c r="R119" i="4" s="1"/>
  <c r="H119" i="4" s="1"/>
  <c r="CO108" i="4"/>
  <c r="Q108" i="4"/>
  <c r="R108" i="4" s="1"/>
  <c r="Q66" i="4"/>
  <c r="R66" i="4" s="1"/>
  <c r="CO55" i="4"/>
  <c r="Q50" i="4"/>
  <c r="R50" i="4" s="1"/>
  <c r="Q32" i="4"/>
  <c r="R32" i="4" s="1"/>
  <c r="CO14" i="4"/>
  <c r="Q9" i="4"/>
  <c r="R9" i="4" s="1"/>
  <c r="Q60" i="4"/>
  <c r="R60" i="4" s="1"/>
  <c r="Q24" i="4"/>
  <c r="R24" i="4" s="1"/>
  <c r="Q52" i="4"/>
  <c r="R52" i="4" s="1"/>
  <c r="Q43" i="4"/>
  <c r="R43" i="4" s="1"/>
  <c r="CO23" i="4"/>
  <c r="Q112" i="4"/>
  <c r="R112" i="4" s="1"/>
  <c r="CO64" i="4"/>
  <c r="CO48" i="4"/>
  <c r="Q23" i="4"/>
  <c r="R23" i="4" s="1"/>
  <c r="Q13" i="4"/>
  <c r="R13" i="4" s="1"/>
  <c r="Q68" i="4"/>
  <c r="R68" i="4" s="1"/>
  <c r="Q64" i="4"/>
  <c r="R64" i="4" s="1"/>
  <c r="Q48" i="4"/>
  <c r="R48" i="4" s="1"/>
  <c r="CO7" i="4"/>
  <c r="Q111" i="4"/>
  <c r="R111" i="4" s="1"/>
  <c r="H111" i="4" s="1"/>
  <c r="CO29" i="4"/>
  <c r="CO22" i="4"/>
  <c r="Q7" i="4"/>
  <c r="R7" i="4" s="1"/>
  <c r="CO63" i="4"/>
  <c r="Q58" i="4"/>
  <c r="R58" i="4" s="1"/>
  <c r="CO34" i="4"/>
  <c r="Q22" i="4"/>
  <c r="R22" i="4" s="1"/>
  <c r="Q11" i="4"/>
  <c r="R11" i="4" s="1"/>
  <c r="Q105" i="4"/>
  <c r="R105" i="4" s="1"/>
  <c r="Q34" i="4"/>
  <c r="R34" i="4" s="1"/>
  <c r="Q15" i="4"/>
  <c r="R15" i="4" s="1"/>
  <c r="Q29" i="4"/>
  <c r="R29" i="4" s="1"/>
  <c r="Q5" i="4"/>
  <c r="R5" i="4" s="1"/>
  <c r="CO68" i="4"/>
  <c r="CO59" i="4"/>
  <c r="Q33" i="4"/>
  <c r="R33" i="4" s="1"/>
  <c r="CO18" i="4"/>
  <c r="Q117" i="4"/>
  <c r="R117" i="4" s="1"/>
  <c r="H117" i="4" s="1"/>
  <c r="Q39" i="4"/>
  <c r="R39" i="4" s="1"/>
  <c r="CO32" i="4"/>
  <c r="Q4" i="4"/>
  <c r="R4" i="4" s="1"/>
  <c r="CO38" i="4"/>
  <c r="CO8" i="4"/>
  <c r="CO3" i="4"/>
  <c r="Q116" i="4"/>
  <c r="R116" i="4" s="1"/>
  <c r="H116" i="4" s="1"/>
  <c r="CO17" i="4"/>
  <c r="CO12" i="4"/>
  <c r="Q8" i="4"/>
  <c r="R8" i="4" s="1"/>
  <c r="Q3" i="4"/>
  <c r="R3" i="4" s="1"/>
  <c r="CO15" i="4"/>
  <c r="Q17" i="4"/>
  <c r="R17" i="4" s="1"/>
  <c r="CO52" i="4"/>
  <c r="CO46" i="4"/>
  <c r="CO2" i="4"/>
  <c r="Q30" i="4"/>
  <c r="R30" i="4" s="1"/>
  <c r="CO16" i="4"/>
  <c r="CO11" i="4"/>
  <c r="Q2" i="4"/>
  <c r="Q56" i="4"/>
  <c r="R56" i="4" s="1"/>
  <c r="CO51" i="4"/>
  <c r="CO30" i="4"/>
  <c r="Q16" i="4"/>
  <c r="R16" i="4" s="1"/>
  <c r="CO56" i="4"/>
  <c r="CO19" i="4"/>
  <c r="Q107" i="4"/>
  <c r="R107" i="4" s="1"/>
  <c r="Q161" i="4"/>
  <c r="R161" i="4" s="1"/>
  <c r="H159" i="4" s="1"/>
  <c r="E159" i="4" s="1"/>
  <c r="H154" i="4"/>
  <c r="H153" i="4"/>
  <c r="H152" i="4"/>
  <c r="H147" i="4"/>
  <c r="H145" i="4"/>
  <c r="H142" i="4"/>
  <c r="H141" i="4"/>
  <c r="H137" i="4"/>
  <c r="H131" i="4"/>
  <c r="H124" i="4"/>
  <c r="H121" i="4"/>
  <c r="CO119" i="4"/>
  <c r="CO118" i="4"/>
  <c r="CO114" i="4"/>
  <c r="CO113" i="4"/>
  <c r="CO112" i="4"/>
  <c r="CO111" i="4"/>
  <c r="CO110" i="4"/>
  <c r="H92" i="4"/>
  <c r="H89" i="4"/>
  <c r="H85" i="4"/>
  <c r="H83" i="4"/>
  <c r="H74" i="4"/>
  <c r="Q67" i="4"/>
  <c r="R67" i="4" s="1"/>
  <c r="CO66" i="4"/>
  <c r="Q65" i="4"/>
  <c r="R65" i="4" s="1"/>
  <c r="Q63" i="4"/>
  <c r="R63" i="4" s="1"/>
  <c r="CO62" i="4"/>
  <c r="Q61" i="4"/>
  <c r="R61" i="4" s="1"/>
  <c r="Q59" i="4"/>
  <c r="R59" i="4" s="1"/>
  <c r="CO58" i="4"/>
  <c r="Q57" i="4"/>
  <c r="R57" i="4" s="1"/>
  <c r="Q55" i="4"/>
  <c r="R55" i="4" s="1"/>
  <c r="CO54" i="4"/>
  <c r="Q53" i="4"/>
  <c r="R53" i="4" s="1"/>
  <c r="Q51" i="4"/>
  <c r="R51" i="4" s="1"/>
  <c r="H51" i="4" s="1"/>
  <c r="CO50" i="4"/>
  <c r="Q49" i="4"/>
  <c r="R49" i="4" s="1"/>
  <c r="Q46" i="4"/>
  <c r="R46" i="4" s="1"/>
  <c r="CO45" i="4"/>
  <c r="Q44" i="4"/>
  <c r="R44" i="4" s="1"/>
  <c r="Q42" i="4"/>
  <c r="R42" i="4" s="1"/>
  <c r="CO41" i="4"/>
  <c r="Q40" i="4"/>
  <c r="R40" i="4" s="1"/>
  <c r="Q38" i="4"/>
  <c r="R38" i="4" s="1"/>
  <c r="Q37" i="4"/>
  <c r="R37" i="4" s="1"/>
  <c r="H78" i="4"/>
  <c r="H76" i="4"/>
  <c r="H75" i="4"/>
  <c r="CO161" i="4"/>
  <c r="H91" i="4"/>
  <c r="H88" i="4"/>
  <c r="H80" i="4"/>
  <c r="H129" i="4"/>
  <c r="H151" i="4"/>
  <c r="H82" i="4"/>
  <c r="H79" i="4"/>
  <c r="H157" i="4"/>
  <c r="H146" i="4"/>
  <c r="H94" i="4"/>
  <c r="H90" i="4"/>
  <c r="H77" i="4"/>
  <c r="H133" i="4"/>
  <c r="H126" i="4"/>
  <c r="H127" i="4"/>
  <c r="H138" i="4"/>
  <c r="H130" i="4"/>
  <c r="H150" i="4"/>
  <c r="H144" i="4"/>
  <c r="H134" i="4"/>
  <c r="H132" i="4"/>
  <c r="H125" i="4"/>
  <c r="H128" i="4"/>
  <c r="CO53" i="4"/>
  <c r="CO49" i="4"/>
  <c r="CO44" i="4"/>
  <c r="CO40" i="4"/>
  <c r="CO65" i="4"/>
  <c r="H143" i="4"/>
  <c r="H93" i="4"/>
  <c r="H73" i="4"/>
  <c r="CO105" i="4"/>
  <c r="CO37" i="4"/>
  <c r="H136" i="4"/>
  <c r="H81" i="4"/>
  <c r="CO61" i="4"/>
  <c r="CO57" i="4"/>
  <c r="H156" i="4"/>
  <c r="J142" i="2"/>
  <c r="J136" i="2"/>
  <c r="J135" i="2"/>
  <c r="J133" i="2"/>
  <c r="J131" i="2"/>
  <c r="J128" i="2"/>
  <c r="J38" i="2"/>
  <c r="L38" i="2" s="1"/>
  <c r="J39" i="2"/>
  <c r="L39" i="2" s="1"/>
  <c r="J40" i="2"/>
  <c r="L40" i="2" s="1"/>
  <c r="J41" i="2"/>
  <c r="L41" i="2" s="1"/>
  <c r="J42" i="2"/>
  <c r="L42" i="2" s="1"/>
  <c r="J43" i="2"/>
  <c r="L43" i="2" s="1"/>
  <c r="J44" i="2"/>
  <c r="L44" i="2" s="1"/>
  <c r="J45" i="2"/>
  <c r="L45" i="2" s="1"/>
  <c r="J46" i="2"/>
  <c r="L46" i="2" s="1"/>
  <c r="J47" i="2"/>
  <c r="L47" i="2" s="1"/>
  <c r="J48" i="2"/>
  <c r="L48" i="2" s="1"/>
  <c r="J49" i="2"/>
  <c r="L49" i="2" s="1"/>
  <c r="J50" i="2"/>
  <c r="L50" i="2" s="1"/>
  <c r="J51" i="2"/>
  <c r="L51" i="2" s="1"/>
  <c r="J37" i="2"/>
  <c r="L37" i="2" s="1"/>
  <c r="J134" i="2"/>
  <c r="J132" i="2"/>
  <c r="K128" i="2"/>
  <c r="J127" i="2"/>
  <c r="K127" i="2"/>
  <c r="J125" i="2"/>
  <c r="K148" i="2"/>
  <c r="J148" i="2"/>
  <c r="K147" i="2"/>
  <c r="J147" i="2"/>
  <c r="K125" i="2"/>
  <c r="K124" i="2"/>
  <c r="K123" i="2"/>
  <c r="K122" i="2"/>
  <c r="K121" i="2"/>
  <c r="K120" i="2"/>
  <c r="K119" i="2"/>
  <c r="K118" i="2"/>
  <c r="K117" i="2"/>
  <c r="K116" i="2"/>
  <c r="K115" i="2"/>
  <c r="K114" i="2"/>
  <c r="K113" i="2"/>
  <c r="J124" i="2"/>
  <c r="J123" i="2"/>
  <c r="J122" i="2"/>
  <c r="J121" i="2"/>
  <c r="J120" i="2"/>
  <c r="J119" i="2"/>
  <c r="J118" i="2"/>
  <c r="J117" i="2"/>
  <c r="J116" i="2"/>
  <c r="J115" i="2"/>
  <c r="J114" i="2"/>
  <c r="J113" i="2"/>
  <c r="J84" i="2"/>
  <c r="L84" i="2" s="1"/>
  <c r="J53" i="2"/>
  <c r="L53" i="2" s="1"/>
  <c r="J54" i="2"/>
  <c r="L54" i="2" s="1"/>
  <c r="J55" i="2"/>
  <c r="L55" i="2" s="1"/>
  <c r="J56" i="2"/>
  <c r="L56" i="2" s="1"/>
  <c r="J57" i="2"/>
  <c r="L57" i="2" s="1"/>
  <c r="J58" i="2"/>
  <c r="L58" i="2" s="1"/>
  <c r="J59" i="2"/>
  <c r="L59" i="2" s="1"/>
  <c r="J60" i="2"/>
  <c r="L60" i="2" s="1"/>
  <c r="J61" i="2"/>
  <c r="L61" i="2" s="1"/>
  <c r="J62" i="2"/>
  <c r="L62" i="2" s="1"/>
  <c r="J63" i="2"/>
  <c r="L63" i="2" s="1"/>
  <c r="J64" i="2"/>
  <c r="L64" i="2" s="1"/>
  <c r="J65" i="2"/>
  <c r="L65" i="2" s="1"/>
  <c r="J66" i="2"/>
  <c r="L66" i="2" s="1"/>
  <c r="J67" i="2"/>
  <c r="L67" i="2" s="1"/>
  <c r="J68" i="2"/>
  <c r="L68" i="2" s="1"/>
  <c r="J69" i="2"/>
  <c r="L69" i="2" s="1"/>
  <c r="J70" i="2"/>
  <c r="L70" i="2" s="1"/>
  <c r="J71" i="2"/>
  <c r="L71" i="2" s="1"/>
  <c r="J72" i="2"/>
  <c r="L72" i="2" s="1"/>
  <c r="J73" i="2"/>
  <c r="L73" i="2" s="1"/>
  <c r="J74" i="2"/>
  <c r="L74" i="2" s="1"/>
  <c r="J75" i="2"/>
  <c r="L75" i="2" s="1"/>
  <c r="J76" i="2"/>
  <c r="L76" i="2" s="1"/>
  <c r="J77" i="2"/>
  <c r="L77" i="2" s="1"/>
  <c r="J78" i="2"/>
  <c r="L78" i="2" s="1"/>
  <c r="J79" i="2"/>
  <c r="L79" i="2" s="1"/>
  <c r="J80" i="2"/>
  <c r="L80" i="2" s="1"/>
  <c r="J81" i="2"/>
  <c r="L81" i="2" s="1"/>
  <c r="J82" i="2"/>
  <c r="L82" i="2" s="1"/>
  <c r="J83" i="2"/>
  <c r="L83" i="2" s="1"/>
  <c r="J85" i="2"/>
  <c r="L85" i="2" s="1"/>
  <c r="J3" i="2"/>
  <c r="L3" i="2" s="1"/>
  <c r="J35" i="2"/>
  <c r="L35" i="2" s="1"/>
  <c r="J29" i="2"/>
  <c r="L29" i="2" s="1"/>
  <c r="J30" i="2"/>
  <c r="L30" i="2" s="1"/>
  <c r="J31" i="2"/>
  <c r="L31" i="2" s="1"/>
  <c r="J32" i="2"/>
  <c r="L32" i="2" s="1"/>
  <c r="J33" i="2"/>
  <c r="L33" i="2" s="1"/>
  <c r="J34" i="2"/>
  <c r="L34" i="2" s="1"/>
  <c r="J28" i="2"/>
  <c r="L28" i="2" s="1"/>
  <c r="J27" i="2"/>
  <c r="L27" i="2" s="1"/>
  <c r="J26" i="2"/>
  <c r="L26" i="2" s="1"/>
  <c r="J25" i="2"/>
  <c r="L25" i="2" s="1"/>
  <c r="J24" i="2"/>
  <c r="L24" i="2" s="1"/>
  <c r="J22" i="2"/>
  <c r="L22" i="2" s="1"/>
  <c r="J23" i="2"/>
  <c r="L23" i="2" s="1"/>
  <c r="J21" i="2"/>
  <c r="L21" i="2" s="1"/>
  <c r="J20" i="2"/>
  <c r="L20" i="2" s="1"/>
  <c r="J19" i="2"/>
  <c r="L19" i="2" s="1"/>
  <c r="J18" i="2"/>
  <c r="L18" i="2" s="1"/>
  <c r="J17" i="2"/>
  <c r="L17" i="2" s="1"/>
  <c r="J16" i="2"/>
  <c r="L16" i="2" s="1"/>
  <c r="J15" i="2"/>
  <c r="L15" i="2" s="1"/>
  <c r="J14" i="2"/>
  <c r="L14" i="2" s="1"/>
  <c r="J13" i="2"/>
  <c r="L13" i="2" s="1"/>
  <c r="J12" i="2"/>
  <c r="L12" i="2" s="1"/>
  <c r="J5" i="2"/>
  <c r="L5" i="2" s="1"/>
  <c r="J6" i="2"/>
  <c r="L6" i="2" s="1"/>
  <c r="J7" i="2"/>
  <c r="L7" i="2" s="1"/>
  <c r="J8" i="2"/>
  <c r="L8" i="2" s="1"/>
  <c r="J9" i="2"/>
  <c r="L9" i="2" s="1"/>
  <c r="J10" i="2"/>
  <c r="L10" i="2" s="1"/>
  <c r="J11" i="2"/>
  <c r="L11" i="2" s="1"/>
  <c r="J4" i="2"/>
  <c r="L4" i="2" s="1"/>
  <c r="K160" i="1"/>
  <c r="J160" i="1"/>
  <c r="K159" i="1"/>
  <c r="J159" i="1"/>
  <c r="K158" i="1"/>
  <c r="J158" i="1"/>
  <c r="J157" i="1"/>
  <c r="L157" i="1" s="1"/>
  <c r="J156" i="1"/>
  <c r="L156" i="1" s="1"/>
  <c r="K155" i="1"/>
  <c r="J155" i="1"/>
  <c r="K154" i="1"/>
  <c r="J154" i="1"/>
  <c r="K153" i="1"/>
  <c r="J153" i="1"/>
  <c r="K152" i="1"/>
  <c r="J152" i="1"/>
  <c r="K151" i="1"/>
  <c r="J151" i="1"/>
  <c r="K150" i="1"/>
  <c r="J150" i="1"/>
  <c r="K148" i="1"/>
  <c r="J148" i="1"/>
  <c r="K147" i="1"/>
  <c r="J147" i="1"/>
  <c r="K146" i="1"/>
  <c r="J146" i="1"/>
  <c r="K145" i="1"/>
  <c r="J145" i="1"/>
  <c r="K144" i="1"/>
  <c r="J144" i="1"/>
  <c r="K143" i="1"/>
  <c r="J143" i="1"/>
  <c r="K142" i="1"/>
  <c r="J142" i="1"/>
  <c r="K141" i="1"/>
  <c r="J141" i="1"/>
  <c r="K140" i="1"/>
  <c r="J140" i="1"/>
  <c r="K139" i="1"/>
  <c r="J139" i="1"/>
  <c r="K138" i="1"/>
  <c r="J138" i="1"/>
  <c r="K137" i="1"/>
  <c r="J137" i="1"/>
  <c r="K136" i="1"/>
  <c r="J136" i="1"/>
  <c r="K134" i="1"/>
  <c r="J134" i="1"/>
  <c r="K133" i="1"/>
  <c r="J133" i="1"/>
  <c r="K132" i="1"/>
  <c r="J132" i="1"/>
  <c r="K131" i="1"/>
  <c r="J131" i="1"/>
  <c r="K130" i="1"/>
  <c r="J130" i="1"/>
  <c r="K129" i="1"/>
  <c r="J129" i="1"/>
  <c r="K128" i="1"/>
  <c r="J128" i="1"/>
  <c r="K127" i="1"/>
  <c r="J127" i="1"/>
  <c r="K126" i="1"/>
  <c r="J126" i="1"/>
  <c r="K125" i="1"/>
  <c r="J125" i="1"/>
  <c r="K124" i="1"/>
  <c r="J124" i="1"/>
  <c r="K122" i="1"/>
  <c r="J122" i="1"/>
  <c r="K121" i="1"/>
  <c r="J121" i="1"/>
  <c r="K120" i="1"/>
  <c r="J120" i="1"/>
  <c r="K119" i="1"/>
  <c r="J119" i="1"/>
  <c r="K118" i="1"/>
  <c r="J118" i="1"/>
  <c r="K117" i="1"/>
  <c r="J117" i="1"/>
  <c r="K116" i="1"/>
  <c r="J116" i="1"/>
  <c r="K115" i="1"/>
  <c r="J115" i="1"/>
  <c r="K114" i="1"/>
  <c r="J114" i="1"/>
  <c r="K113" i="1"/>
  <c r="J113" i="1"/>
  <c r="K112" i="1"/>
  <c r="J112" i="1"/>
  <c r="K111" i="1"/>
  <c r="J111" i="1"/>
  <c r="K110" i="1"/>
  <c r="J110" i="1"/>
  <c r="K109" i="1"/>
  <c r="J109" i="1"/>
  <c r="K108" i="1"/>
  <c r="J108" i="1"/>
  <c r="K107" i="1"/>
  <c r="J107" i="1"/>
  <c r="K106" i="1"/>
  <c r="J106" i="1"/>
  <c r="K105" i="1"/>
  <c r="J105" i="1"/>
  <c r="K47" i="1"/>
  <c r="J47" i="1"/>
  <c r="K179" i="1"/>
  <c r="J179" i="1"/>
  <c r="K178" i="1"/>
  <c r="J178" i="1"/>
  <c r="K177" i="1"/>
  <c r="J177" i="1"/>
  <c r="K176" i="1"/>
  <c r="J176" i="1"/>
  <c r="K175" i="1"/>
  <c r="J175" i="1"/>
  <c r="K174" i="1"/>
  <c r="J174" i="1"/>
  <c r="K173" i="1"/>
  <c r="J173" i="1"/>
  <c r="K172" i="1"/>
  <c r="J172" i="1"/>
  <c r="K171" i="1"/>
  <c r="J171" i="1"/>
  <c r="K170" i="1"/>
  <c r="J170" i="1"/>
  <c r="K169" i="1"/>
  <c r="J169" i="1"/>
  <c r="K168" i="1"/>
  <c r="J168" i="1"/>
  <c r="K167" i="1"/>
  <c r="J167" i="1"/>
  <c r="K166" i="1"/>
  <c r="J166" i="1"/>
  <c r="K165" i="1"/>
  <c r="J165" i="1"/>
  <c r="K164" i="1"/>
  <c r="J164" i="1"/>
  <c r="K163" i="1"/>
  <c r="J163" i="1"/>
  <c r="K162" i="1"/>
  <c r="J162" i="1"/>
  <c r="K102" i="1"/>
  <c r="J102" i="1"/>
  <c r="K101" i="1"/>
  <c r="J101" i="1"/>
  <c r="K100" i="1"/>
  <c r="J100" i="1"/>
  <c r="K99" i="1"/>
  <c r="J99" i="1"/>
  <c r="K98" i="1"/>
  <c r="J98" i="1"/>
  <c r="K97" i="1"/>
  <c r="J97" i="1"/>
  <c r="K96" i="1"/>
  <c r="J96" i="1"/>
  <c r="K95" i="1"/>
  <c r="J95" i="1"/>
  <c r="K94" i="1"/>
  <c r="J94" i="1"/>
  <c r="K93" i="1"/>
  <c r="J93" i="1"/>
  <c r="K92" i="1"/>
  <c r="J92" i="1"/>
  <c r="K91" i="1"/>
  <c r="J91" i="1"/>
  <c r="K90" i="1"/>
  <c r="J90" i="1"/>
  <c r="K89" i="1"/>
  <c r="J89" i="1"/>
  <c r="K87" i="1"/>
  <c r="J87" i="1"/>
  <c r="K86" i="1"/>
  <c r="J86" i="1"/>
  <c r="K85" i="1"/>
  <c r="J85" i="1"/>
  <c r="K84" i="1"/>
  <c r="J84" i="1"/>
  <c r="K83" i="1"/>
  <c r="J83" i="1"/>
  <c r="K82" i="1"/>
  <c r="J82" i="1"/>
  <c r="K81" i="1"/>
  <c r="J81" i="1"/>
  <c r="K80" i="1"/>
  <c r="J80" i="1"/>
  <c r="K79" i="1"/>
  <c r="J79" i="1"/>
  <c r="K78" i="1"/>
  <c r="J78" i="1"/>
  <c r="K77" i="1"/>
  <c r="J77" i="1"/>
  <c r="K76" i="1"/>
  <c r="J76" i="1"/>
  <c r="K75" i="1"/>
  <c r="J75" i="1"/>
  <c r="K74" i="1"/>
  <c r="J74" i="1"/>
  <c r="K73" i="1"/>
  <c r="J73" i="1"/>
  <c r="K72" i="1"/>
  <c r="J72" i="1"/>
  <c r="K71" i="1"/>
  <c r="J71" i="1"/>
  <c r="K70" i="1"/>
  <c r="J70" i="1"/>
  <c r="K68" i="1"/>
  <c r="J68" i="1"/>
  <c r="K67" i="1"/>
  <c r="J67" i="1"/>
  <c r="K66" i="1"/>
  <c r="J66" i="1"/>
  <c r="K65" i="1"/>
  <c r="J65" i="1"/>
  <c r="K64" i="1"/>
  <c r="J64" i="1"/>
  <c r="K63" i="1"/>
  <c r="J63" i="1"/>
  <c r="K62" i="1"/>
  <c r="J62" i="1"/>
  <c r="K61" i="1"/>
  <c r="J61" i="1"/>
  <c r="K60" i="1"/>
  <c r="J60" i="1"/>
  <c r="K59" i="1"/>
  <c r="J59" i="1"/>
  <c r="K58" i="1"/>
  <c r="J58" i="1"/>
  <c r="K57" i="1"/>
  <c r="J57" i="1"/>
  <c r="K56" i="1"/>
  <c r="J56" i="1"/>
  <c r="K55" i="1"/>
  <c r="J55" i="1"/>
  <c r="K54" i="1"/>
  <c r="J54" i="1"/>
  <c r="K53" i="1"/>
  <c r="J53" i="1"/>
  <c r="K52" i="1"/>
  <c r="J52" i="1"/>
  <c r="K51" i="1"/>
  <c r="J51" i="1"/>
  <c r="K50" i="1"/>
  <c r="J50" i="1"/>
  <c r="K48" i="1"/>
  <c r="J48" i="1"/>
  <c r="K46" i="1"/>
  <c r="J46" i="1"/>
  <c r="K45" i="1"/>
  <c r="J45" i="1"/>
  <c r="K44" i="1"/>
  <c r="J44" i="1"/>
  <c r="K43" i="1"/>
  <c r="J43" i="1"/>
  <c r="K42" i="1"/>
  <c r="J42" i="1"/>
  <c r="K41" i="1"/>
  <c r="J41" i="1"/>
  <c r="K40" i="1"/>
  <c r="J40" i="1"/>
  <c r="K39" i="1"/>
  <c r="J39" i="1"/>
  <c r="K38" i="1"/>
  <c r="J38" i="1"/>
  <c r="K37" i="1"/>
  <c r="J37" i="1"/>
  <c r="K36" i="1"/>
  <c r="J36" i="1"/>
  <c r="K35" i="1"/>
  <c r="J35" i="1"/>
  <c r="K34" i="1"/>
  <c r="J34" i="1"/>
  <c r="K33" i="1"/>
  <c r="J33" i="1"/>
  <c r="K32" i="1"/>
  <c r="J32" i="1"/>
  <c r="K31" i="1"/>
  <c r="J31" i="1"/>
  <c r="K30" i="1"/>
  <c r="J30" i="1"/>
  <c r="K29" i="1"/>
  <c r="J29" i="1"/>
  <c r="K28" i="1"/>
  <c r="J28" i="1"/>
  <c r="K27" i="1"/>
  <c r="J27" i="1"/>
  <c r="K26" i="1"/>
  <c r="J26" i="1"/>
  <c r="K25" i="1"/>
  <c r="J25" i="1"/>
  <c r="K24" i="1"/>
  <c r="J24" i="1"/>
  <c r="K23" i="1"/>
  <c r="J23" i="1"/>
  <c r="K22" i="1"/>
  <c r="J22" i="1"/>
  <c r="K21" i="1"/>
  <c r="J21" i="1"/>
  <c r="K20" i="1"/>
  <c r="J20" i="1"/>
  <c r="K19" i="1"/>
  <c r="J19" i="1"/>
  <c r="K18" i="1"/>
  <c r="J18" i="1"/>
  <c r="K17" i="1"/>
  <c r="J17" i="1"/>
  <c r="K16" i="1"/>
  <c r="J16" i="1"/>
  <c r="K15" i="1"/>
  <c r="J15" i="1"/>
  <c r="K14" i="1"/>
  <c r="J14" i="1"/>
  <c r="K13" i="1"/>
  <c r="J13" i="1"/>
  <c r="K12" i="1"/>
  <c r="J12" i="1"/>
  <c r="K11" i="1"/>
  <c r="J11" i="1"/>
  <c r="K10" i="1"/>
  <c r="J10" i="1"/>
  <c r="K9" i="1"/>
  <c r="J9" i="1"/>
  <c r="K8" i="1"/>
  <c r="J8" i="1"/>
  <c r="K7" i="1"/>
  <c r="J7" i="1"/>
  <c r="K6" i="1"/>
  <c r="J6" i="1"/>
  <c r="K5" i="1"/>
  <c r="J5" i="1"/>
  <c r="K4" i="1"/>
  <c r="J4" i="1"/>
  <c r="K3" i="1"/>
  <c r="J3" i="1"/>
  <c r="K2" i="1"/>
  <c r="J2" i="1"/>
  <c r="E85" i="4" l="1"/>
  <c r="E87" i="4"/>
  <c r="R71" i="4"/>
  <c r="H67" i="4" s="1"/>
  <c r="E126" i="7"/>
  <c r="E128" i="7"/>
  <c r="H69" i="7"/>
  <c r="E69" i="7" s="1"/>
  <c r="H68" i="7"/>
  <c r="E68" i="7" s="1"/>
  <c r="E67" i="7"/>
  <c r="E143" i="7"/>
  <c r="E90" i="7"/>
  <c r="E80" i="7"/>
  <c r="E130" i="7"/>
  <c r="H13" i="7"/>
  <c r="E8" i="7" s="1"/>
  <c r="E78" i="7"/>
  <c r="E133" i="7"/>
  <c r="E125" i="7"/>
  <c r="E113" i="7"/>
  <c r="E77" i="7"/>
  <c r="H17" i="7"/>
  <c r="E2" i="7"/>
  <c r="E114" i="7"/>
  <c r="E79" i="7"/>
  <c r="E74" i="7"/>
  <c r="E86" i="7"/>
  <c r="E89" i="7"/>
  <c r="E124" i="7"/>
  <c r="E16" i="7"/>
  <c r="E55" i="7"/>
  <c r="E149" i="7"/>
  <c r="H66" i="7"/>
  <c r="E85" i="7"/>
  <c r="E134" i="7"/>
  <c r="E116" i="7"/>
  <c r="E81" i="7"/>
  <c r="E71" i="7"/>
  <c r="E91" i="7"/>
  <c r="H63" i="7"/>
  <c r="E63" i="7" s="1"/>
  <c r="H59" i="7"/>
  <c r="E59" i="7" s="1"/>
  <c r="E20" i="7"/>
  <c r="E145" i="7"/>
  <c r="H57" i="7"/>
  <c r="E52" i="7" s="1"/>
  <c r="E146" i="7"/>
  <c r="E93" i="7"/>
  <c r="H64" i="7"/>
  <c r="E140" i="7"/>
  <c r="E144" i="7"/>
  <c r="H46" i="7"/>
  <c r="E33" i="7" s="1"/>
  <c r="E7" i="7"/>
  <c r="H111" i="7"/>
  <c r="H32" i="7"/>
  <c r="E30" i="7" s="1"/>
  <c r="E120" i="7"/>
  <c r="E123" i="7"/>
  <c r="E152" i="7"/>
  <c r="E150" i="7"/>
  <c r="E70" i="7"/>
  <c r="E136" i="7"/>
  <c r="H47" i="7"/>
  <c r="E83" i="7"/>
  <c r="E131" i="7"/>
  <c r="E82" i="7"/>
  <c r="H109" i="7"/>
  <c r="E109" i="7" s="1"/>
  <c r="H112" i="7"/>
  <c r="E112" i="7" s="1"/>
  <c r="E151" i="7"/>
  <c r="E127" i="7"/>
  <c r="E84" i="7"/>
  <c r="E115" i="7"/>
  <c r="H65" i="7"/>
  <c r="E65" i="7" s="1"/>
  <c r="E73" i="7"/>
  <c r="E129" i="7"/>
  <c r="H50" i="7"/>
  <c r="H21" i="7"/>
  <c r="E21" i="7" s="1"/>
  <c r="E153" i="7"/>
  <c r="E132" i="7"/>
  <c r="E148" i="7"/>
  <c r="H106" i="7"/>
  <c r="E92" i="7" s="1"/>
  <c r="H49" i="7"/>
  <c r="E154" i="7"/>
  <c r="H18" i="7"/>
  <c r="H19" i="7"/>
  <c r="E87" i="7"/>
  <c r="E75" i="7"/>
  <c r="E137" i="7"/>
  <c r="H47" i="4"/>
  <c r="H37" i="4"/>
  <c r="H35" i="4"/>
  <c r="R2" i="4"/>
  <c r="H2" i="4" s="1"/>
  <c r="E77" i="4"/>
  <c r="H28" i="4"/>
  <c r="H40" i="4"/>
  <c r="H62" i="4"/>
  <c r="H30" i="4"/>
  <c r="H23" i="4"/>
  <c r="H112" i="4"/>
  <c r="H22" i="4"/>
  <c r="H12" i="4"/>
  <c r="H11" i="4"/>
  <c r="H38" i="4"/>
  <c r="H61" i="4"/>
  <c r="H118" i="4"/>
  <c r="E118" i="4" s="1"/>
  <c r="H50" i="4"/>
  <c r="H19" i="4"/>
  <c r="H29" i="4"/>
  <c r="H10" i="4"/>
  <c r="H39" i="4"/>
  <c r="H158" i="4"/>
  <c r="E134" i="4" s="1"/>
  <c r="H115" i="4"/>
  <c r="H49" i="4"/>
  <c r="H24" i="4"/>
  <c r="H18" i="4"/>
  <c r="H4" i="4"/>
  <c r="H54" i="4"/>
  <c r="H17" i="4"/>
  <c r="H20" i="4"/>
  <c r="H9" i="4"/>
  <c r="H14" i="4"/>
  <c r="H7" i="4"/>
  <c r="H25" i="4"/>
  <c r="H5" i="4"/>
  <c r="H15" i="4"/>
  <c r="H27" i="4"/>
  <c r="H13" i="4"/>
  <c r="H31" i="4"/>
  <c r="H3" i="4"/>
  <c r="H108" i="4"/>
  <c r="H32" i="4"/>
  <c r="H8" i="4"/>
  <c r="H46" i="4"/>
  <c r="H55" i="4"/>
  <c r="H16" i="4"/>
  <c r="H6" i="4"/>
  <c r="E90" i="4"/>
  <c r="H107" i="4"/>
  <c r="H33" i="4"/>
  <c r="H34" i="4"/>
  <c r="H109" i="4"/>
  <c r="H110" i="4"/>
  <c r="H52" i="4"/>
  <c r="H113" i="4"/>
  <c r="H114" i="4"/>
  <c r="H53" i="4"/>
  <c r="H56" i="4"/>
  <c r="H43" i="4"/>
  <c r="H42" i="4"/>
  <c r="H44" i="4"/>
  <c r="H57" i="4"/>
  <c r="H48" i="4"/>
  <c r="E81" i="4"/>
  <c r="H60" i="4"/>
  <c r="H41" i="4"/>
  <c r="H59" i="4"/>
  <c r="H45" i="4"/>
  <c r="H58" i="4"/>
  <c r="H21" i="4"/>
  <c r="H63" i="4"/>
  <c r="E82" i="4"/>
  <c r="E75" i="4"/>
  <c r="E78" i="4"/>
  <c r="E73" i="4"/>
  <c r="E84" i="4"/>
  <c r="E74" i="4"/>
  <c r="E89" i="4"/>
  <c r="E76" i="4"/>
  <c r="E83" i="4"/>
  <c r="E80" i="4"/>
  <c r="E119" i="4"/>
  <c r="E79" i="4"/>
  <c r="E86" i="4"/>
  <c r="E88" i="4"/>
  <c r="L128" i="2"/>
  <c r="L148" i="2"/>
  <c r="L147" i="2"/>
  <c r="L119" i="2"/>
  <c r="L120" i="2"/>
  <c r="L114" i="2"/>
  <c r="L121" i="2"/>
  <c r="L115" i="2"/>
  <c r="L116" i="2"/>
  <c r="L123" i="2"/>
  <c r="L122" i="2"/>
  <c r="L117" i="2"/>
  <c r="L124" i="2"/>
  <c r="L113" i="2"/>
  <c r="L118" i="2"/>
  <c r="L125" i="2"/>
  <c r="L118" i="1"/>
  <c r="L125" i="1"/>
  <c r="L159" i="1"/>
  <c r="L114" i="1"/>
  <c r="L127" i="1"/>
  <c r="L140" i="1"/>
  <c r="L168" i="1"/>
  <c r="L116" i="1"/>
  <c r="L122" i="1"/>
  <c r="L136" i="1"/>
  <c r="L142" i="1"/>
  <c r="L148" i="1"/>
  <c r="L152" i="1"/>
  <c r="L165" i="1"/>
  <c r="L173" i="1"/>
  <c r="L109" i="1"/>
  <c r="L121" i="1"/>
  <c r="L117" i="1"/>
  <c r="L143" i="1"/>
  <c r="L23" i="1"/>
  <c r="L35" i="1"/>
  <c r="L12" i="1"/>
  <c r="L87" i="1"/>
  <c r="L43" i="1"/>
  <c r="L82" i="1"/>
  <c r="L101" i="1"/>
  <c r="L31" i="1"/>
  <c r="L27" i="1"/>
  <c r="L39" i="1"/>
  <c r="L92" i="1"/>
  <c r="L54" i="1"/>
  <c r="L83" i="1"/>
  <c r="L96" i="1"/>
  <c r="L53" i="1"/>
  <c r="L78" i="1"/>
  <c r="L102" i="1"/>
  <c r="L79" i="1"/>
  <c r="L100" i="2"/>
  <c r="L127" i="2"/>
  <c r="L110" i="1"/>
  <c r="L153" i="1"/>
  <c r="L13" i="1"/>
  <c r="L41" i="1"/>
  <c r="L45" i="1"/>
  <c r="L55" i="1"/>
  <c r="L63" i="1"/>
  <c r="L67" i="1"/>
  <c r="L72" i="1"/>
  <c r="L76" i="1"/>
  <c r="L80" i="1"/>
  <c r="L84" i="1"/>
  <c r="L89" i="1"/>
  <c r="L22" i="1"/>
  <c r="L73" i="1"/>
  <c r="L90" i="1"/>
  <c r="L160" i="1"/>
  <c r="L4" i="1"/>
  <c r="L5" i="1"/>
  <c r="L9" i="1"/>
  <c r="L21" i="1"/>
  <c r="L37" i="1"/>
  <c r="L99" i="1"/>
  <c r="L166" i="1"/>
  <c r="L170" i="1"/>
  <c r="L178" i="1"/>
  <c r="L106" i="1"/>
  <c r="L144" i="1"/>
  <c r="L167" i="1"/>
  <c r="L175" i="1"/>
  <c r="L179" i="1"/>
  <c r="L42" i="1"/>
  <c r="L85" i="1"/>
  <c r="L124" i="1"/>
  <c r="L128" i="1"/>
  <c r="L132" i="1"/>
  <c r="L137" i="1"/>
  <c r="L145" i="1"/>
  <c r="L50" i="1"/>
  <c r="L58" i="1"/>
  <c r="L66" i="1"/>
  <c r="L75" i="1"/>
  <c r="L2" i="1"/>
  <c r="L10" i="1"/>
  <c r="L17" i="1"/>
  <c r="L25" i="1"/>
  <c r="L29" i="1"/>
  <c r="L57" i="1"/>
  <c r="L61" i="1"/>
  <c r="L65" i="1"/>
  <c r="L74" i="1"/>
  <c r="L94" i="1"/>
  <c r="L164" i="1"/>
  <c r="L7" i="1"/>
  <c r="L11" i="1"/>
  <c r="L18" i="1"/>
  <c r="L34" i="1"/>
  <c r="L62" i="1"/>
  <c r="L71" i="1"/>
  <c r="L108" i="1"/>
  <c r="L112" i="1"/>
  <c r="L158" i="1"/>
  <c r="L150" i="1"/>
  <c r="L162" i="1"/>
  <c r="L174" i="1"/>
  <c r="L146" i="1"/>
  <c r="L151" i="1"/>
  <c r="L16" i="1"/>
  <c r="L20" i="1"/>
  <c r="L24" i="1"/>
  <c r="L28" i="1"/>
  <c r="L32" i="1"/>
  <c r="L36" i="1"/>
  <c r="L44" i="1"/>
  <c r="L81" i="1"/>
  <c r="L93" i="1"/>
  <c r="L97" i="1"/>
  <c r="L131" i="1"/>
  <c r="L3" i="1"/>
  <c r="L14" i="1"/>
  <c r="L46" i="1"/>
  <c r="L51" i="1"/>
  <c r="L68" i="1"/>
  <c r="L86" i="1"/>
  <c r="L169" i="1"/>
  <c r="L176" i="1"/>
  <c r="L47" i="1"/>
  <c r="L107" i="1"/>
  <c r="L126" i="1"/>
  <c r="L133" i="1"/>
  <c r="L138" i="1"/>
  <c r="L141" i="1"/>
  <c r="L111" i="1"/>
  <c r="L130" i="1"/>
  <c r="L52" i="1"/>
  <c r="L70" i="1"/>
  <c r="L91" i="1"/>
  <c r="L100" i="1"/>
  <c r="L177" i="1"/>
  <c r="L115" i="1"/>
  <c r="L134" i="1"/>
  <c r="L8" i="1"/>
  <c r="L15" i="1"/>
  <c r="L19" i="1"/>
  <c r="L26" i="1"/>
  <c r="L33" i="1"/>
  <c r="L40" i="1"/>
  <c r="L48" i="1"/>
  <c r="L56" i="1"/>
  <c r="L59" i="1"/>
  <c r="L77" i="1"/>
  <c r="L95" i="1"/>
  <c r="L163" i="1"/>
  <c r="L105" i="1"/>
  <c r="L119" i="1"/>
  <c r="L139" i="1"/>
  <c r="L154" i="1"/>
  <c r="L30" i="1"/>
  <c r="L120" i="1"/>
  <c r="L60" i="1"/>
  <c r="L98" i="1"/>
  <c r="L171" i="1"/>
  <c r="L113" i="1"/>
  <c r="L147" i="1"/>
  <c r="L155" i="1"/>
  <c r="L6" i="1"/>
  <c r="L38" i="1"/>
  <c r="L64" i="1"/>
  <c r="L172" i="1"/>
  <c r="L129" i="1"/>
  <c r="E103" i="4" l="1"/>
  <c r="H71" i="4"/>
  <c r="H70" i="4"/>
  <c r="H66" i="4"/>
  <c r="H64" i="4"/>
  <c r="H65" i="4"/>
  <c r="H68" i="4"/>
  <c r="E17" i="7"/>
  <c r="E58" i="7"/>
  <c r="E40" i="7"/>
  <c r="E38" i="7"/>
  <c r="E54" i="7"/>
  <c r="E50" i="7"/>
  <c r="E42" i="7"/>
  <c r="E6" i="7"/>
  <c r="E15" i="7"/>
  <c r="E44" i="7"/>
  <c r="E29" i="7"/>
  <c r="E4" i="7"/>
  <c r="E5" i="7"/>
  <c r="E47" i="7"/>
  <c r="E14" i="7"/>
  <c r="E51" i="7"/>
  <c r="E12" i="7"/>
  <c r="E25" i="7"/>
  <c r="E53" i="7"/>
  <c r="E28" i="7"/>
  <c r="E24" i="7"/>
  <c r="E3" i="7"/>
  <c r="E64" i="7"/>
  <c r="E27" i="7"/>
  <c r="E19" i="7"/>
  <c r="E37" i="7"/>
  <c r="E26" i="7"/>
  <c r="E18" i="7"/>
  <c r="E111" i="7"/>
  <c r="E110" i="7"/>
  <c r="E57" i="7"/>
  <c r="E107" i="7"/>
  <c r="E61" i="7"/>
  <c r="E49" i="7"/>
  <c r="E48" i="7"/>
  <c r="E41" i="7"/>
  <c r="E23" i="7"/>
  <c r="E46" i="7"/>
  <c r="E9" i="7"/>
  <c r="E100" i="7"/>
  <c r="E97" i="7"/>
  <c r="E106" i="7"/>
  <c r="E99" i="7"/>
  <c r="E105" i="7"/>
  <c r="E101" i="7"/>
  <c r="E98" i="7"/>
  <c r="E104" i="7"/>
  <c r="E95" i="7"/>
  <c r="E96" i="7"/>
  <c r="E102" i="7"/>
  <c r="E94" i="7"/>
  <c r="E39" i="7"/>
  <c r="E10" i="7"/>
  <c r="E45" i="7"/>
  <c r="E43" i="7"/>
  <c r="E34" i="7"/>
  <c r="E66" i="7"/>
  <c r="E13" i="7"/>
  <c r="E60" i="7"/>
  <c r="E22" i="7"/>
  <c r="E11" i="7"/>
  <c r="E32" i="7"/>
  <c r="E31" i="7"/>
  <c r="E62" i="7"/>
  <c r="E56" i="7"/>
  <c r="E108" i="7"/>
  <c r="E47" i="4"/>
  <c r="E28" i="4"/>
  <c r="E26" i="4"/>
  <c r="E121" i="4"/>
  <c r="E115" i="4"/>
  <c r="E117" i="4"/>
  <c r="E116" i="4"/>
  <c r="E93" i="4"/>
  <c r="E148" i="4"/>
  <c r="E132" i="4"/>
  <c r="E131" i="4"/>
  <c r="E114" i="4"/>
  <c r="E138" i="4"/>
  <c r="E108" i="4"/>
  <c r="E157" i="4"/>
  <c r="E91" i="4"/>
  <c r="E152" i="4"/>
  <c r="E124" i="4"/>
  <c r="E136" i="4"/>
  <c r="E97" i="4"/>
  <c r="E144" i="4"/>
  <c r="E127" i="4"/>
  <c r="E139" i="4"/>
  <c r="E146" i="4"/>
  <c r="E140" i="4"/>
  <c r="E145" i="4"/>
  <c r="E133" i="4"/>
  <c r="E130" i="4"/>
  <c r="E135" i="4"/>
  <c r="E149" i="4"/>
  <c r="E156" i="4"/>
  <c r="E150" i="4"/>
  <c r="E153" i="4"/>
  <c r="E137" i="4"/>
  <c r="E128" i="4"/>
  <c r="E155" i="4"/>
  <c r="E125" i="4"/>
  <c r="E154" i="4"/>
  <c r="E129" i="4"/>
  <c r="E147" i="4"/>
  <c r="E142" i="4"/>
  <c r="E141" i="4"/>
  <c r="E111" i="4"/>
  <c r="E106" i="4"/>
  <c r="E42" i="4"/>
  <c r="E29" i="4"/>
  <c r="E94" i="4"/>
  <c r="E151" i="4"/>
  <c r="E92" i="4"/>
  <c r="E143" i="4"/>
  <c r="E126" i="4"/>
  <c r="E158" i="4"/>
  <c r="E105" i="4"/>
  <c r="E101" i="4"/>
  <c r="E99" i="4"/>
  <c r="E107" i="4"/>
  <c r="E98" i="4"/>
  <c r="E95" i="4"/>
  <c r="E96" i="4"/>
  <c r="E109" i="4"/>
  <c r="E113" i="4"/>
  <c r="E110" i="4"/>
  <c r="E100" i="4"/>
  <c r="E112" i="4"/>
  <c r="E14" i="4"/>
  <c r="E24" i="4"/>
  <c r="E25" i="4"/>
  <c r="E46" i="4"/>
  <c r="E3" i="4"/>
  <c r="E38" i="4"/>
  <c r="E19" i="4"/>
  <c r="E12" i="4"/>
  <c r="E20" i="4"/>
  <c r="E6" i="4"/>
  <c r="E27" i="4"/>
  <c r="E18" i="4"/>
  <c r="E13" i="4"/>
  <c r="E5" i="4"/>
  <c r="E41" i="4"/>
  <c r="E30" i="4"/>
  <c r="E21" i="4"/>
  <c r="E7" i="4"/>
  <c r="E11" i="4"/>
  <c r="E45" i="4"/>
  <c r="E22" i="4"/>
  <c r="E15" i="4"/>
  <c r="E43" i="4"/>
  <c r="E44" i="4"/>
  <c r="E16" i="4"/>
  <c r="E48" i="4"/>
  <c r="E8" i="4"/>
  <c r="E17" i="4"/>
  <c r="E2" i="4"/>
  <c r="E39" i="4"/>
  <c r="E50" i="4"/>
  <c r="E40" i="4"/>
  <c r="E4" i="4"/>
  <c r="E10" i="4"/>
  <c r="E49" i="4"/>
  <c r="E37" i="4"/>
  <c r="E23" i="4"/>
  <c r="E9" i="4"/>
  <c r="E31" i="4"/>
  <c r="E68" i="4" l="1"/>
  <c r="E71" i="4"/>
  <c r="E70" i="4"/>
  <c r="E54" i="4"/>
  <c r="E51" i="4"/>
  <c r="E32" i="4"/>
  <c r="E52" i="4"/>
  <c r="E53" i="4"/>
  <c r="E69" i="4"/>
  <c r="E67" i="4"/>
  <c r="E65" i="4"/>
  <c r="E63" i="4"/>
  <c r="E56" i="4"/>
  <c r="E59" i="4"/>
  <c r="E34" i="4"/>
  <c r="E55" i="4"/>
  <c r="E33" i="4"/>
  <c r="E64" i="4"/>
  <c r="E61" i="4"/>
  <c r="E62" i="4"/>
  <c r="E58" i="4"/>
  <c r="E57" i="4"/>
  <c r="E60" i="4"/>
  <c r="E6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tc={0C150A3E-CC54-40B8-AD66-C6327910140A}</author>
    <author>tc={17A9979F-8247-4E5A-870B-E00DB615A478}</author>
    <author>tc={9712CDC0-1C82-4011-9648-DF90D6FABF17}</author>
  </authors>
  <commentList>
    <comment ref="N4" authorId="0" shapeId="0" xr:uid="{0C150A3E-CC54-40B8-AD66-C6327910140A}">
      <text>
        <t>[Threaded comment]
Your version of Excel allows you to read this threaded comment; however, any edits to it will get removed if the file is opened in a newer version of Excel. Learn more: https://go.microsoft.com/fwlink/?linkid=870924
Comment:
    Se puede ajustar la fecha para mayo?</t>
      </text>
    </comment>
    <comment ref="N24" authorId="1" shapeId="0" xr:uid="{17A9979F-8247-4E5A-870B-E00DB615A478}">
      <text>
        <t>[Threaded comment]
Your version of Excel allows you to read this threaded comment; however, any edits to it will get removed if the file is opened in a newer version of Excel. Learn more: https://go.microsoft.com/fwlink/?linkid=870924
Comment:
    Se puede mover la fecha para agosto?</t>
      </text>
    </comment>
    <comment ref="N31" authorId="2" shapeId="0" xr:uid="{9712CDC0-1C82-4011-9648-DF90D6FABF17}">
      <text>
        <t>[Threaded comment]
Your version of Excel allows you to read this threaded comment; however, any edits to it will get removed if the file is opened in a newer version of Excel. Learn more: https://go.microsoft.com/fwlink/?linkid=870924
Comment:
    Se puede ajustar para julio?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tc={4202AB07-AD6A-432D-8D5E-C8EC981A3776}</author>
    <author>tc={946E9027-46CB-454F-9865-5D4FBA4E700B}</author>
    <author>tc={6D12FDDB-D714-4934-9DAA-3558E5F1064A}</author>
    <author>tc={71D6A0F1-EDD2-48FA-9285-A59032B0CFF9}</author>
  </authors>
  <commentList>
    <comment ref="N4" authorId="0" shapeId="0" xr:uid="{4202AB07-AD6A-432D-8D5E-C8EC981A3776}">
      <text>
        <t>[Threaded comment]
Your version of Excel allows you to read this threaded comment; however, any edits to it will get removed if the file is opened in a newer version of Excel. Learn more: https://go.microsoft.com/fwlink/?linkid=870924
Comment:
    Se puede ajustar la fecha para mayo?</t>
      </text>
    </comment>
    <comment ref="N24" authorId="1" shapeId="0" xr:uid="{946E9027-46CB-454F-9865-5D4FBA4E700B}">
      <text>
        <t>[Threaded comment]
Your version of Excel allows you to read this threaded comment; however, any edits to it will get removed if the file is opened in a newer version of Excel. Learn more: https://go.microsoft.com/fwlink/?linkid=870924
Comment:
    Se puede mover la fecha para agosto?</t>
      </text>
    </comment>
    <comment ref="N31" authorId="2" shapeId="0" xr:uid="{6D12FDDB-D714-4934-9DAA-3558E5F1064A}">
      <text>
        <t>[Threaded comment]
Your version of Excel allows you to read this threaded comment; however, any edits to it will get removed if the file is opened in a newer version of Excel. Learn more: https://go.microsoft.com/fwlink/?linkid=870924
Comment:
    Se puede ajustar para julio?</t>
      </text>
    </comment>
    <comment ref="I76" authorId="3" shapeId="0" xr:uid="{71D6A0F1-EDD2-48FA-9285-A59032B0CFF9}">
      <text>
        <t xml:space="preserve">[Threaded comment]
Your version of Excel allows you to read this threaded comment; however, any edits to it will get removed if the file is opened in a newer version of Excel. Learn more: https://go.microsoft.com/fwlink/?linkid=870924
Comment:
    Se sugiere alinear con la actividad GCI 11 y en el reporte del plan gesco alinear con esta actividad y su entregable y esta pendiente alinear la GCI 14 del plan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tc={534CC23C-8393-4648-9A0A-6594B5A72636}</author>
  </authors>
  <commentList>
    <comment ref="A16" authorId="0" shapeId="0" xr:uid="{534CC23C-8393-4648-9A0A-6594B5A72636}">
      <text>
        <t xml:space="preserve">[Threaded comment]
Your version of Excel allows you to read this threaded comment; however, any edits to it will get removed if the file is opened in a newer version of Excel. Learn more: https://go.microsoft.com/fwlink/?linkid=870924
Comment:
    Se sugiere alinear con la actividad GCI 11 y en el reporte del plan gesco alinear con esta actividad y su entregable y esta pendiente alinear la GCI 14 del plan 
</t>
      </text>
    </comment>
  </commentList>
</comments>
</file>

<file path=xl/sharedStrings.xml><?xml version="1.0" encoding="utf-8"?>
<sst xmlns="http://schemas.openxmlformats.org/spreadsheetml/2006/main" count="5171" uniqueCount="1731">
  <si>
    <t>EQUIPO ASOCIADOS</t>
  </si>
  <si>
    <t>#</t>
  </si>
  <si>
    <t>PLANES Y PROYECTOS</t>
  </si>
  <si>
    <t xml:space="preserve">ESTRATEGIA </t>
  </si>
  <si>
    <t>ACTIVIDAD</t>
  </si>
  <si>
    <t>ENTREGABLE</t>
  </si>
  <si>
    <t xml:space="preserve">RESPONSABLE </t>
  </si>
  <si>
    <t>Fecha ejecución Inicial</t>
  </si>
  <si>
    <t>Fecha ejecución Final</t>
  </si>
  <si>
    <t>TOTAL PROY.</t>
  </si>
  <si>
    <t>TOTAL EJEC. FÍSICA</t>
  </si>
  <si>
    <t>% TOTAL EJEC.</t>
  </si>
  <si>
    <t>ENE PROY</t>
  </si>
  <si>
    <t>ENE EJEC</t>
  </si>
  <si>
    <t>Avance Cualitativo</t>
  </si>
  <si>
    <t>Observación ODP</t>
  </si>
  <si>
    <t>FEB PROY</t>
  </si>
  <si>
    <t>FEB EJEC</t>
  </si>
  <si>
    <t>MAR PROY</t>
  </si>
  <si>
    <t>MAR EJEC</t>
  </si>
  <si>
    <t>ABR PROY</t>
  </si>
  <si>
    <t>ABR EJEC</t>
  </si>
  <si>
    <t>MAY PROY</t>
  </si>
  <si>
    <t>MAY EJEC</t>
  </si>
  <si>
    <t>JUN PROY</t>
  </si>
  <si>
    <t>JUN EJEC</t>
  </si>
  <si>
    <t>JUL PROY</t>
  </si>
  <si>
    <t>JUL EJEC</t>
  </si>
  <si>
    <t>AGO PROY</t>
  </si>
  <si>
    <t>AGO EJEC</t>
  </si>
  <si>
    <t>SEPT PROY</t>
  </si>
  <si>
    <t>SEPT EJEC</t>
  </si>
  <si>
    <t>OCT PROY</t>
  </si>
  <si>
    <t>OCT EJEC</t>
  </si>
  <si>
    <t>NOV PROY</t>
  </si>
  <si>
    <t>NOV EJEC</t>
  </si>
  <si>
    <t>DIC PROY</t>
  </si>
  <si>
    <t>DIC EJEC</t>
  </si>
  <si>
    <t xml:space="preserve">CALIDAD </t>
  </si>
  <si>
    <t>Sistema Integrado de Gestión certificado en ​calidad bajo la ISO 9001</t>
  </si>
  <si>
    <t>Estrategia para la certificación del Sistema de Gestión de Calidad abjo la ISO 9001</t>
  </si>
  <si>
    <t>Completar los requisitos exigidos aplicables por la norma ISO 9001: 2015 (linea base autodiagnóstico)</t>
  </si>
  <si>
    <t xml:space="preserve">Ampliar en Matriz partes interesadas - CLIO misionales identificadas, a las demás partes interesadas de los procesos (incluir necesidades y expectativas, los requisitos inherentes y definir su pertinencia para el SGC) </t>
  </si>
  <si>
    <t>TODOS</t>
  </si>
  <si>
    <t>Se elaboró la matriz de partes interesada que incluye los campos para que los procesos puedan indentificar los requisitos inerentes, expectativas neceidades frente a los procesos</t>
  </si>
  <si>
    <t>Se avanzó por parte de algunos procesos la contrucción de la matriz de partes interesadas</t>
  </si>
  <si>
    <t>Realizar seguimiento a los requisitos de las  partes interesadas por parte del CIGD</t>
  </si>
  <si>
    <t>Manuel Valcarcel</t>
  </si>
  <si>
    <t>El seguimiento del cumplimiento de los requisitos de las partes interesadas se realizará en la revisión por la dirección con la medición del desempeño de los procesos</t>
  </si>
  <si>
    <t>Dentro de todas las caracterizaciones de los procesos se publicó la matriz de partes interesadas para mayor facilidad de acceso a la información</t>
  </si>
  <si>
    <t>Formalizar el Manual de Calidad en Isolución</t>
  </si>
  <si>
    <t>Lisa</t>
  </si>
  <si>
    <t>Se formalizó en isolución  desde el 27 de diciembre de 2024</t>
  </si>
  <si>
    <t>Asegurar la medición del desempeño de los procesos (tablero de control estadística)</t>
  </si>
  <si>
    <t>Aida Ivonne Agudelo Pulido</t>
  </si>
  <si>
    <t>Se revisó los indicadores del plan de acción y se contempló los indicadores por proceso</t>
  </si>
  <si>
    <t>Se realizó el análisis de los indicadores estratégicos y se inluyeron en las caracterizaciones de los procesos para mejor acceso</t>
  </si>
  <si>
    <t xml:space="preserve">De acuerdo con la revisión realizada por Aida Agudelo a los indicadores del PAI estos dan respuesta a los indicadores de procesos. </t>
  </si>
  <si>
    <t xml:space="preserve">Esta actividad se da por cerrada dado que de acuerdo con la revisión realizada por Aida Agudelo a los indicadores del PAI estos dan respuesta a los indicadores de procesos. </t>
  </si>
  <si>
    <t>Ficha del Indicador de Acciones de Mejora datos y análisis</t>
  </si>
  <si>
    <t>Esta actividad se da por cerrada dado que de acuerdo con la revisión realizada por Aida Agudelo a los indicadores del PAI estos dan respuesta a los indicadores de procesos.</t>
  </si>
  <si>
    <t>Diseñar campaña de la verdadera operación por procesos (Piezas mensuales de comunicación)</t>
  </si>
  <si>
    <t xml:space="preserve">Aida Ivonne Agudelo Pulido y Kely Ruiz </t>
  </si>
  <si>
    <t>Se diseñó una matriz de temas a comunicar desde el equipo de calidad, apartir del autodiagnóstico ISO 9001 eL dia</t>
  </si>
  <si>
    <t>Se revisó la propuesta de la campaña de socialización de la oficina de planeación</t>
  </si>
  <si>
    <t>Se realizaron las campañas de socialización de manual de calidad, mapa de procesos, política y objetivos de calidad y video de Isolucion</t>
  </si>
  <si>
    <t>Se público en el Boletín No 65 de la Semana del 2 al 6 de junio de 2025, Consulta los documentos del Sistema de Gestión de Calidad y se realizó la transmisión del cierre de auditorías internas https://www.youtube.com/watch?v=Q8p2nDIbbD0</t>
  </si>
  <si>
    <t>En cuanto al sistema Isolucion se reporto pieza de comunicaciones notificando actualizaciones en el mismo para mejoras en la busqueda y cargue de informacion del Sistema de gestión.</t>
  </si>
  <si>
    <t xml:space="preserve">Se hizo pieza de coomunicaciones sobre riesgos, seguimientos y mejoras, Actualizacion documenal del primer semestre del año, y expectativa planes de mejoramiento de auuditoria interna </t>
  </si>
  <si>
    <t xml:space="preserve">Se hace pieza de actualizacion del sistema isolucion, expectativa de auditoria externa para pantallas y mediois, solicitud del segundo monitoreo de riesgos, socializacion politica y objeticos de calidad en pieza comunicativa, </t>
  </si>
  <si>
    <t xml:space="preserve">Se hicieron las siguientes piezas Divulgación Mapa de procesos
Socializaciones Sistema de Gestión (Riesgos, Indicadores, Caracterizaciones)
Píldoras de la Calidad, Norma ISO 9001:2015, (anual de Calidad)
Campaña comunicativa Certificación ISO: 9001:2015
Socializaciones Sistema de Gestión - Gestión del Cambio
</t>
  </si>
  <si>
    <t>Se elabora pieza de comunicacion para monitoreo de riesgos III cuatrimestre, boletin sobre el concepto favorable de la certificación ISO 9001:2015</t>
  </si>
  <si>
    <t>Matriz de comunicación  con temas de la ISO 9001 (quien, cómo, cuándo, dónde)</t>
  </si>
  <si>
    <t>Kely Ruiz</t>
  </si>
  <si>
    <t xml:space="preserve">Se diseñó una matriz de temas a comunicar desde el equipo de calidad, apartir del autodiagnóstico ISO 9001 con un total de 29 acticvidades </t>
  </si>
  <si>
    <t>Consolidar el portafolio de  bienes y servicios (OPA´S)</t>
  </si>
  <si>
    <t>Se envío solicitud a la Oficina de Atención al Ciudadano solicitando la revisión del portafolio de  bienes y servicios (OPA´S)</t>
  </si>
  <si>
    <t>Se espera la respuesta de atención al ciudadano</t>
  </si>
  <si>
    <t xml:space="preserve">Se realizó la publicación del portafolio de servicios trabajado por la Oficina de Atención al Ciudadano el cual fue publicado en la página web de la ESAP https://www.esap.edu.co/esap/organigrama/subdireccion-nacional-de-gestion-corporativa/direccion-de-atencion-al-ciudadano/portafolio-de-servicios/ </t>
  </si>
  <si>
    <t>Documentar e implementar la metodología para abordar las oportunidades  (Documento Gestión de oportunidades a partir de la  DOFA )</t>
  </si>
  <si>
    <t>Se cuenta con el procedimiento de formulación y seguimiento a las acciones de mejora</t>
  </si>
  <si>
    <t>Se dieron las indicaciones a los procesos para documentar las oportunidades de mejora</t>
  </si>
  <si>
    <t>Socializar la Política y objetivos de calidad en medios masivos.  (Publicación en WEB  y Carteleras)</t>
  </si>
  <si>
    <t>La política será actualizada en el mes de abril y será socializada en el mes de mayo</t>
  </si>
  <si>
    <t>En el mes de mayo se realizará la publicación de la política aprobada</t>
  </si>
  <si>
    <t>En el mes de mayo se realizó las piezas de comunicación del manual de calidad con la política y objetivos de calidad.</t>
  </si>
  <si>
    <t>En el mes de junio se realizó las piezas de comunicación del manual de calidad con la política y objetivos de calidad.</t>
  </si>
  <si>
    <t xml:space="preserve">En el mes de julio se realizó las piezas de comunicación del manual de calidad con la política y objetivos de calidad </t>
  </si>
  <si>
    <t>Se hace pieza de comunicaciones masiva con politica y objetivos de calidad</t>
  </si>
  <si>
    <t>Asegurar su socialización y evaluación de su entendimiento.  (Divulgación con cada proceso)</t>
  </si>
  <si>
    <t>La política se actualizó en el mes de abril y será socializada en el mes de mayo</t>
  </si>
  <si>
    <t xml:space="preserve">En el mes de mayo se realizaron las socializaciones del contexto del sistema de gestión de calidad, objetivos, política y demás a cada proceso mediante reuniones </t>
  </si>
  <si>
    <t>Revisar personal competente y auditor  (Listado auditores calidad vigente)</t>
  </si>
  <si>
    <t>Patricia Ballestas</t>
  </si>
  <si>
    <t>Se realizó una convocatoria en el mes de febrero y se logró obtener la lista de 32 auditores certificados en iso 9001:2015</t>
  </si>
  <si>
    <t>Plantear  acción de gestión del cambio (mapa de procesos- evaluación control y mejora ).</t>
  </si>
  <si>
    <t>Se revisa la posibilidad de este cambio y se valida con la jefe de la oficina y no es necesario ni pertinente previo a una auditoria de certificación</t>
  </si>
  <si>
    <t>Estructurar e implementar Plan de gestión del conocimiento</t>
  </si>
  <si>
    <t>Edward Suárez</t>
  </si>
  <si>
    <t>Se realizará en el mes de abril</t>
  </si>
  <si>
    <t>Se proyectaron las actividades del plan de trabajo de la política GESCO + I para el equipo de apoyo de la Oficina de Planeación con base en diferentes fuentes de información, tales como actividades y pendientes establecidos en el Plan estratégico Gesco +I vigente, plan de trabajo  de la Oficina de Planeación, nuevos requerimientos de FURAG según Manual Operativo de MIPG Versión 6 del DAFP y se incluyeron actividades generales del laboratorio de innovación. Se adjunta como evidencia el plan con las actividades que contiene entregables, fechas propuestas y el responsable, también se articuló con los nuevos ejes de la política GESCO+I</t>
  </si>
  <si>
    <t>Se hicieron las respectivas mesas de trabajo con los enlaces de los equipos ejecutores para la armonización del plan</t>
  </si>
  <si>
    <t>Se realizó el reporte del primer cuatrimestre 2025 con las actividades adelantadas por los equipos ejecutores y se realizó el respectivo informe en word con el consolidado de los avances cualitaticos y porcentuales</t>
  </si>
  <si>
    <t>Se hizo el seguimiento conjunto con el equipo ejecutor de las diferentes dependencias a las actividades previstas en el plan estratégico GESCO+I 2023-2026</t>
  </si>
  <si>
    <t>Se hizo la socialización a la comunidad Esapista de la política y plan GESCO +I en sus nuevas versiones y se resolvieron inquietudes a los asistentes. Se adjunta lista de asistencia y memoria de la presentación</t>
  </si>
  <si>
    <t>Se consolidó en la matriz de seguimiento cuatrimestral  GESCO+I el reporte de las activiades del segundo cuatrimestre de la vigencia, aportado por los diferentes responsables</t>
  </si>
  <si>
    <t>Se elaboró el informe de seguimiento del segundo cuiatrimestre de Gesco+I y se publicó en infonia</t>
  </si>
  <si>
    <t>Identificar en Isolución los documentos de origen externo.</t>
  </si>
  <si>
    <t>Se esta recibiendo los documentos externos por cada proceso para cargar en Isolucion</t>
  </si>
  <si>
    <t>Se encuentra cargado el listado de documentos externos en Isolucion</t>
  </si>
  <si>
    <t>Incluir el campo (recursos) en la plantilla de ISOLUCIÓN de la caracterización de los  procesos y diligenciar la  información.</t>
  </si>
  <si>
    <t>Se realizó el análisis de Isolución para cargar la información de las caracterizaciones de los procesos</t>
  </si>
  <si>
    <t>Se realiza el ajuste de las caracterizaciones</t>
  </si>
  <si>
    <t>Apoyar Plan de continuidad del negocio</t>
  </si>
  <si>
    <t>Jairo Portillo</t>
  </si>
  <si>
    <t>Revisar la asignación de esta tarea con el equipo de Calidad. Por parte de Seguridad de la Iinformación ya se realiza el acompañamiento  pero es diferente a esta tarea.</t>
  </si>
  <si>
    <t xml:space="preserve">Se realizaron dos sesiones con la Subdirección Nacional de Gestión para la planeación de las actividades del Sistema de Continuidad del Negocio </t>
  </si>
  <si>
    <t>Identificación de posibles productos en salida no conforme</t>
  </si>
  <si>
    <t>Aida Ivonne Agudelo Pulido
Erika Yaneth Castellanos Garzon
Kely Johana Ruiz
Patricia Dolores Ballestas
Lelis Yajaira Rojas
Jose Andrey Lopez Samudio</t>
  </si>
  <si>
    <t>Se creo el formato de identficación de los productos y servicios para los procesos misionales y continuar con el seguimiento de los productos no conformes</t>
  </si>
  <si>
    <t>Se han detectado 19 Salidas no  Conformes, correspondientes al proceso de Formación para la 
vida , Proyección y Extensión, Relacionamiento con la Ciudadanía en el periodo agosto 2024 - 
Octubre 2025. 
Se han presentado 19 salidas no conformes, correspondientes a tres procesos. Los demás 
procesos no han reportado casos, debido a que el formato fue actualizado el 14 de agosto de 
2025, conforme al procedimiento, incorporando la identificación y tratamiento actuales. No 
obstante, el contador de registros del formato Registro y Control de Salidas No Conformes (EI
FO-034) comenzó a implementarse a partir de octubre de 2025</t>
  </si>
  <si>
    <t>Verificación con los sistemas de gestión</t>
  </si>
  <si>
    <t>De acuerdo con el reporte entregado por Manuel Varcarcel se reporta un avance del 88%, se espera un cumplimiento del 100% para el mes de noviembre.</t>
  </si>
  <si>
    <t>De acuerdo con el seguimiento al Sistema de Gestión de la Calidad, la ESAP presenta un avance general del 96% en el cumplimiento de los requisitos de la norma ISO 9001:2015.
Las cláusulas correspondientes al Contexto de la Organización, Liderazgo, Planificación, Soporte y Evaluación del Desempeño alcanzaron un 100% de cumplimiento, evidenciando una implementación sólida y coherente. En el componente de Operación se registra un avance del 90%, mientras que la cláusula de Mejora presenta un 83%, identificándose allí oportunidades para fortalecer las acciones de seguimiento y mejora continua.
En conclusión, el Sistema de Gestión de la Calidad refleja un alto nivel de madurez y consolidación, lo que posiciona a la entidad en una etapa avanzada para la obtención de la certificación ISO 9001:2015.</t>
  </si>
  <si>
    <t>Definir tratamiento de posibles salidas no conformes. (Formato salidas no  conforme)</t>
  </si>
  <si>
    <t>El tratamiento de los productos no conformes se realizará mediante Isolucion</t>
  </si>
  <si>
    <t>Identificar los bienes y servicios que son susceptibles de DISEÑO Y DESARROLLO. (Reporte)</t>
  </si>
  <si>
    <t>Lelis Rojas
Patricia Ballestas
Erika Castellanos</t>
  </si>
  <si>
    <t>Se deinió los servicios que son susceptibles de DISEÑO Y DESARROLLO y se encuentran en el Manual del Sistema</t>
  </si>
  <si>
    <t>Documentar la pertinencia de la participación de  los usuarios en la planeación del diseño y desarrollo de nuestros bienes y servicios (Trámites, OPAs)</t>
  </si>
  <si>
    <t>Kelly Ruíz.
Lelis Rojas
Patricia Ballestas
Erika Castellanos</t>
  </si>
  <si>
    <t>Se definió que el procedimiento de programas académicos será documento de diseño y desarrollo de servicios en la ESAP. Este procedimiento se encuentra en revisión por el líder del proceso</t>
  </si>
  <si>
    <t xml:space="preserve">Medir la  percepción de los clientes sobre los tramites y servicios que presta la ESAP
</t>
  </si>
  <si>
    <t>Erika Yaneth Castellanos Garzon
Kely Johana Ruiz
Patricia Dolores Ballestas
Lelis Yajaira Rojas
Jose Andrey Lopez Samudio</t>
  </si>
  <si>
    <t>Dentro del procedimiento de programas académicos se acordó implementar una evaluación del microcurrículo. Este procedimiento se encuentra en revisión por parte del líder del proceso.</t>
  </si>
  <si>
    <t>Se identifica que se estan llevando acabo las encuestas con el apoyo de Atención al Ciudadano, se espera reportar para el ultimo informe del año el resultado con el analsis de datos correspondiente.</t>
  </si>
  <si>
    <t>Implementar (Matriz Diseño y Desarrollo) en las etapas requeridas, los insumos y evidencias que alimentan los ejercicios de diseño y desarrollo en programas curricurales</t>
  </si>
  <si>
    <t>Lelis Yajaira Rojas</t>
  </si>
  <si>
    <t>Se definió el proceso de programas académicos la metodología del diseño de servicios</t>
  </si>
  <si>
    <t>Hacer la revisión por la dirección (Desempeño de los procesos y eficacia del Sistema de Gestión de la Calidad). Evidencia:
Acta CIGD</t>
  </si>
  <si>
    <t>Se realizará en la revisión por la dirección de los siguientes meses</t>
  </si>
  <si>
    <t xml:space="preserve">Se remitió la presentación para la sesión de la revisión por la dirección de los temas de resultados de FURAG 2024 y resultados finales de las Auditorías Internas 2025 </t>
  </si>
  <si>
    <t>El día 17 de octubre de 2025 se llevó a cabo la Revisión por la Dirección del Sistema de Gestión de la Calidad, en la cual se abordaron los siguientes temas, conforme a lo establecido en el numeral 9.3 de la norma NTC ISO 9001:2015:
Seguimiento a los compromisos derivados de la sesión ordinaria N.° 6 y la sesión extraordinaria N.° 1.
Revisión de los cambios en las cuestiones externas e internas pertinentes al SGC, incluyendo aspectos relacionados con el cambio climático.
Informe de desempeño y eficacia del Sistema de Gestión de la Calidad, que comprendió los siguientes aspectos:
a. Nivel de satisfacción del cliente y retroalimentación de las partes interesadas.
b. Grado de cumplimiento de los objetivos de calidad.
c. Desempeño de los procesos y conformidad de productos y servicios.
d. Resultados de no conformidades y acciones correctivas.
e. Resultados de seguimiento y medición.
f. Resultados de auditorías.
g. Desempeño de los proveedores externos.
Revisión de la adecuación de los recursos y la eficacia de las acciones implementadas, así como de los riesgos y oportunidades de mejora.
Toma de decisiones y acciones orientadas a:
a. Identificación de oportunidades de mejora.
b. Determinación de necesidades de cambio.
c. Definición de necesidades de recursos.</t>
  </si>
  <si>
    <t xml:space="preserve">Acciones en isolución tomadas como resultado de las encuestas. (Validar con los misionales prestadores de la oferta pública (Bienes y servicios), el grado en el que se cumplen sus necesidades y expectativas (Matriz CLIO). </t>
  </si>
  <si>
    <t xml:space="preserve">Kelly Ruíz.
Lelis Rojas
Patricia Ballestas
Erika Castellanos.
</t>
  </si>
  <si>
    <t>La Oficina de Atención al Ciudadano implemento una accion de mejora en ISOLUCION frente a la mejora de la encuesta de satisfaccion y los informes de resultados.</t>
  </si>
  <si>
    <t>Realizar las auditorias Internas de calidad</t>
  </si>
  <si>
    <t>Manuel Valcarcel
Patricia Ballestas
Kely Ruíz.</t>
  </si>
  <si>
    <t>Las auditorías internas del Sistema de Gestión de la Calidad de la ESAP se llevarán a cabo entre el 16 de mayo y el 16 de junio de 2025, conforme al Plan aprobado en el Comité Institucional de Control Interno el 13 de mayo. El cierre de la auditoria se realizará en el mes de Junio.</t>
  </si>
  <si>
    <t xml:space="preserve">Las auditorías internas del 2025 del Sistema de Gestión de la Calidad de la ESAP fueron 
realizadas entre el 16 de mayo y el 16 de junio de 2025, conforme al Plan de Auditoria 
Internas del Sistema de Gestión de la Calidad de fecha del 13 de mayo de 2025. Este Plan 
de Auditoría Interna fue aprobado en el Comité Institucional de Control Interno, en la sesión 
del 13 de mayo de 2025. </t>
  </si>
  <si>
    <t>Implementar en ISOLUCIÓN  las acciones de mejora a partir de los resultados de la revisión de riesgos,  auditorias, etc.</t>
  </si>
  <si>
    <t>Se revisó Isolución y cuenta con los módulos de acciones de mejora y riesgos</t>
  </si>
  <si>
    <t>Se realizan los acompañamientos de los procesos para la construcción de las acciones de mejora resultado de las auditorías internas</t>
  </si>
  <si>
    <t>Se tiene previsto implementar acciones de mejora en ISOLUCIÓN a partir de los resultados de la auditoría de control interno y de la auditoría externa realizada por ICONTEC. Por tal motivo, se reprograma la ejecución de esta actividad para el mes de noviembre</t>
  </si>
  <si>
    <t>Se realizó mesas de trabajo para la formulación del plan de acción frente a las oportunidades de mejora de ICONTEC de los siguientes procesos: Efectividad Institucional, Talento Humano, Gestión Administrativa, Gestión Legal, Control Interno, Adquisición de Bienes y Servicios y Formación para la Vida.</t>
  </si>
  <si>
    <t>complementar los entregables del autodiagnóstico de la norma ISO 9001:2015</t>
  </si>
  <si>
    <t>Se realizó con el equipo la interpretación de la norma iso de lo cual se identificaron los faltantes y entregables para la vigencia</t>
  </si>
  <si>
    <t>Coordinar la auditoría interna al Sistema de Gestión de calidad a todos los procesos de la ESÁP</t>
  </si>
  <si>
    <t xml:space="preserve">Informe de auditoría </t>
  </si>
  <si>
    <t>Se remitió a la Jefe de la OdP el Informe Final de la Auditoría Interna 2025 el 29 de julio de 2025</t>
  </si>
  <si>
    <t>Hacer seguimiento a las acciones de mejora, verificación de eficacia</t>
  </si>
  <si>
    <t>Verificación en Isolucion</t>
  </si>
  <si>
    <t>Se revisó el procedimiento de acciones de mejora para implementar los periodos de seguimiento</t>
  </si>
  <si>
    <t>Se realizó las acciones de mejora de las No Conformidades de las Auditorías Internas.Se encuentra pendientes algunos hallazgos de los procesos</t>
  </si>
  <si>
    <t>Se realizó seguimiento en Isoluución y se llevaron los resultados a revisión por la dirección</t>
  </si>
  <si>
    <t>Acompañar permanentemente a solicitudes (documentación, riesgos, políticas MIPG, acreditación ) de los procesos.</t>
  </si>
  <si>
    <t>isolución, listado de asistencia, actas de reunión.</t>
  </si>
  <si>
    <t>Se realizó el seguimiento por parte de los enlaces a los procesos</t>
  </si>
  <si>
    <t>Se realizó el seguimiento por parte de los enlaces a los procesos. Así mismo se acompaño a los procesos en realizar los ajustes requeridos en cada uno de los procesos como preparación de las auditorías internas</t>
  </si>
  <si>
    <t>Los enlaces de los procesos sostuvieron las reuniones con los procesos para temas de hallazgos de auditorías internas, actualización de documentos.</t>
  </si>
  <si>
    <t>Los enlaces de los procesos sostuvieron reuniones con los responsables de cada proceso para tratar temas relacionados con la actualización de las caracterizaciones y de la matriz de comunicaciones.</t>
  </si>
  <si>
    <t>Los enlaces de los procesos sostuvieron reuniones con los responsables de cada proceso para tratar temas relacionados con la actualización de riesgos de acuerdo con las observaciones de Control Interno. Asi mismo9 para identificaqr posibles salidas no conformes.</t>
  </si>
  <si>
    <t>Los enlaces de los procesos sostuvieron reuniones con los responsables de cada proceso para tratar temas relacionados con la auditoria externa de calidad de ICONTEC.</t>
  </si>
  <si>
    <t xml:space="preserve">•	Se realizó el plan de mejoramiento de la auditoría interna de control interno al proceso de efectividad institucional. 
Producto: Plan de mejoramiento de Efectividad Institucional. (Auditoria Interna de Control Interno)
•	Se realizó la formulación del plan de mejoramiento de las NO CONFORMIDADES de auditoría externa de ICONTEC. también se realizó el cargue de las acciones de las _No Conformidades- Herramienta SEND (herramienta de gestión definida por el ente certificador  ICONTEC, para realizar seguimiento  a las no conformidades producto de auditoría externa).
Producto: Plan de mejoramiento ( Auditoría externa – ICONTEC)
•	Se realizó mesas de trabajo para la formulación del plan de acción frente a las oportunidades de mejora de ICONTEC de los siguientes procesos: Efectividad Institucional, Talento Humano, Gestión Administrativa, Gestión Legal, Control Interno, Adquisición de Bienes y Servicios y Formación para la Vida.
Producto: Actas de reunión y correos electrónicos. 
•	Se realizó la Guía Integral de Gestión del Riesgo de la entidad. Asimismo, se remitieron lineamientos a todos los gestores para el reporte de los riesgos correspondientes al III cuatrimestre, con fecha límite del 12 de diciembre.
Producto:  Guía Integral de Gestión del Riesgo
•	Se realizó el plan de mejoramiento no conformidad auditoría externa PQRSDF.
•	Se formularon las iniciativas  y se revisó el indicador del equipo del Sistema de Gestión de Calidad para la vigencia 2026.
•	Se diligenció la matriz de Activos de Información del Sistema de Gestión de Calidad
Producto: Matriz de Activos de la Información
•	Se hizo la revisión de los indicadores de los procesos en aras de identificar cuales le aportan al objetivo del proceso, así se identificaron propuestas de mejoramiento de indicadores de impacto de acuerdo con las recomendaciones por el ente certificador.
Producto: Correos revisión de indicadores. 
</t>
  </si>
  <si>
    <t>Socializar e implementar en los procesos, la política de administración de riesgos vigente y derogar la resolución de la política de gestión de riesgos</t>
  </si>
  <si>
    <t>Registros de asistencia/ resolución derogada</t>
  </si>
  <si>
    <t>Aida Ivonne Agudelo Pulido
Kely Ruiz</t>
  </si>
  <si>
    <t>Se encuentra en revisión el procedimiento de riesgos</t>
  </si>
  <si>
    <t>Se realizó el seguimiento cuatrimestral de la segunda línea de los riesgo institucionales en Isolucion</t>
  </si>
  <si>
    <t>Se obtuvo concepto jurídico pra la derogación de la resolución, y se encuentra en proceso de derogación</t>
  </si>
  <si>
    <t>Revisar los riesgos de los procesos frente a la política y metodología vigente 2da linea de defensa</t>
  </si>
  <si>
    <t>Mapa de riesgos actualizados</t>
  </si>
  <si>
    <t>Se encuentra cargados los riesgos en Isolucion y se realizará el seguimiento cuatrimestral</t>
  </si>
  <si>
    <t>Los riesgos se revisaron con todos los procesos y se actualizaron, cargand en isolucion la ultima version</t>
  </si>
  <si>
    <t>Se revisaron los riesgos de todos los procesos, mejorando la redacción y los controles</t>
  </si>
  <si>
    <t>Realizar seguimiento cuatrimestral a los riesgos.</t>
  </si>
  <si>
    <t>Informe de seguimiento en web</t>
  </si>
  <si>
    <t>El reporte se genera en el mes de mayo</t>
  </si>
  <si>
    <t>Se realizó el seguimiento cuatrimestral de la segunda línea de los riesgo institucionales en Isolucion y se pública en el sitio web de la Oficina de Planeación de la ESAP</t>
  </si>
  <si>
    <t>Se realizó seguimiento a los riesgos, de acuerdo con lo reportado para el segundo cuatrimestre, y se generó respectivo informe.</t>
  </si>
  <si>
    <t>Orientar el reporte del FURAG del MIPG.</t>
  </si>
  <si>
    <t xml:space="preserve">FURAG </t>
  </si>
  <si>
    <t>Se reportó el FURAG en los tiempos establecidos por la Función Pública</t>
  </si>
  <si>
    <t>Se solicitó a los enlaces de los procesos revisión de los resultados de FURAG y realizó la presentación para la revisión por la dirección</t>
  </si>
  <si>
    <t>Orientar y apoyar las actividades de acreditación institucional  para el 2025</t>
  </si>
  <si>
    <t>Registros de asistencia, informes, actas de reunión.</t>
  </si>
  <si>
    <t xml:space="preserve">Lelis Rojas
</t>
  </si>
  <si>
    <t xml:space="preserve">Se entrego los informes finales del proceso de autoevaluación del factor 1 y 2 a l equipo de acreditación y se  acompaño a la Subfrección Nacional académica en la elaboración y ejecución del taller del plan de mejoramiento de acrediatción institucional </t>
  </si>
  <si>
    <t xml:space="preserve">Se realizo los ajystes  a los planes de mejoramiento de los 12 factores de aceditación, y se viene apoyando a la SNA, en la prueba piloto del seguimiento de los planes de mejora de autoevaluación en el modulo de mejora de ISOLUCIÓN </t>
  </si>
  <si>
    <t>Se elaboró las presentaciones de los factores 1 y 2 con el fin de atender el simulacro de visita de pares amigos para la acreditación institucional el cual se recibieron obervaciones y se debe ajustar dicha presentaciones</t>
  </si>
  <si>
    <t>Revisión de documentación producto de la auditoria interna de los procesos de Planeación</t>
  </si>
  <si>
    <t>Revisión y actaulizacion de la documentacion identificada</t>
  </si>
  <si>
    <t xml:space="preserve">Aida Ivonne Agudelo Pulido
Lisa Garzon 
Yudy Mancipe </t>
  </si>
  <si>
    <t xml:space="preserve">Se actualizaron 3 documentos:
-Procedimiento de Salidas no Conformes 
- Gestión de Información Estadistica
- Manual de Gestión de la Información Estadistica
Se encuentran en proceso de de actualización :
- Procedimiento de ACPM
-Procedimiento de Gestión del Cambio
-Manual del SGC
-Instructivo de elaboracion de documentos 
</t>
  </si>
  <si>
    <t xml:space="preserve">Se actualizaron los siguientes documentos: 
1.	Guía metodológica para la rendición de cuentas
2.	Instructivo Formulación y seguimiento de indicadores
3.	Instructivo para la formulación, actualización y seguimiento del plan de acción institucional.
4.	Procedimiento: para la formulación, actualización, registro y seguimiento de proyectos de inversión
5.	Procedimiento Formulación y Seguimiento a la Planeación Estratégica Institucional
6.	Procedimiento programación presupuestal
Efectividad Institucional:
1.	Manual del sistema de gestión de calidad
2.	Manual de Gestión de Información Estadística
3.	Guía para la implementación de  la política de gestión del conocimiento y la innovación
4.	Procedimiento Formulación y Seguimiento a las Acciones de Mejora
5.	Procedimiento Gestión de información estadística
6.	Procedimiento Administración de Riesgos
7.	Procedimiento gestión del cambio
</t>
  </si>
  <si>
    <t xml:space="preserve">Aprobación de los procedimientos de los dos procesos liderados de la Oficina de Planeación </t>
  </si>
  <si>
    <t>Aprobación de todos los procedimientos que fueron sujetos de actualización y modificación</t>
  </si>
  <si>
    <t xml:space="preserve">Lisa Garzon 
Yudy Mancipe </t>
  </si>
  <si>
    <t>Consolidar un plan de mantenimiento y continuidad del Sistema de Gestión para el 2026</t>
  </si>
  <si>
    <t xml:space="preserve">plan de mantenimiento y continuidad del Sistema de Gestión </t>
  </si>
  <si>
    <t xml:space="preserve">Revisión del alcalnce del requisito de Diseño y Desarrollo y sus evidencias </t>
  </si>
  <si>
    <t>Identificacion de la aplicabilidad del requisito en los diferentes procesos, con las disposiciones correspondientes</t>
  </si>
  <si>
    <t>Aida Ivonne Agudelo Pulido
Patricia Dolores Ballestas</t>
  </si>
  <si>
    <t>Se realizo mesa de trabajo y se identificaron en tres procesos misionales: Formación para la Vida, Proyección y Extensión e Investigación e Innovación</t>
  </si>
  <si>
    <t>Actualizar el Manual de Calidad del SGC</t>
  </si>
  <si>
    <t>Manual de Calidad Actualizado</t>
  </si>
  <si>
    <t xml:space="preserve">Se encuentra en revisión </t>
  </si>
  <si>
    <t>Se actualizó y aprobó el Manual del Sistema de Gestión de Calidad el di 16 de octubre del 2025</t>
  </si>
  <si>
    <t>Matriz de Comunicaciones</t>
  </si>
  <si>
    <t>La actividad se considera cumplida, dado que los 17 procesos cuentan con su matriz de comunicaciones aprobada por sus respectivos líderes.</t>
  </si>
  <si>
    <t>Plan de despliegue del Sistema de Gestión por procesos</t>
  </si>
  <si>
    <t>Se reprograma para el mes de noviembre.</t>
  </si>
  <si>
    <t>Se realizo el despligue de los procesos  en septiembre y octubre donde se explicaron todos los requistos del sistemas, como abordar una auditoria y demas componentes relacionas con el SGC.</t>
  </si>
  <si>
    <t>Validar documentación procesos frente a requisitos de la norma iso 9001 y las políticas de MIPG que le correspondan.</t>
  </si>
  <si>
    <t xml:space="preserve">Plan de trabajo por proceso </t>
  </si>
  <si>
    <t>Se validó los documentos y procedimiento a la luz de la ISO y se realizaran los ajustes</t>
  </si>
  <si>
    <t>Estrategia “Transformando la ESAP desde el Territorio”</t>
  </si>
  <si>
    <t>Realizar seguimiento a la contratación de los Enlaces en las Direcciones Territoriales</t>
  </si>
  <si>
    <t xml:space="preserve">Seguimiento contratación enlaces territoriales </t>
  </si>
  <si>
    <t xml:space="preserve">Zulma y Lisseth </t>
  </si>
  <si>
    <t>Se realizo el seguimiento y se identifico q 1 territorial realizo la contratacion en enero</t>
  </si>
  <si>
    <t>Se realizo el seguimiento y se identifico q 14 territoriales realizaron la contratacion</t>
  </si>
  <si>
    <t>Se realizo el seguimiento y ya se cuenta con los 16 enlaces contratados</t>
  </si>
  <si>
    <t>No se ha requerido actividades en este sentido.</t>
  </si>
  <si>
    <t>Coordinar la auditoría externa al Sistema de Gestión de calidad a todos los procesos de la ESÁP</t>
  </si>
  <si>
    <t>Aida Ivonne Agudelo Pulido
Patricia Ballestas</t>
  </si>
  <si>
    <t>Se realizó la auditoria externa del 27 al 31 de octubre de 2025. Actualmente nos encontramos a la espera del ifnrome de auditoria y el certificado de ISO 9001:2015</t>
  </si>
  <si>
    <t>PLANES</t>
  </si>
  <si>
    <t>Fortalecer la implementación de la planeación, evaluación y seguimiento institucional</t>
  </si>
  <si>
    <t>Seguimiento a reporte de gestión indicadores PND - SINERGIA 2.0; tomando como fuente los reportes de avance a la gestión en indicadores a cargo las dependencias en SINERGIA 2.0.</t>
  </si>
  <si>
    <t>Reportes periodicos seguimiento indicadores Sinergia consolidados y entregados</t>
  </si>
  <si>
    <t xml:space="preserve">Marisol Suárez </t>
  </si>
  <si>
    <t xml:space="preserve">Se realizó el seguimiento a la resentación y entrega del reporte mensual indicadores Sinergia </t>
  </si>
  <si>
    <t xml:space="preserve">Se realizó el seguimiento a la presentación y entrega del reporte mensual indicadores Sinergia </t>
  </si>
  <si>
    <t>Articulación de temas y participación en Comité Sectorial de Funcion Pública</t>
  </si>
  <si>
    <t>Informes de seguimiento del Plan Estratégico Sectorial ante el Comité Institucional de Gestión y Desempeño Sectorial (CIGDS)</t>
  </si>
  <si>
    <t>Rocio Castillo</t>
  </si>
  <si>
    <t>° Se realizó el reporte de metas ESAP y DAFP - ESAP como cierre al año 2024
° Se realizá Comité Sectorial el 31/03/2025</t>
  </si>
  <si>
    <t> </t>
  </si>
  <si>
    <t>° Se trabaja en la presentación para el señor Director y que se presentará a Mintrabajo. 
° Se realizá Comité Sectorial el 31/03/2025</t>
  </si>
  <si>
    <t>Realizado y se presentará en el próximo comité sectorial, fecha a definir por DAFP.</t>
  </si>
  <si>
    <t>Se realizó avance para el Comité Sectorial programado para el 28.10.2025</t>
  </si>
  <si>
    <t>Reporte de seguimiento cuatrimestral a Plan Decenal 2023-2033</t>
  </si>
  <si>
    <t>Informes cuatrimestrales de seguimiento al Plan Decenal elaborados</t>
  </si>
  <si>
    <t>La actividad se encuentra programada semestral, por lo cual debe modificarse en el archivo.</t>
  </si>
  <si>
    <t>Se realizó seguimiento y su montaje en el Tablero de Control de Infonía con corte a  31.07.2025.  Se encuentra pendiente verificación y actualización de metas e indicadores para presentar al CDN.</t>
  </si>
  <si>
    <t>Actualización matriz Plan Decenal 2023-2033; según la articulación de indicadores componente táctico y estratégico 2025</t>
  </si>
  <si>
    <t>Matriz de Plan Decenal actualizado</t>
  </si>
  <si>
    <t>Se presentará en abril al Comité Institucional de Gestión y Desempeño  CIGD</t>
  </si>
  <si>
    <t>Matriz actualizada, no obstante, las dependencias solicitan ajuste en indicadores y metas.</t>
  </si>
  <si>
    <t>Reporte de seguimiento trimestral al Plan Estratégico Sectorial 2023-2026, tomando como fuente los reportes de avance a la gestión en indicadores a cargo de la ESAP y en conjunto con DAFP.</t>
  </si>
  <si>
    <t>Informes trimestrales de seguimiento al Plan Sectorial elaborados</t>
  </si>
  <si>
    <t>Se realizó y socializó en el comité sectorial el 31 de marzo de 2025</t>
  </si>
  <si>
    <t>Se realizó y socializó en el comité sectorial el 27 de junio de 2025</t>
  </si>
  <si>
    <t>Se realizó Informe para el Comité Sectorial programado el 28.10.2025</t>
  </si>
  <si>
    <t>Reporte de gestión y seguimiento cuatrimestral al Plan Estratégico Institucional 2023-2026, tomando como fuente los reportes de avance a la gestión registrada por las áreas en ISOLUCION</t>
  </si>
  <si>
    <t>Informes de seguimiento y gestión cuatrimestrales de seguimiento al Plan Estratégico elaborados</t>
  </si>
  <si>
    <t>Se elaboró en informe de seguimiento junto con el equipo Planes y se publicó en el portal Web            https://www.esap.edu.co/esap/organigrama/direccion-nacional/oficina-de-planeacion/plan-de-accion-institucional/</t>
  </si>
  <si>
    <t>Informe para rendición de cuentas publicado en el portal Web, en el cual se incluye el avance del PEI.</t>
  </si>
  <si>
    <t>Actualización del Plan Estratégico Institucional 2023-2026; según los requerimientos solicitados por las dependencias y aprobados por el CIGD.</t>
  </si>
  <si>
    <t>Plan estratégico actualizado conforme a modificaciones aprobadas.</t>
  </si>
  <si>
    <t>Se ajustó el PEI a versión 6; en concordancia con CIGD Sesión 9 - 2024</t>
  </si>
  <si>
    <t>Documento y matriz actualizados y publicados en WEB</t>
  </si>
  <si>
    <t>Revisión según mesas de trabajo bilaterales Dirección General</t>
  </si>
  <si>
    <t>Se realiza ajuste y publicacion del PEI Versión 7, según aprobaciones del CIGD. Actualizacion matriz PAI version 3.</t>
  </si>
  <si>
    <t>Durante el mes de septiembre no se presentaron aprobaciones de ajustes al PEI</t>
  </si>
  <si>
    <t>Durante el mes de diciembre no se presentaron aprobaciones de ajustes al PEI</t>
  </si>
  <si>
    <t>Seguimiento mensuales al Plan Acción Institucional 2025, tomando como fuente los reportes de avance a la gestión registrada por las áreas y Direcciones Territoriales</t>
  </si>
  <si>
    <t>Seguimientos mensuales al Plan de acción y actualización en Infonía</t>
  </si>
  <si>
    <t>Seguimiento Ejecución Ene y Feb: PAI2025 a Dependencias y DT</t>
  </si>
  <si>
    <t>Seguimiento Ejecución Marzo: PAI2025 a Dependencias y DT</t>
  </si>
  <si>
    <t>Seguimiento Ejecución Abril: PAI2025 a Dependencias y DT</t>
  </si>
  <si>
    <t>Seguimiento Ejecución Mayo: PAI2025 a Dependencias y DT</t>
  </si>
  <si>
    <t>Seguimiento Ejecución junio: PAI2025 a Dependencias y DT</t>
  </si>
  <si>
    <t>Seguimiento Ejecución julio: PAI2025 a Dependencias y DT</t>
  </si>
  <si>
    <t>Seguimiento Ejecución agosto: PAI2025 a Dependencias y DT</t>
  </si>
  <si>
    <t>Seguimiento Ejecución septiembre: PAI2025 a Dependencias y DT</t>
  </si>
  <si>
    <t>Seguimiento Ejecución octubre: PAI2025 a Dependencias y DT</t>
  </si>
  <si>
    <t>Seguimiento Ejecución noviembre: PAI2025 a Dependencias y DT</t>
  </si>
  <si>
    <t>Resporte de seguimiento y gestión cuatrimestral al Plan Acción Institucional 2025</t>
  </si>
  <si>
    <t xml:space="preserve">Informes de seguimiento y gestión cuatrimestrales al Plan de acción </t>
  </si>
  <si>
    <t>Matrriz de seguimiento consolidada y publicada en Web - ESAP</t>
  </si>
  <si>
    <t>Informe de gestion seguimneto planeacion institucional publicado en página Web</t>
  </si>
  <si>
    <t>Se consolida la inforamción de cierre de gestióna enero 15 de 2026</t>
  </si>
  <si>
    <t>Tablero de control de la Dirección General bimensual actualizado</t>
  </si>
  <si>
    <t>Tablero de Control generado y actualizado en Infonía</t>
  </si>
  <si>
    <t>Homologación matriz y parámetros para cargue de seguimiento en Infonía</t>
  </si>
  <si>
    <t>Tablero de Control generado y actualizado en Infonía con cigras a 30 de marzo</t>
  </si>
  <si>
    <t>Tablero de Control generado y actualizado en Infonía con cigras a 30 de abril</t>
  </si>
  <si>
    <t>Tablero de Control generado y actualizado en Infonía con cigras a 30 de mayo</t>
  </si>
  <si>
    <t>Tablero de Control generado y actualizado en Infonía con cigras a 30 de junio</t>
  </si>
  <si>
    <t>Tablero de Control generado y actualizado en Infonía con cigras a 30 de julio</t>
  </si>
  <si>
    <t>Tablero de Control generado y actualizado en Infonía con cigras a 30 de agosto</t>
  </si>
  <si>
    <t>Tablero de Control generado y actualizado en Infonía con cigras a 30 de septiembre</t>
  </si>
  <si>
    <t>Tablero de Control generado y actualizado en Infonía con cigras a 30 de octubre</t>
  </si>
  <si>
    <t>Tablero de Control generado y actualizado en Infonía con cigras a 30 de noviembre</t>
  </si>
  <si>
    <t>Actualización del Plan Acción Institucional 2025, según los requerimientos solicitados por las dependencias y aprobados por la OdP</t>
  </si>
  <si>
    <t>Plan de Acción 2025 actualizado</t>
  </si>
  <si>
    <t>Consolidacion y Publicacion PAI2025 - Versión1</t>
  </si>
  <si>
    <t>Mesas para ajustes y definición PAI2025 - Versión 2</t>
  </si>
  <si>
    <t>Estrategia para la formulación del Plan Acción Institucional 2026</t>
  </si>
  <si>
    <t>Estrategia formulada e implementada</t>
  </si>
  <si>
    <t>Estrategia para la formulación del Planeación 2026 formulada e implementada</t>
  </si>
  <si>
    <t>Formulación del Plan Acción Institucional 2026</t>
  </si>
  <si>
    <t>Plan de Acción 2026 formulado</t>
  </si>
  <si>
    <t>Ejercios de planeación ESAP 2026, realizados</t>
  </si>
  <si>
    <t>Reportes de gestión y seguimiento a indicadores del PDDI, PES, PEI y Plan de Acción institucional con corte a diciembre 2024.</t>
  </si>
  <si>
    <t xml:space="preserve">Informe de gestión elaborado y publicado </t>
  </si>
  <si>
    <t>° El informe de gestión fue elaborado en conjunto con la dependencias y verificado detallamente por los asesores de la Dirección y el Señor Director, acogiendo cada observación.
° El documento y su presentación se encuentra publicado en la página Web de la entidad:  https://www.esap.edu.co/esap/organigrama/direccion-nacional/oficina-de-planeacion/informes-de-gestion/</t>
  </si>
  <si>
    <t>Informe de gestión institucional 2025 primer semestre</t>
  </si>
  <si>
    <t xml:space="preserve">Informe de gestión 2022-I a 2025-I realizado y entregado al Profesor Jorge Iván Bula y sus asesores. </t>
  </si>
  <si>
    <t>Revisión, validación, presentación, publicación  y seguimiento a Planes 612 de 2018</t>
  </si>
  <si>
    <t xml:space="preserve">Planes revisados, presentados ante el CIGD y publicados en página Web. Seguimientos trimestrales </t>
  </si>
  <si>
    <t>Planes revisados, presentados y publicados en Web</t>
  </si>
  <si>
    <t>Seguimiento trimestral a planes 612 - corte a marzo</t>
  </si>
  <si>
    <t>Seguimiento trimestral a planes 612 - corte a junio</t>
  </si>
  <si>
    <t>Seguimiento trimestral a planes 612 - corte a septiembre</t>
  </si>
  <si>
    <t>Programación de Comité Institucional de Gestión y Desempeño</t>
  </si>
  <si>
    <t>Actas de comité y presentaciones de sesiones vigencia 2025</t>
  </si>
  <si>
    <t>Sesión1-2025 realziada el 28 y 29 enero</t>
  </si>
  <si>
    <t>Sesión 2-2025 realizada 24 de marzo</t>
  </si>
  <si>
    <t>Sesiones 3 y 4 -2025 realizadas 04 y 28  de abr</t>
  </si>
  <si>
    <t>Sesión Extraordinaria 1-2025 realizada 21 de mayo</t>
  </si>
  <si>
    <t>Sesion 5 -2025 realizadas 16 de jun</t>
  </si>
  <si>
    <t>Sesión Extraordinaria 2-2025 realizada 23 de Jul / Sesión 06 de 2025 - 29 de julio
Sesion 6 -2025 realizadas 29 de Jul</t>
  </si>
  <si>
    <t>No fueron programadas sesiones del CIGD durante el mes</t>
  </si>
  <si>
    <t>Sesion 7 -2025 realizada en Oct</t>
  </si>
  <si>
    <t>Sesion 8 -2025 realizada en Dic</t>
  </si>
  <si>
    <t>Consolidar la información de contribución a los Acuerdos de PAZ con corte a diciembre 2024, y elaborar informe.</t>
  </si>
  <si>
    <t>Informe elaborado y publicado</t>
  </si>
  <si>
    <t xml:space="preserve">Informe en construccion a partir de informacion dependencias </t>
  </si>
  <si>
    <t xml:space="preserve">Capacitaciones Planeación Estratégica: Indicadores, reportes a ejecución y seguimiento </t>
  </si>
  <si>
    <t>Talleres con enlaces de las dependencias a cargo del reporte de indicadores tácticos</t>
  </si>
  <si>
    <t>Se realizó un taller con enlaces de las DT</t>
  </si>
  <si>
    <t>Reunion de socializacion y retroalimentación de reportes a seguimiento PAI</t>
  </si>
  <si>
    <t>Estos encuentros se realizan mensualmente; a mayo, se han desarrollado cuatro (4) mesas de trabajo</t>
  </si>
  <si>
    <t xml:space="preserve">TRANSPARENCIA </t>
  </si>
  <si>
    <t>Programa de Transparencia y ética pública definido y ejecutado</t>
  </si>
  <si>
    <t>Fortalecer la implementación de la política de Transparencia, Acceso a la Informacion Pública y Lucha Contra la Corrupción</t>
  </si>
  <si>
    <t>Formulación del Programa de Transparencia y Ética Pública 2025</t>
  </si>
  <si>
    <t>1 Programa elaborado, aprobado y publicado</t>
  </si>
  <si>
    <t>Diego Fernando Castiblanco y
Ana Carolina Arévalo Pradilla</t>
  </si>
  <si>
    <t>Se realizó la formulación, aprobación y publicación del Programa de Transparencia y Ética Pública 2025 https://www.esap.edu.co/esap/organigrama/direccion-nacional/oficina-de-planeacion/plan-anticorrupcion/</t>
  </si>
  <si>
    <t>Monitoreo trimestral al Programa, Portal y Estrategia de Rendición</t>
  </si>
  <si>
    <t>4 Informes trimestrales de monitoreo realizados y publicados</t>
  </si>
  <si>
    <t>Se realizó el monitoreo al programa, portal y estrategia. Se generó y publicó el informe en la web institucional.</t>
  </si>
  <si>
    <t>Se realizó el monitoreo correspondiente al segundo trimestre del programa, portal y estrategia. Igualmente, se generó el informe de resultados, el cual será publicado en la web institucional, una vez sea aprobado por la jefe.</t>
  </si>
  <si>
    <t>Informe de monitoreo publicado en la web institucional</t>
  </si>
  <si>
    <t>Se realizó el monitoreo correspondiente al tercertrimestre del programa, portal y estrategia. Igualmente, el informe de resultados se encuentra en proceso de elaboración, una vez aprobado se publicará en la web institucional.</t>
  </si>
  <si>
    <t>Se realizó el monitoreo correspondiente al segundo cuarto del programa, portal y estrategia. Igualmente, el informe de resultados se encuentra en proceso de elaboración, una vez aprobado se publicará en la web institucional.</t>
  </si>
  <si>
    <t>Jornadas trimestrales de socialización de alertas tempranas con las dependencias, producto de las alertas identificadas en el monitoreo al Programa, Portal y Estrategia de Rendición de Cuentas</t>
  </si>
  <si>
    <t>3 Jornadas realizadas</t>
  </si>
  <si>
    <t>El 29 de abril se realizó la primer jornada de socialización de alertas tempranas con las dependencias que tenían incumplimientos, segpun lo identificado en el monitoreo.</t>
  </si>
  <si>
    <t>El 30 de julio se realizó la segunda jornada de socialización de alertas tempranas con las dependencias que tenían incumplimientos, según lo identificado en el monitoreo.</t>
  </si>
  <si>
    <t xml:space="preserve">La jornada de socialización de alertas se realizará el 28 de noviembre </t>
  </si>
  <si>
    <t>El 28 de noviembre se realizó la tercer jornada de socialización de alertas tempranas, producto del monitoreo trimestral al PTEP, Portal de Transparencia y Estrategia RC</t>
  </si>
  <si>
    <t>Boletines con sabías qué y socialización del Programa, Portal y Estrategia de Rendición de Cuentas</t>
  </si>
  <si>
    <t xml:space="preserve"> 3 Boletines elaborados y socializados</t>
  </si>
  <si>
    <t>Se elaboró 1 infografía para socializar el Programa y 2 piezas para socializar el Programa y la Estrategia de Rendición de Cuentas.</t>
  </si>
  <si>
    <t>La infografía se encuentra en validación de línea gráfica del Equipo de Comunicaciones</t>
  </si>
  <si>
    <t>Se elaboró 1 infografía para socializar el Portal de Transparencia, 1 infografía para socializar la estrategia de rendición de cuentas y 1 pieza para divulgar el portal de transparencia.</t>
  </si>
  <si>
    <t>Se genera cumplimiento anticipado de esta actividad</t>
  </si>
  <si>
    <t xml:space="preserve">Esta actividad cumplió en abril y mayo </t>
  </si>
  <si>
    <t>Autodiagnóstico (Formato DAFP) de Rendición de Cuentas, Transparencia y Acceso a la Información y Plan Anticorrución</t>
  </si>
  <si>
    <t>3 Autodiagnóstico realizado en el formato del DAFP y enviado al Equipo de Calidad</t>
  </si>
  <si>
    <t>Ana Carolina Arévalo Pradilla con apoyo de Diego Fernando Castiblanco</t>
  </si>
  <si>
    <t>Durante el mes de febrero se realizaron y se remitieron al equipo de calidad los autodiagnósticos del PLAN ANTICORRUPCIÓN (100%) y RENDICIÓN DE CUENTAS (98.5%) 2024.</t>
  </si>
  <si>
    <t>Durante el mes de marzo se realizó y se remitió al equipo de calidad el  autodiagnóstico de TRANSPARENCIA (95.8%) 2024</t>
  </si>
  <si>
    <t xml:space="preserve">Formulación de la Estrategia de Rendición de Cuentas 2025 </t>
  </si>
  <si>
    <t>1 Estrategia elaborada, aprobada y publicada</t>
  </si>
  <si>
    <t>La estrategia fue formulada, aprobada y publicada por la OdP el 14 de marzo. Se socializará en sesión 3 del CIGD</t>
  </si>
  <si>
    <t>Espacio de diálogo - I semestre 2025</t>
  </si>
  <si>
    <t>1 Espacio realizado</t>
  </si>
  <si>
    <t>el 20 de agosto se realizó el espacio de diálogo "La ESAP en acción, recorriendo sueños 2025-1" en la DT cundinamarca. las memorias se encuentran publicadas en el micrositio de rendición de cuentas</t>
  </si>
  <si>
    <t>Audiencia pública de rendición de cuentas nacional 2025</t>
  </si>
  <si>
    <t>1 Audiencia realizada</t>
  </si>
  <si>
    <t>el 19 de noviembre se realizó la audiencia pública de rendición de cuentas 2023-2025 en la DT cauca. las memorias se encuentran publicadas en el micrositio de rendición de cuentas</t>
  </si>
  <si>
    <t>Actividad cumplida en el mes de noviembre</t>
  </si>
  <si>
    <t>Día de la transparencia 30 de noviembre</t>
  </si>
  <si>
    <t>1 Taller realizado</t>
  </si>
  <si>
    <t>el 26 de noviembre se realizó la feria de servicios para conmemorar el día de la transparencia en el hall de la sede central, contando con la participación de +70 personas</t>
  </si>
  <si>
    <t>Reporte del índice de Transparencia y Acceso a la Información Pública ITA en el aplicativo de la Procuraduría General de la Nación</t>
  </si>
  <si>
    <t xml:space="preserve">1 Reporte realizado </t>
  </si>
  <si>
    <t>Se realizó el reporte efectivo del ITA con un resultado de 100/100</t>
  </si>
  <si>
    <t>Actualización de la matriz operativa del Programa de Transparencia y Ética Pública para la vigencia 2026</t>
  </si>
  <si>
    <t>1 Matriz actualizada en conjunto con las dependencias</t>
  </si>
  <si>
    <t>Revisión quincenal de la sección de comentarios en el portal participa de la página web</t>
  </si>
  <si>
    <t>24 Revisiones realizadas</t>
  </si>
  <si>
    <t>Ana Carolina Arévalo Pradilla</t>
  </si>
  <si>
    <t xml:space="preserve">Se realizó la validación de la sección de comentarios en el portal participa de la página web. Se recibió 1 felicitación </t>
  </si>
  <si>
    <t>Se realizó la validación de la sección de comentarios en el portal participa de la página web. No se recibieron comentarios</t>
  </si>
  <si>
    <t>Se realizó la validación de la sección de comentarios en el portal participa de la página web. Se recibió 1 comentario sobre los mecanismos de participación en la formulación de planes, programas y proyectos. El mismo fue atendido en los términos de Ley.</t>
  </si>
  <si>
    <t>Diligenciamiento FURAG Política de Transparencia y Acceso a al Información Pública</t>
  </si>
  <si>
    <t>1 Diligenciamiento realizado</t>
  </si>
  <si>
    <t>Se realizó el diligenciamiento del FURAG correspondiente a la política de transparencia. Y se apoyó de manera transversal en la respuesta de otras políticas</t>
  </si>
  <si>
    <t>La actividad estaba programada en mayo, pero fue realizada en abril, conforme a los lineamientos y tiempos  del DAFP</t>
  </si>
  <si>
    <t xml:space="preserve">Responder los requerimientos asignados en cuanto a transparencia </t>
  </si>
  <si>
    <t>Respuestas generadas y radicadas</t>
  </si>
  <si>
    <t xml:space="preserve">Actualizar y publicar en la página web el Esquema de Públicación </t>
  </si>
  <si>
    <t>1 Esquema de publicación actualizado y publicado en la página web</t>
  </si>
  <si>
    <t xml:space="preserve">Ana Carolina Arévalo Pradilla </t>
  </si>
  <si>
    <t>Se realizó la actualización, aprobación del CIGD (sesión 4 del 28 de abril de 2025) y publicación en la web institucional del Esquema de Públicación de Información.</t>
  </si>
  <si>
    <t>Actualizar el instructivo de formulación, actualización y monitoreo al PTEP y el instrumento de monitoreo</t>
  </si>
  <si>
    <t>1 Instructivo actualizado en el SIG
1 Instrumento de monitoreo actualizado en el SIG</t>
  </si>
  <si>
    <t>Se actualizó el formato de monitoreo y se remitió el 17 de marzo al equipo de calidad para flujo documental. Aorbado por la jefe en isolución el 4 de abril</t>
  </si>
  <si>
    <t>Se actualizó el instructivo de formulación, actualización y monitoreo, y se cargó en isolución para flujo documental el 29 de abril.</t>
  </si>
  <si>
    <t>Actualizar el micrositio de rendición de cuentas 2025, incluyendo los espacios adicionales de diálogo</t>
  </si>
  <si>
    <t>1 Micrositio actualizado</t>
  </si>
  <si>
    <t>Se publicaron las memorias del eespacio de diálogo de mitad de año y de la audiencia pública de rendición de cuentas de final de año (invitaciones, presentaciones, informes técnicos, stramings, informes de resultados)</t>
  </si>
  <si>
    <t>Realizar monitoreo al reporte de datos operacionales en el SUIT</t>
  </si>
  <si>
    <t xml:space="preserve">13 Monitoreos realizados (cargue efectivo en la plataforma por parte de las dependencias responsables de cada trpamite) </t>
  </si>
  <si>
    <t>Se realizó el monitoreo al cargue de los datos de operación de los 19 trámites en el SUIT correspondiente al mes de diciembre 2024 y enero 2025
Se cargó la estrategia de racionalización de trámites 2025 en el SUIT
Se asistió con los enlaces a capacitación del DAFP sobre el SUIT y la política de racionalización de trámites</t>
  </si>
  <si>
    <t>Se realizó el monitoreo al cargue de los datos de operación de los 19 trámites en el SUIT correspondiente al mes de febrero de 2025</t>
  </si>
  <si>
    <t>Se realizó el monitoreo al cargue de los datos de operación de los 19 trámites en el SUIT correspondiente al mes de marzo de 2025</t>
  </si>
  <si>
    <t>Se realizó el monitoreo al cargue de los datos de operación de los 19 trámites en el SUIT correspondiente al mes de abril de 2025</t>
  </si>
  <si>
    <t>Se realizó el monitoreo al cargue de los datos de operación de los 19 trámites en el SUIT correspondiente al mes de mayo de 2025</t>
  </si>
  <si>
    <t>Se realizó el monitoreo al cargue de los datos de operación de los 19 trámites en el SUIT correspondiente al mes de junio de 2025</t>
  </si>
  <si>
    <t>Se realizó el monitoreo al cargue de los datos de operación de los 19 trámites en el SUIT correspondiente al mes de julio de 2025</t>
  </si>
  <si>
    <t>Se realizó el monitoreo al cargue de los datos de operación de los 19 trámites en el SUIT correspondiente al mes de agosto de 2025</t>
  </si>
  <si>
    <t>Se realizó el monitoreo al cargue de los datos de operación de los 19 trámites en el SUIT correspondiente al mes de septiembre de 2025</t>
  </si>
  <si>
    <t>Se realizó el monitoreo al cargue de los datos de operación de los 19 trámites en el SUIT correspondiente al mes de octubre de 2025</t>
  </si>
  <si>
    <t>Se realizó el monitoreo al cargue de los datos de operación de los 19 trámites en el SUIT correspondiente al mes de noviembre de 2025</t>
  </si>
  <si>
    <t>GESCO+I</t>
  </si>
  <si>
    <t>Ruta de acción para la gestión del conocimiento implementada</t>
  </si>
  <si>
    <t>Fortalecer la implementación, sostenibilidad y mejora de la Política GESCOI</t>
  </si>
  <si>
    <t>Conformar y/o confirmar el equipo Técnico GESCO+I  2025</t>
  </si>
  <si>
    <t>Equipo Tecnico GesCo+I Actualizado e informado</t>
  </si>
  <si>
    <t>Lady Mayerly Nieto</t>
  </si>
  <si>
    <t xml:space="preserve">Se conformo el equipo de Gestión del Conocimiento e Innovación por parte de la oficina de Planeación, igualmente se cuenta con los delegados por parte de las diferentes áreas para cada  dimensión y eje </t>
  </si>
  <si>
    <t>Definir y/o revisar Plan EstratégicoGESCO+I 2023 -
2026</t>
  </si>
  <si>
    <t>Plan Gesco+I Aprobado_x000D_</t>
  </si>
  <si>
    <t>Edward Rolando Suares y Diana Cristina Davila</t>
  </si>
  <si>
    <t xml:space="preserve">El plan en su nueva versión para la vigencia 2025 fue aprobado en el comité de gestión y desempeño del 28 de julio </t>
  </si>
  <si>
    <t>Realizar Autodiagnóstico MIPG para cada vigencia</t>
  </si>
  <si>
    <t>Autodiagnóstico MIPG Realizado</t>
  </si>
  <si>
    <t>Conjuntamente entre la OP la SNPI y otras dependencias se culminó diligenciamiento de los 20 factores de la herramienta Auotoevaluación de capacidades de innovación que se venía diligenciando desde el mes de julio hasta el mes de agosto</t>
  </si>
  <si>
    <t>Se completó el diligenciamiento del Autodiagnóstico de la Política Gesco+I del DAFP, llevando a cabo su valoración y registro de observaciones con la Subdirección Nacional de Proyección Institucional – SNPI, El Grupo de Gestión Documental y la Dirección de Talento Humano, con aportes complementarios por parte de la Contratista Diana Dávila para la versión final de dicho autodiagnóstico, lo cual es el producto final entregado</t>
  </si>
  <si>
    <t>Identificar y/o actualizar riesgos para la mitigación de fuga de conocimiento</t>
  </si>
  <si>
    <t>Mapa De Riesgos Actualizado</t>
  </si>
  <si>
    <t>Se actualizó el mapa de riesgos asociado a Gesco+I, donde se modificó denominación del riesgo y los controles, lo cual quedó evidenciado en Isolucion en el módulo de riesgos</t>
  </si>
  <si>
    <t>Definir estrategia de Comunicaciones GESCO+I alineada a la estrategia comunicacional definida para la entidad</t>
  </si>
  <si>
    <t>Estrategia Comunicaciones Gesco+I 
Diseñada</t>
  </si>
  <si>
    <t>Se diseñó la estrategia de comunicaciones, conjuntamente con el área de comunicaciones incorporando la estrategia de lanzamiento, estrategia de lanzamiento, se proyectaron 22 actividades dentro de la estrategia, incluyendo las dos temáticas grandes de la política Gestión del conocimiento y la parte de innovación.</t>
  </si>
  <si>
    <t>Definir los mapas de activos (EXPLICITO Y TACITO), expertos, iniciativas y capacidades relacionadas con innovación en la ESAP</t>
  </si>
  <si>
    <t>Documento Resumen de Hallazgos y 
Conclusiones Iniciales del Taller de 
Construcción de Mapas de Conocimiento</t>
  </si>
  <si>
    <t>Se elaboró el documento de análisis mediante informe sobre  los talleres para construcción de mapas de conocimiento que se desarrollaron inicialmente con: la SNI, Dirección de Atención al Ciudadano, Oficina de Planeación, Dirección de entornos virtuales y Decanatura de posgrados</t>
  </si>
  <si>
    <t>Generar y/o articular 2 espacios de co_x0002_creación al año en el marco de GESCO+I_x000D_</t>
  </si>
  <si>
    <t>Espacio De Co_x0002_creación Implementados</t>
  </si>
  <si>
    <t xml:space="preserve">
Se adelantaron espacios de co-creación para el proyecto biblioteca viva entre la Dirección de Fortalecimiento y Apoyo a la Gestión Estatal, para el avance levantamiento del requerimiento para la solicitud ante la OTIC de la plataforma Biblioteca Viva en Administración Pública.
</t>
  </si>
  <si>
    <t>Conjuntamente con la DFAGE, la Biblioteca de la ESAP y la Oficina de Planeación se construyó el del requerimiento funcional y la construcción de flujogramas y mapas de módulos, quedando como producto final el formato documento de requerimientos debidamente estructurado y diligenciado para la actualización de la plataforma Biblioteca Viva en Administración Pública, Otros espacios de co-creación quedaron registrados en los proyectos de innovación de las 16 Direcciones Territoriales, donde la Oficina de Planeación participó acompañando el proceso que realizó la Red Territorial de Innovación, donde finalmente por parte de la DFAGE quedó realizado para diagramación y corrección de estilo el documento técnico que resume la gestión desarrollada durante la vigencia por parte del Laboratorio de Innovación, el documento técnico contó con la revisión y comentarios por parte de la Oficina de Planeación antes.</t>
  </si>
  <si>
    <t>Definir y/o actualizar el inventario de innovación</t>
  </si>
  <si>
    <t>Inventario De Innovación Definido</t>
  </si>
  <si>
    <t>Se realizó la identificación por parte del Laboratorio de innovación del inventario de proyectos de las 16 Direcciones territoriales, el cual se actualiza en tiempo real, información validada por la Oficina de Planeación y que reposa en el siguiente archivo: https://esapedu.sharepoint.com/:x:/s/ESAPlab2/Ea_5f4d1AP5OqKLEZ6WapfUBX6YKa50yszQRZDhUHCZyHQ?e=dtB4BQ</t>
  </si>
  <si>
    <t>Se realizó la identificación por parte del Laboratorio de innovación del inventario de proyectos de las 16 Direcciones territoriales, el cual se actualiza en tiempo real, información validada por la Oficina de Planeación y que reposa en el siguiente archivo suministrado por el Laboratorio: https://esapedu.sharepoint.com/:x:/s/ESAPlab2/Ea_5f4d1AP5OqKLEZ6WapfUBX6YKa50yszQRZDhUHCZyHQ?e=dtB4BQ</t>
  </si>
  <si>
    <t>Identificar y caracterizar (o actualizar) los productos o información relevante que generan las dependencias</t>
  </si>
  <si>
    <t>Productos o información relevante Por 
Dependencias Identificada_x000D_</t>
  </si>
  <si>
    <t>Esta actividad es liderada por el Grupo de Gestión Documental quienes reportan la elaboración de un documento con la Memoria Descriptiva de Producción Documental. Este insumo técnico tiene como propósito sustentar ante el Archivo General de la Nación la pertinencia, vigencia y adecuación de las series documentales propuestas, conforme a la dinámica funcional de la entidad.
La memoria incluye un análisis detallado de la producción documental generada por cada dependencia, identificando las tipologías documentales, los flujos de información, los soportes utilizados y los criterios de conservación aplicables.</t>
  </si>
  <si>
    <t>Seguimiento a la actualización de los repositorios GESCO de las herramientas de uso y apropiación de conocimiento</t>
  </si>
  <si>
    <t>Inventario de repositorios GESCO actualizados y evaluados</t>
  </si>
  <si>
    <t>A la fecha, la OTIC, en articulación con los enlaces GESCO de las dependencias, consolidó el Inventario Institucional de Repositorios de Información y GESCO. 
La matriz de inventario incluye nombre del repositorio, descripción funcional, ubicación, responsable de administración, mecanismos de seguimiento, estado actual (actualizado, requiere actualización o no vigente) y la última fecha de actualización. Esta información permite contar con una caracterización de los repositorios institucionales.
El inventario recoge un total de 28 repositorios reportados por las dependencias, y servirá como línea base para la proyección de actividades el plan para la vigencia 2026.Esta actividad contó con la orientación y seguimiento del equipo Gesco+I de la Oficina de Planeación</t>
  </si>
  <si>
    <t>Consolidar el banco de buenas prácticas y lecciones aprendidas</t>
  </si>
  <si>
    <t>Buenas Prácticas Y Lecciones Aprendidas Documentadas</t>
  </si>
  <si>
    <t xml:space="preserve">Se elaboró la metodología incluido el diseño institucional para la documentación de buenas prácticas y lecciones aprendidas, con los respectivos  formatos para su registro, los cuales se publicarán en el segundo cuatrimestre en el micrositio de GESCO+I en infonía el cual incluirá los bancos o repositorios </t>
  </si>
  <si>
    <t>Se registraron por parte de las dependencias 17  buenas prácticas y 17 lecciones aprendidas las cuales se consolidaron en el informe instituciional.</t>
  </si>
  <si>
    <t>Dar continuidad en la implementación de Mapas de Conocimiento tácito y explícito institucional  en áreas priorizadas</t>
  </si>
  <si>
    <t>Mapa Conocimiento tácito y explícito</t>
  </si>
  <si>
    <t>Se avanzó en la identificación del conocimiento implícito mediante inventario de conocimiento de algunas las áreas priorizadas: Oficina de planeación, Dirección de Atención al Ciudadano, Subdirección Nacional de Investigación, Dirección de Entornos virtuales</t>
  </si>
  <si>
    <t>Se completó la segunda fase de elaboración de mapas de conocimiento con áreas priorizadas por la OdP y se adicionaron tres áreas más: La Dirección de Bienestar Universitario, Oficina de Internacionalización, Oficina Jurídica, con estas últimas tres áreas no se realizó taller presencial para la construcción de mapas, dado que el ejercicio consistió en dar alcance solo al conocimiento explícito identificado en medios oficiales como el aplicativo del Sistema de gestión de calidad y otros repositorios</t>
  </si>
  <si>
    <t>Identificar y/o actualizar la información para la toma decisiones conforme al plan estadístico</t>
  </si>
  <si>
    <t>Inventario de Información Para la Toma De Decisiones alineado al plan estadístico</t>
  </si>
  <si>
    <t>Se realizó el inventario de información para la toma de decisiones, con base en los tableros publicados en la plataforma Dataesap, extrayendo la información relevante de cada tablero, de acuerdo a las temáticas publicadas en dicho repositorio</t>
  </si>
  <si>
    <t>Implementar Estrategia de Comunicaciones</t>
  </si>
  <si>
    <t>Estrategia De Comunicaciones Implementada</t>
  </si>
  <si>
    <t>Se elaboró el respectico informe de la estrategia de comunicaciones implementada en las temáticas de gestión del conocimiento y la innovación. a la comunidad esapista para la vigencia 2025</t>
  </si>
  <si>
    <t>TERRITORIAL</t>
  </si>
  <si>
    <t xml:space="preserve">Establecer el Directorio de enlaces en las DT y los asesores de la Oficina de Planeación para atender las diferentes temáticas </t>
  </si>
  <si>
    <t xml:space="preserve">Directorio DT </t>
  </si>
  <si>
    <t xml:space="preserve">Lisseth </t>
  </si>
  <si>
    <t>Se realizo el directorio con el registro de los enlaces y demas datos de contratacion y asistencia a las capacitaciones</t>
  </si>
  <si>
    <t>Inducción de los enlaces Territoriales (Socialización Sistema Integrado de Gestión, Planes Institucionales, Isolución, Gestión Estadística, proyectos inversión, gestión de riesgos, indicadores, planes de mejoramiento, PTEP, Estrategia de Rendición de cuentas)</t>
  </si>
  <si>
    <t xml:space="preserve">Inducción de los enlaces SIG Direcciones Territoriales </t>
  </si>
  <si>
    <t xml:space="preserve">Magda, Rocio y todo el equipo de la ODP </t>
  </si>
  <si>
    <t>° 4 sesiones de inducción por los Equipos de la Oficina de Planeación del 24 al 28 de febrero de 2025.
° La inducción se desarrollo sin contratiempos</t>
  </si>
  <si>
    <t>Encuentro con los enlaces SIG de las Direcciones Territoriales</t>
  </si>
  <si>
    <t xml:space="preserve">Desarrollo del Encuentro Enlaces DT </t>
  </si>
  <si>
    <t>Estaba previsto para mayo, pero consideran que no es necesario y por ese motivo no se ha iniciado el proceso. Se confirmará con la jefa si finalmente se llevará a cabo</t>
  </si>
  <si>
    <t>La Jefe Lady informa que, una vez cerrado el Encuentro de Directores Territoriales y después de verificar la disponibilidad presupuestal, se evaluará la posibilidad de realizar el encuentro en la Sede Central. 20/08/2025.</t>
  </si>
  <si>
    <t xml:space="preserve">Elaborar el Tablero de Control para el seguimiento de la ejecución de los recursos de las Dirección Territorial </t>
  </si>
  <si>
    <t xml:space="preserve">Tablero de control funcionanndo </t>
  </si>
  <si>
    <t xml:space="preserve">Ana cristina, Levinson y Maria Eugenia  </t>
  </si>
  <si>
    <t>Se publica el tablero de control trabajado con el Grupo de Estadística</t>
  </si>
  <si>
    <t xml:space="preserve">Realizar el seguimiento de los proyectos de inversión mensual  y generar compromisos mensuales </t>
  </si>
  <si>
    <t xml:space="preserve">Actas o correos de reuniones con los compromsios </t>
  </si>
  <si>
    <t>Se realiza reunión con enlaces y se envían documentos para el seguimiento mensual en cada Dirección Territorial.</t>
  </si>
  <si>
    <t xml:space="preserve">Se realizan reuniones para aclarar dudas sobre el seguimiento  se consolida la información enviada por los enlaces territoriales para el seguimiento mensual. </t>
  </si>
  <si>
    <t>Se realiza el seguimiento mensual a las Direcciones Territoriales. Se realizan presentaciones para reuniones de seguimiento con las Direcciones Territoriales y se realiza una reunión para explicar la información expuesta en el tablero de control.</t>
  </si>
  <si>
    <t>Revisión de los nuevos proyectos de inversión con las Direcciones Territoriales (DEPENDE DE LA DEFINCIÓN DE RECURSOS)</t>
  </si>
  <si>
    <t xml:space="preserve">Revisión de los proyectos de inversión </t>
  </si>
  <si>
    <t>Los proyectos de inversión se formularon en mesas de trabajo con el equipo formulador designado por cada dependencia. Desde la Oficina de Planeación no se trabajó directamente con las Direcciones Territoriales.</t>
  </si>
  <si>
    <t>Reporte trimestral de las actividades regionalizadas en el Programa de Transparencia, Portal de Transparencia y Estrategia de Rendición de Cuentas.</t>
  </si>
  <si>
    <t>4 Reportes realizados (abril, julio, oct, dic)</t>
  </si>
  <si>
    <t xml:space="preserve">Ana Carolina/Diego/Enlaces DT </t>
  </si>
  <si>
    <t xml:space="preserve">Recopilar información del(os) ejercicio(s) diálogo realizadas por las Direcciones Territoriales  y publicarlo en el micrositio de Rendición de Cuentas permanente </t>
  </si>
  <si>
    <t xml:space="preserve">Inventario de rendición de cuentas (DAC)
Publicación de  información de rendición de cuentas </t>
  </si>
  <si>
    <t>Se realizó el levantamiento de los espacios de diálogo a realizar en la sede central y direcciones territoriales durante la vigencia. El mismo se incorporó en la estrategia de rendición de cuentas y se publicó en la web institcucional.</t>
  </si>
  <si>
    <t xml:space="preserve">Se publicaron las memorias de los espacios de diálogo de las DT correspondientes al primer semetsre </t>
  </si>
  <si>
    <t>Se publicaron las memorias de los espacios de diálogo realizados en el territorio</t>
  </si>
  <si>
    <t xml:space="preserve">Realizar una diagnóstico de la información estadística que requiere cada Dirección Territorial </t>
  </si>
  <si>
    <t xml:space="preserve">Diagnóstico de información estadística </t>
  </si>
  <si>
    <t>Diego Castiblanco</t>
  </si>
  <si>
    <t>En el mes de marzo - abril se remitio el lineamiento a las DT para el diligenciamiento del diagnostico, fue digenciado y remitido el mes xxx en donde se evidencia que las DT no generan informacion estadistica diferente a la reportada por la sede central</t>
  </si>
  <si>
    <t>Formulación plan de acción para la vigencia 2026 en articulación con las Direcciones Territoriales</t>
  </si>
  <si>
    <t>Plan de Acción 2026</t>
  </si>
  <si>
    <t>Marisol y equipo MIPG</t>
  </si>
  <si>
    <t>Formulación de la Planeación Estratégica 2026 - preparacion de insimos para mesa con Dirección General</t>
  </si>
  <si>
    <t>Retroalimentar el reporte del cumplimiento de las metas del plan de acción con las Dirección Territoriales y resolver inquietudes y situaciones relacionadas (Bimestral)</t>
  </si>
  <si>
    <t>6 sesiones de retroalimentación con las DT</t>
  </si>
  <si>
    <t>Se realizaron las sesiones con los enlaces de direcciones Territoriales y sede central</t>
  </si>
  <si>
    <t xml:space="preserve">Identificar las necesidades de las Direcciones Territoriales frente a  los procedimientos, realizar los ajustes cuando los líderes de los procesos lo consideren pertinentes y gestionar las socializaciones de los mismos por parte lideres de los procesos </t>
  </si>
  <si>
    <t>1 Sondeo de necesidades de estandarización y actualización procedimientos (jun)
3 socializaciones procedimientos (abril, jun, sep)</t>
  </si>
  <si>
    <t>Yolanda Ruiz</t>
  </si>
  <si>
    <t>Las socializaciones se realizaran en los siguientes meses</t>
  </si>
  <si>
    <t>Se realiza validación de las tematicas de conocimiento explicito con las DT, para los procesos del grupo 1: Direccionamiento estrategico, efectividad institucional, entornos virtuales, investigacion, proyeccion y extension y relacionamiento con la ciudadania.</t>
  </si>
  <si>
    <t>Pendiente levatamiento de tematicas de conocimiento explicito de grupo2</t>
  </si>
  <si>
    <t xml:space="preserve">Realizar capacitación de las Direcciones Territoriales en materia de seguridad de la información </t>
  </si>
  <si>
    <t xml:space="preserve">1 capacitación seguridad de la información </t>
  </si>
  <si>
    <t xml:space="preserve">Jairo Portillo </t>
  </si>
  <si>
    <t>Se dictaron talleres de activos y riesgos a todas las territoriales</t>
  </si>
  <si>
    <t xml:space="preserve">Identificar los activos de información en las Direcciones Territoriales </t>
  </si>
  <si>
    <t xml:space="preserve">16 DT con los Activos de Información identificados  </t>
  </si>
  <si>
    <t>100% Todas las territoriales completaron sus activos de información</t>
  </si>
  <si>
    <t>Se logró completar la identificación de los activos de la ESAP.</t>
  </si>
  <si>
    <t xml:space="preserve">Identificar los riesgos y establecer plan de tratamiento para mitigar los activos de información de los procesos teniendo en cuenta las Direcciones Territoriales </t>
  </si>
  <si>
    <t xml:space="preserve">Riesgos identificados y plan de tratamiento </t>
  </si>
  <si>
    <t>Se presento ante el comite de gestión y desempeño la matriz de riesgos, la cual incluye el plan de tratamiento y fue aprobada el 29 de julio de la anualidad.</t>
  </si>
  <si>
    <t>Reporte del seguimiento del plan de tratamiento de riesgos de los procesos en articulación con las Dirrecciones Territoriales</t>
  </si>
  <si>
    <t>1 seguimiento de plan de tratamiento de riesgos</t>
  </si>
  <si>
    <t>10% Se envió a las territoriales el comunicado para solicitar cargue de evidencias del Plan de Tratamiento de Riesgos. El plazo de Entrega es 14 de Noviembre.</t>
  </si>
  <si>
    <t xml:space="preserve">Se han recibido las evidencias al plan de tratamiento de riesgos de un 70% de las Direcciones territoriales, se espera para diciembre el totalidad del reporte </t>
  </si>
  <si>
    <t>Se realizó el respectivo seguimiento y se inició el cargue de riesgos en Isolucion</t>
  </si>
  <si>
    <t xml:space="preserve">Identificar el conocimiento explícito y tácito de los procesos incorporando las Direcciones Territoriales </t>
  </si>
  <si>
    <t xml:space="preserve">Matriz de conocimiento explícito y tácito </t>
  </si>
  <si>
    <t>Profesional designado</t>
  </si>
  <si>
    <t>Se realizaron talleres de identificación de mapas de conocimiento con 5 áreas priorizadas, se generó el respectivo informe que fue remitido a la Jefe de planeación, los temas  identificados en dichos mapas fueron socializados con las Direcciones Territoriales para su validación frente a cuales temáticas son de su alcance y participación, para el cierre de la vigencia se realiza el mapa de conocimiento con otras 5 áreas priorizadas durante la vigencia</t>
  </si>
  <si>
    <t>Acompañar a las Direcciones Territoriales en la formulación, viabilidad, ejecución y seguimiento del (os) Proyecto(s) de Innovación en el marco de los acuerdos de gestión de los DT en articulación con los procesos</t>
  </si>
  <si>
    <t xml:space="preserve">16 proyecto de innovación de las DT formulados </t>
  </si>
  <si>
    <t>Los proyectos se encuentran en desarrollo conforme a las siguientes fases y tiempos de entrega:
•	Fase 1: Empatizar y Definir – Entrega el 1 de abril de 2025.
•	Fase 2: Idear – Entrega el 2 de mayo de 2025.
•	Fase 3: Prototipar – Primer informe de avance el 3 de junio de 2025
Se tiene previsto para el mes de julio presentar el avance a la Direccción general con los avances de los proyectos identificados y las fases adelantadas, ya se hicieron talleres, también se hizo el análisis conjnunto entre ESAPLab y la Oficina de Planeación a la viabilidad de los proyectos de cada una de las direcciones territoriales</t>
  </si>
  <si>
    <t>Se realizó el informe denominado "Apoyo Proyectos de 
Innovación Pública DT 
Acuerdo de Gestión de los Gerentes Públicos 4.0
"   por parte del equipo de ESAPLAb con fecha del 31 de julio para presentar a la alta dirección en el mes de agosto y para el cual el equipo de planeación realizó unos aportes y sugirió ajustes antes d esu sonsolidación final por parte de ESAPLab</t>
  </si>
  <si>
    <t>ESTADISTICA</t>
  </si>
  <si>
    <t xml:space="preserve">Ejecución Plan Estadístico Institucional 2023-
2026 y Plan interno </t>
  </si>
  <si>
    <t xml:space="preserve">Mejorar la implementación, sostenibilidad y mejora de la Política y el Plan de Gestión Estadística  de la Información </t>
  </si>
  <si>
    <t xml:space="preserve">Coordinar, articular y asesorar las mesas técnicas, revisar y validar la documentación técnica y visualización de los indicadores priroizados en el  PEI </t>
  </si>
  <si>
    <t xml:space="preserve">Requerimientos técnicos de los indicadores
Diccionarios de datos
Ficha del indicador
Documentos de oficialización de datos de los indicadores
Tablero de control con los resultados de la medición de los indicadores (OTIC)
Reportes de calidad </t>
  </si>
  <si>
    <t>No se ha podido realizar esta actividad debido a que no se ha podido contratar los analistas de datos que son los que realizaran la ejecución de esta actividad</t>
  </si>
  <si>
    <t>Se han continuado las mesas de trabajo con la Dirección de Bienestar Universitario para dar respuesta a los requimientos de información establecidos en la Matriz Operativa del Plan Estadístico Institucional 2023-2026</t>
  </si>
  <si>
    <t>No se logro cumplir con la meta debido a que el analistad de datos fue contratado el 10 de junio de 2025 y durante el mes se ha presentado la inducción del PEI</t>
  </si>
  <si>
    <t xml:space="preserve">Durante el mes de agosto se han desarrollado mesas de trabajo con la Dirección de Talento Humano, Subdirección Nacional de Proyección Institucional, Subdirección Nacional de Investigaciones y la Escuela de Alto Gobierno para realizar los ajustes de los tableros de control ya publicados y para crear y publiar nuevos tableros </t>
  </si>
  <si>
    <t>Durante el mes de agosto se han desarrollado mesas de trabajo con la Dirección de Talento Humano, Subdirección Nacional de Proyección Institucional, Subdirección Nacional de Investigaciones y la Escuela de Alto Gobierno para realizar los ajustes de los tableros de control ya publicados y para crear y publiar nuevos tableros. 
Se realizó la publicación del nuevo tablero de control de "Seguimiento de PQRSDF"</t>
  </si>
  <si>
    <t>Plan Estadístico Institucional</t>
  </si>
  <si>
    <t>Caracterizar los registros administrativos priorizados en conjunto con las dependencias resposnables de la gestión de datos</t>
  </si>
  <si>
    <t>Actas de Reunión
Formato F3 diligenciado
Registro de cargue en el SICODE.</t>
  </si>
  <si>
    <t>Se realizó una mesa de trabajo con la Dirección de Procesos de Selección para seguir el proceso del PEI y de Registros Administrativos pero desde la Dirección indicán que no quieren ser parte de este Plan.</t>
  </si>
  <si>
    <t>Definir los contenidos web y mantener la información estadística del menu DataESAP organizada y actualizada</t>
  </si>
  <si>
    <t xml:space="preserve">Funcionalidades web con contenios 
App Infornia - DataESAP actualizada con nuevos ejes tempaticos y tableros </t>
  </si>
  <si>
    <t>Se realizó el levantamiento del lineamiento de contenido de los tableros de control, y se realizó la identificación de los tableros que se deben actualizar y ajustar. Al no contar con analistas de datos no se ha podido realizar los ajustes directamente en DataESAP</t>
  </si>
  <si>
    <t>Se realizó el inventario de las carpetas en las cuales los enlaces deben realizar la actualización de la información publicada. Al no contar con analistas de datos no se ha podido realizar los ajustes directamente en DataESAP</t>
  </si>
  <si>
    <t>Se esta realizando el proceso de actualización del tablero de control de Inscritos, Admitido y Matriculados bajo la oficialización de los datos a corte 2025-1 que se llevo a cabo el día 15 de abril de 2025.</t>
  </si>
  <si>
    <t xml:space="preserve">Durante el mes de mayo s erealizó la actualiación de la información 2024-2 del tablero de control de Docentes </t>
  </si>
  <si>
    <t xml:space="preserve">Durante el mes de junio se actualizó la información del tablero de ejemplares bibliográficos existentes </t>
  </si>
  <si>
    <t>Durante el mes de julio se realizó la actualización de la información y de la interfaz del tablero de PQRSDF</t>
  </si>
  <si>
    <t>Se solicitó la actualización de la herramienta DataEsap a la OTIC, para que sea de acceso general y no solo para los Esapistas</t>
  </si>
  <si>
    <t>Se reazlió la actualización de la información de los tableros de control en DataESAP</t>
  </si>
  <si>
    <t xml:space="preserve">Diseñar y modelar los flujos de información y repositorios de datos en la plataforma SharePoint para soportar la gestión estadística </t>
  </si>
  <si>
    <t>Modelos de datos 
Flujos de información 
Repositorio de datos</t>
  </si>
  <si>
    <t xml:space="preserve">Identificar, responder y realizar seguimiento a las respuestas a los  los requerimientos allegados en términos de gestión estadísitica de la información </t>
  </si>
  <si>
    <t xml:space="preserve">Matriz de control de los requerimientos </t>
  </si>
  <si>
    <t>Durante el mes de enero no llegaron requerimientos al grupo de gestión estadistica</t>
  </si>
  <si>
    <t>Durante el mes de febrero no llegaron requerimientos al grupo de gestión estadistica</t>
  </si>
  <si>
    <t>Durante el mes de marzo no llegaron requerimientos al grupo de gestión estadistica</t>
  </si>
  <si>
    <t>Durante el mes de abril se dio respuesta a 3 requerimentos allegados</t>
  </si>
  <si>
    <t>Durante el mes de abril se dio respuesta a 5 requerimientos allegados</t>
  </si>
  <si>
    <t>Durante el mes de julio se dio respuesta a 4 solicitudes</t>
  </si>
  <si>
    <t>Durante el mes de agosto se dio respuesta a 5 solictudes de información</t>
  </si>
  <si>
    <t>Durante el mes de septiembre se dio respuesta a 5 solictudes de información</t>
  </si>
  <si>
    <t>Durante el mes de octubre se dio respuesta a 6 solictudes de información</t>
  </si>
  <si>
    <t>Revisar, actualizar y/o generar los manuales, procedimientos, instructivos, formatos , etc.., que soportan la gestión estadística</t>
  </si>
  <si>
    <t xml:space="preserve">manuales, procedimientos, instructivos, formatos </t>
  </si>
  <si>
    <t>Se ha realizado la actualización de los formatos FICHA METODOLÓGICA INFORMACIÓN ESTADÍSTICA y DETECCIÓN DE NECESIDADES DE INFORMACIÓN ESTADÍSTICA</t>
  </si>
  <si>
    <t>Se ha realizado la actualización del procedimiento EI-PT-011 Gestión de información estadística, y la guía EI-GU-001 REPORTE DE INFORMACIÓN INSTITUCIONAL ANTE EL MINISTERIO DE EDUCACIÓN NACIONAL.</t>
  </si>
  <si>
    <t>Consolidación y reporte de las plantillas establecidas por el Ministerio de Educación Nacional mediante el  Sistema Nacional de Información de la Educación Superior - SNIES</t>
  </si>
  <si>
    <t>Certificados de cargue de las plantillas</t>
  </si>
  <si>
    <t>Se realizó el cargue de las plantillas SNIES que tenian como corte de remisión Enero 2025</t>
  </si>
  <si>
    <t>Se realizó el cargue de las plantillas SNIES que tenian como corte de remisión Febrero 2025</t>
  </si>
  <si>
    <t>Durante el mes de julio se realizó el cargue de la información del SNIES 2025-1</t>
  </si>
  <si>
    <t>Durante el mes de agosto se descargaron todos los certificados de cargue de los año 2017 a 2025-1</t>
  </si>
  <si>
    <t>Consolidación y transmisión del reporte en el Sistema de Rendición Electrónica de Cuentas e Informes - SIRECI  (M1- CUENTA O INFORME ANUAL CONSOLIDADA)</t>
  </si>
  <si>
    <t>Certificado de cargue del formulario</t>
  </si>
  <si>
    <t>Se realizó la transmisión de los formularios de la cuenta M1</t>
  </si>
  <si>
    <t xml:space="preserve">Implementar acciones para fortalecer las competencias de la comunidad Esapista en la consulta y uso de los tablero de control de INFONÍA </t>
  </si>
  <si>
    <t>Acciones de fortalecimiento implementadas</t>
  </si>
  <si>
    <t>No se desarrollo la actividad por que se va a realizar actualización en DATAEsap por parte de la OTIC y podría cambiar la forma de ingresar de la comunidad esapista.</t>
  </si>
  <si>
    <t xml:space="preserve">Elaborar y publicar boletines con las cifras de impacto a nivel nacional </t>
  </si>
  <si>
    <t>Boletines / piezas elaboradas y publicadas</t>
  </si>
  <si>
    <t>Ejecutar las actividades del PNID</t>
  </si>
  <si>
    <t>Evidencias por las actividades programadas</t>
  </si>
  <si>
    <t>INVERSIONES</t>
  </si>
  <si>
    <t>Seguimiento a los proyectos de inversión con énfasis en DT</t>
  </si>
  <si>
    <t>Fortalecer el seguimiento a proyectos de inversión con énfasis en DT</t>
  </si>
  <si>
    <t>Gestión, consolidación y ajuste de Informe POAI 2025 para aprobación del Comité institucional de Gestión y desempeño (depende de decreto de liquidación 2025 MinHacienda)</t>
  </si>
  <si>
    <t>Informe POAI 2025 aprobado por CIGD y publicado en página ESAP</t>
  </si>
  <si>
    <t>Equipo Proyectos de Inversión</t>
  </si>
  <si>
    <t>No se publicó el POAI en enero. Se dio tiempo a los proyectos de inversión de Académica e Infraestructura de actualizarlos de acuerdo con los compromisos adquiridos en diciembre 2024.</t>
  </si>
  <si>
    <t>El POAI 2025 se aprobó en la sesión del Comité Institucional de Gestión y Desempeño del 19 de marzo. El mismo se publicó en la página web de la Escuela.</t>
  </si>
  <si>
    <t>El POAI 2025 se encuentra publicado en el portal de transparencia  "Plan Operativo Anual de Inversión 2025 V1- 19-03-2025"</t>
  </si>
  <si>
    <t xml:space="preserve">Según el seguimiento reportado por cada uno de los enlaces en PIIP de los proyectos de inversión, tomar esa información insumo para verificación, consolidación y construcción del informe de seguimiento POAI 2024 del último trimestre de 2024 </t>
  </si>
  <si>
    <t>Informe de seguimiento POAI 2024 del último trimestre de 2024</t>
  </si>
  <si>
    <t>No se publicó el informe de seguimiento.</t>
  </si>
  <si>
    <t>Se realizó el informe de seguimiento al POAI IV trimestre 2024 y se publicó en la página web de la Escuela.</t>
  </si>
  <si>
    <t>Según el seguimiento reportado por cada uno de los enlaces en PIIP de los proyectos de inversión, tomar esa información insumo para verificación, consolidación y construcción del informe de seguimiento trimestral POAI 2025</t>
  </si>
  <si>
    <t>Informe de seguimiento trimestral POAI 2025</t>
  </si>
  <si>
    <t xml:space="preserve">Se generó el borrador del documento, pero no se finalizó para su publicación. </t>
  </si>
  <si>
    <t>Se finaliza el documento y se publica en la página de la ESAP.</t>
  </si>
  <si>
    <t>No se publica el documento en el mes posterior al tercer trimestre. Se debe publicar en noviembre.</t>
  </si>
  <si>
    <t>Seguimiento semanal a Directiva Presidencial 005-2024 y circular DNP 044 de 2024 - Ejecución Semanal de proyectos entidad</t>
  </si>
  <si>
    <t>Seguimiento a Ejecución Semanal de proyectos entidad</t>
  </si>
  <si>
    <t xml:space="preserve">Se enviaron los dos informes de seguimiento a proyectos de </t>
  </si>
  <si>
    <t xml:space="preserve">Se enviaron los cuatro informes de seguimiento a proyectos de </t>
  </si>
  <si>
    <t>Se enviaron los cuatro seguimientos de acuerdo con la directiva presidencial. Los cuatro se enviaron en los tiempos establecidos por DAFP.</t>
  </si>
  <si>
    <t>De conformidad con la directiva presidencial se enviaron en los 4 informes de seguimiento semanal en los tiempos establecidos por DAFP.</t>
  </si>
  <si>
    <t>En el marco de la Directiva Presidencial No. 5 y con base en la circular 0044 del Departamento Nacional de Planeaciónse enviaron en los 4 informes de seguimiento semanal en los tiempos establecidos por DAFP.</t>
  </si>
  <si>
    <t>Se dio cumplimento a la  Directiva Presidencial No. 5 y con base en la circular 0044 del Departamento Nacional de Planeaciónse enviaron en los 4 informes de seguimiento semanal en los tiempos establecidos por DAFP. se ha reportado la primera semana del mes de diciembre, quedando pendientes 3 informes.</t>
  </si>
  <si>
    <t>Reporte a DAFP de ejecución Presupuestal mensual (Funcionamiento e Inversión - CEN), Primer día hábil de cada mes</t>
  </si>
  <si>
    <t xml:space="preserve">Reporte a DAFP de ejecución Presupuestal mensual </t>
  </si>
  <si>
    <t>Se envió la ejecución presupuestal de acuerdo con los  parámetros establecidos por DAFP.</t>
  </si>
  <si>
    <t>Se envió la información de ejecución presupuestal en dos oportunidades, el 5 de marzo y el 25 de marzo.</t>
  </si>
  <si>
    <t xml:space="preserve">Se envió la información de ejecución presupuestal el 5 de Abril </t>
  </si>
  <si>
    <t xml:space="preserve">Se envió la información de ejecución presupuestal el 2 de mayo. </t>
  </si>
  <si>
    <t xml:space="preserve">Se envió la información de ejecución presupuestal el  31 de julio. </t>
  </si>
  <si>
    <t>Se envió la información de ejecución presupuestal con corte al 30 de junio.</t>
  </si>
  <si>
    <t xml:space="preserve">Se envió la información de ejecución presupuestal con corte al 31 de julio. </t>
  </si>
  <si>
    <t>Se envió la información de ejecución presupuestal con corte al 31 de agosto</t>
  </si>
  <si>
    <t>Se envió la información de ejecución presupuestal con corte al 30 de septiembre</t>
  </si>
  <si>
    <t>Reporte seguimiento mensual a siete (7) Proyectos de Inversión PIIP</t>
  </si>
  <si>
    <t>Reporte seguimiento mensual a Proyectos de Inversión PIIP</t>
  </si>
  <si>
    <t>Se realizó el seguimiento mensual a los proyectos de inversión.</t>
  </si>
  <si>
    <t>Se realizó el seguimiento mensual a los proyectos de inversión generando alertas a dos proyectos.</t>
  </si>
  <si>
    <t>Se realizó la solicitud de seguimiento a los proyectos de inversión de la Escuela, generando las alertas a dos proyectos que no habían completado el seguimiento y presentaban inconsistencias con el reporte.</t>
  </si>
  <si>
    <t>Se realizó la solicitud de seguimiento a los proyectos de inversión de la Escuela, generando las alertas alos 7 proyectos que no habían completado el seguimiento y presentaban inconsistencias con el reporte, por completitud. se remite comunicacion via out look del 05 de agosto de 2025.</t>
  </si>
  <si>
    <t xml:space="preserve">Se realizo el seguimiento a los proyecto s de inversión en la plataforma PIIP, igualmente se dio respuesta a las observaciones planteadas por el DAFP y el DNP.
Se logro la  viabilidad sectorial al ajuste con trámite presupuestal del proyecto BPIN 2021011000035 FORTALECIMIENTO Y APOYO A LA GESTION DE LAS ENTIDADES ESTATALES, LA CAPACITACION Y LOS PROCESOS DE SELECCION NACIONAL.
</t>
  </si>
  <si>
    <t>Se realizo el seguimiento a los proyecto s de inversión en la plataforma PIIP y se generaron las alertas en el seguimiento a los proyectos que las presentaron.</t>
  </si>
  <si>
    <t>Se realizo el seguimiento a los proyectos de inversión en la plataforma PIIP y se generaron las alertas en el seguimiento a los proyectos que las presentaron.</t>
  </si>
  <si>
    <t>Actualización Tablero de Control Oficina Planeación - Infonía</t>
  </si>
  <si>
    <t>Se actualizó al menos una vez a la semana el tablero de ejecución presupuestal.</t>
  </si>
  <si>
    <t>El tablero de control se actualizó al menos una vez por semana, que, en el cumplimiento del plan de trabajo, implica cumplir la actividad en el mes.</t>
  </si>
  <si>
    <t>El tablero de control se viene actualizando tres veces a la semana para contar con la información oportunamente</t>
  </si>
  <si>
    <t>El tablero de control se viene actualizando dos veces a la semana para contar con la información oportunamente</t>
  </si>
  <si>
    <t xml:space="preserve">El tablero de control se vienen actualizando semanalmente, de tal manera que se pueda contar con información oportuna y válida para la toma de decisiones </t>
  </si>
  <si>
    <t>Se actualizó al menos una vez por semana y a demanda.</t>
  </si>
  <si>
    <t>Verificación para autorización Viabilidades CDP (Expedición, Adición,Reducciones, Traslados y Activaciones) - Diarias</t>
  </si>
  <si>
    <t>Viabilidades CDP (Expedición, Adición,Reducciones, Traslados y Activaciones) - Diarias</t>
  </si>
  <si>
    <t>Se expidieron todas las viabilidades, reducciones, adiciones y traslados requeridos por las demás dependencias.</t>
  </si>
  <si>
    <t>Se expidieron 317 solicitudes y/o modificaciones de CDP (viabilidades , reducciones, adiciones) requeriodos  y 30 solicitudes requeridos por las demás dependencias.</t>
  </si>
  <si>
    <t>Se dio respuesta a 31 solicitudes de traslado, así mismo se dio viabilidad a 186 solicitudes de traslados, reducciones, y adiciones.</t>
  </si>
  <si>
    <t>Seguimiento y evidencias  en la herramienta de seguimiento a INDICADOR: PAI2024-OE4-OP-I15 Programación presupuestal definida e implementada</t>
  </si>
  <si>
    <t>Plan de Acción Institucional - PAI</t>
  </si>
  <si>
    <t>Se hace el reporte en PAI de acuerdo con los tiempos establecidos por el equipo de Planes.</t>
  </si>
  <si>
    <t>Seguimiento y evidencias a Mapa de Riesgos Direccionamiento Estratégico (DE-2, DE-3)</t>
  </si>
  <si>
    <t>Seguimiento a Riesgos (DE-2, DE-3)</t>
  </si>
  <si>
    <t>Se reportaron las acciones realizadas en la matriz de riesgos de la ESAP y se cargaron las evidencias correspondientes.</t>
  </si>
  <si>
    <t>Oficina de Planeación, junto con Dirección Financiera, construcción, consolidación y sustentación a recursos requeridos en Anteproyecto de presupuesto ESAP para la vigencia 2026</t>
  </si>
  <si>
    <t>Anteproyecto de presupuesto 2026</t>
  </si>
  <si>
    <t>El anteproyecto 2026 se aprobó en la sesión extraordinaria del Consejo Directivo el 31 de marzo. Se cargó a SIIF y se enviaron los documentos pertinentes a Ministerio de Hacienda.</t>
  </si>
  <si>
    <t>Acciones realizadas para trámites y actualización de proyectos de inversión ESAP en la Plataforma Integrada de Inversión Pública - PIIP</t>
  </si>
  <si>
    <t>Revisión trámites y actualizaciones Proyectos de Inversión PIIP - A Demanda</t>
  </si>
  <si>
    <t>Se revisan dos actualizaciones de proyectos de Infraestructura y Administrativa. Se envían a DAFP.</t>
  </si>
  <si>
    <t>Se aprobaron en PIIP los trámites de formulación de los tres proyectos que cargaron antes del 30 de abril.</t>
  </si>
  <si>
    <t>Se realizó la revisión y aprobación de la ampliación de horizonte de seis proyectos de inversión con base en los lineamientos del DNP.</t>
  </si>
  <si>
    <t>Se realizó revisión y trámite a proceso del proyecto de la Subdirección Nacional de Proyección Institucional.</t>
  </si>
  <si>
    <t>Proyección de respuestas a solicitudes de información, derechos de petición e informes entes de control referentes a utilización de  recursos o proyectos de inversión ESAP.</t>
  </si>
  <si>
    <t>Proyección de respuesta a solicitud de información o derechos de petición - A demanda</t>
  </si>
  <si>
    <t>Se contestaron los derechos de petición solicitados para la Consejería para las Regiones de la Presidencia, de Función Pública y del DNP.</t>
  </si>
  <si>
    <t>Correo Rta a Rad.E-2025-005387 y E-2025-005389.
Respuesta Veedora Estudiantil Karol Julieth Hernández Rad.S-2025-009341</t>
  </si>
  <si>
    <t>Proyección/Respuesta: Cámara Julio Roberto Salazar, S-2025-011402.
Congresista Lina Garrido Rad. S-2025-012938.
Ley Victimas PGN-AGR-Defensoria, Rad. S-2025-012944</t>
  </si>
  <si>
    <t>E 2025 - 013924</t>
  </si>
  <si>
    <t>Se acompaña al Grupo de Infraestructura y Mantenimiento para dar respuesta a derecho de petición.</t>
  </si>
  <si>
    <t>Se apoya el desarrollo de respuesta a derechos de petición de congresistas.</t>
  </si>
  <si>
    <t>Se da respuesta a dos derechos de petición.Se da respuesta a solicitud de información del DNP.</t>
  </si>
  <si>
    <t>TRANSVERSAL</t>
  </si>
  <si>
    <t>Fortalecer el funcionamiento y gestión de la  de la Oficina de Planeación</t>
  </si>
  <si>
    <t xml:space="preserve">Realizar el seguimiento mensual al proyecto de inversión y los trámites de modificación requeridos, así como realizar el seguimiento semanal del proyecto de inversión </t>
  </si>
  <si>
    <t>Reporte anual del seguimiento del Proyecto de Inversión (1)  
Reporte mensual del seguimiento del Proyecto de Inversión (12)  
Reporte semanal del Proyecto de Inversión (45)</t>
  </si>
  <si>
    <t>Técnico Operativo  (Lisseth ) y Profesional Especializada (Nury Cruz)</t>
  </si>
  <si>
    <t xml:space="preserve">Se realizó los 3 reportes semanales
Se realizó el reporte del proyecto de inversión de la vigencia 2024  </t>
  </si>
  <si>
    <t>Se realizaron los 4 reportes semanales y el reporte del seguimiento del Poryecto de Inversión Mnsual 1 mensual</t>
  </si>
  <si>
    <t>Se realizaron los reportes de seguimiento al Proyecto de Inversión: 4 semanales y 1  Mensual</t>
  </si>
  <si>
    <t xml:space="preserve">Tramitar las solicitudes de viáticos y su segumiento correspondientes tiquetes de la Oficina de Planeación </t>
  </si>
  <si>
    <t>Seguimiento del trámite de legalización de viáticos</t>
  </si>
  <si>
    <t>Técnico Operativo  (Jennifer Pacheco ) y Profesional Especializada (Magda Gómez )</t>
  </si>
  <si>
    <t>Se realizó el seguimiento periódico a las solicitudes de comisión</t>
  </si>
  <si>
    <t>Se realizo el seguimiento periódico a las solicitudes de comisión</t>
  </si>
  <si>
    <t>Se realizó seguimiento periódico a las solicitudes de comisión</t>
  </si>
  <si>
    <t>Identificar y trámitar las necesidades del operador logístico y tiquetes y acompañar el proceso de  contratación  correspondiente</t>
  </si>
  <si>
    <t xml:space="preserve">Identificación necesidades Operador Logístico (feb)
Identificación necesidades tiquetes (feb)
Estudios previos del operador logístico (may)
Seguimiento de eventos programdos ODP  (jun, ago. oct. nov)
Seguimiento Pago Operador logístico (6) despues de junio 
 </t>
  </si>
  <si>
    <t>Técnico Operativo  (Jennifer Pacheco ) y Profesional Especializada (Nury Cruz )</t>
  </si>
  <si>
    <t>Se identificaronas las necesidades por parte de ODP para tiquetes y operador logístico remitidas a las Subdirección Nacional de Gestión Corporativa</t>
  </si>
  <si>
    <t>Se realizaron los procesos requeridos para el contrato de O.Logistico y ya se  cuenta con el acta de inicio</t>
  </si>
  <si>
    <t>Se han adelantado 3 solicitudes de operador logístico , 2 pendientes por facturación (plataforma en proceso) y 1 pendiente por confirmación (encuentro subdirectores)</t>
  </si>
  <si>
    <t>Se adelantaron 2 solicitudes de operador logístico, espacio de diálogo en Fusgasugá y diplomado de administración pública indígena en la Guajira</t>
  </si>
  <si>
    <t>Se tramitó pago de factura de los servicios prestados en el mes de agosto</t>
  </si>
  <si>
    <t>se adelantaron las solicitud de operador logístico para los eventos de noviembre (rendición de cuentas, apoyo a evento de la Dirección de Atención al Ciudadano, día de la transparencia)</t>
  </si>
  <si>
    <t xml:space="preserve">Adelantar los estudios previos y  contratación del personal de la Oficina de Planeación </t>
  </si>
  <si>
    <t>Seguimiento ejecución proyecto de inversión (ODP)</t>
  </si>
  <si>
    <t>Contratista Jurídica (Zulma León ) y Profesional Especializada (Nury Cruz )</t>
  </si>
  <si>
    <t>Se realizaron los procesos pertinente para los contratista priorizados</t>
  </si>
  <si>
    <t>Se realizo el proceso para los contratistas indicados en la MN del correspondiente mes</t>
  </si>
  <si>
    <t>Se realizo el proceso para los contratistas del grupo de Gescoi</t>
  </si>
  <si>
    <t>Se realizan los documentos precontractuales para la suscripcion de los 2 contratos de estadistica</t>
  </si>
  <si>
    <t>Se inició el trámite para la contratación de dos (2) profesionales para el equipo de calidad.</t>
  </si>
  <si>
    <t>Se adelantó la contratación de: 2 profesionales para el equipo de calidad  , 4 apoyos al grupo de calidad y 2 cesiones de profesionales del equipo de calidad.</t>
  </si>
  <si>
    <t>Se realizó la contratación de un profesional para el equipo de estadistica.</t>
  </si>
  <si>
    <t>Se realizó seguimiento a la contratación de prestación de servicios</t>
  </si>
  <si>
    <t>Se realizó terminación anticipada y se tramitó  la contratación de un profesional para el equipo de inversiones</t>
  </si>
  <si>
    <t xml:space="preserve">Revisión y actualización de los procedimientos de los dos procesos liderados de la Oficina de Planeación </t>
  </si>
  <si>
    <t xml:space="preserve">Revisión de todos los procedimientos </t>
  </si>
  <si>
    <t xml:space="preserve">Lisa Garzón (Contratista) con el equipo de la ODP </t>
  </si>
  <si>
    <t xml:space="preserve">Se realiza la revisión de los procedimientos: 	Gestión de información estadística y Administración de Riesgos del proceso de Efectividad Institucional y procedimiento de Programación Presupuestal y Formulación y Seguimiento a la Planeación Estratégica Institucional del proceso de Direccionamiento Estratégico. </t>
  </si>
  <si>
    <t>Los procesos se encontraban en la actualización de la caracterización prioritaria para el ejercicio de auditoría externa, por lo cual, se reprograma actividad para el mes de octubre.</t>
  </si>
  <si>
    <t>Se actualizaron los siguientes documentos: 
1.	Guía metodológica para la rendición de cuentas
2.	Instructivo Formulación y seguimiento de indicadores
3.	Instructivo para la formulación, actualización y seguimiento del plan de acción institucional.
4.	Procedimiento: para la formulación, actualización, registro y seguimiento de proyectos de inversión
5.	Procedimiento Formulación y Seguimiento a la Planeación Estratégica Institucional
6.	Procedimiento programación presupuestal
Efectividad Institucional:
1.	Manual del sistema de gestión de calidad
2.	Manual de Gestión de Información Estadística
3.	Guía para la implementación de  la política de gestión del conocimiento y la innovación
4.	Procedimiento Formulación y Seguimiento a las Acciones de Mejora
5.	Procedimiento Gestión de información estadística
6.	Procedimiento Administración de Riesgos
7.	Procedimiento gestión del cambio</t>
  </si>
  <si>
    <t xml:space="preserve">Revisar y reportar  el seguimiento del plan de acción de la Oficina de Planeación  </t>
  </si>
  <si>
    <t>Revision  y observaciones al PAI (Grupos ODP)</t>
  </si>
  <si>
    <t>Técnico Operativo  (Lisseth ) y Profesional Especializada (Nury Cruz ) con el equipo de la ODP</t>
  </si>
  <si>
    <t>Se realizo la revision del PAI</t>
  </si>
  <si>
    <t>Se realizo la revision del PAI y se enviaron las alertas identificadas</t>
  </si>
  <si>
    <t>Se realizo la revision del PAI y se realizaron las alertas pertinentes</t>
  </si>
  <si>
    <t>Se realizaron las alertas pertinentes y se culminan los tiempos con el reporte completo por parte de cada equipo</t>
  </si>
  <si>
    <t>Revisar y actualizar el mapa de riesgos de los procesos de Efectividad Institucional y Direccionamiento Estratégico (ODP)</t>
  </si>
  <si>
    <t xml:space="preserve">Mapa de riesgos de los dos proceso actualizados </t>
  </si>
  <si>
    <t>Los mapas de riesgos de Efectividad Institucional y Direccionamiento Estratégico fueron actualizados y formalizados en Isolución.</t>
  </si>
  <si>
    <t>Revisar y actualizar los indicadores de los procesos de Efectividad Institucional y Direccionamiento Estratégico</t>
  </si>
  <si>
    <t xml:space="preserve">1 Revisión de los indicadores de los procesos liderados por la Oficina de Planeación </t>
  </si>
  <si>
    <t>Los indicadores de proceso  están articulados y actualizados con los indicadores del Plan de Acción Institucional a los cuales se les realiza el seguimiento de manera mensual.</t>
  </si>
  <si>
    <t xml:space="preserve">Realizar seguimiento a la respuesta de los requerimientos de la Oficina de Planeación </t>
  </si>
  <si>
    <t xml:space="preserve">1 seguimiento mensual de la respuesta de los requerimientos allegados a la ODP </t>
  </si>
  <si>
    <t xml:space="preserve">Janeth, Jerson y la Profesional Especializada Magda Gómez </t>
  </si>
  <si>
    <t>Se realizaron los seguimientos de todaos los requerimientos de active y correo</t>
  </si>
  <si>
    <t>Se realizaron los seguimientos de todos los requerimientos de active y correo</t>
  </si>
  <si>
    <t xml:space="preserve">Preparar y realizar seguimiento a los compromisos del Comitè de Coordinación con la Dirección Nacional </t>
  </si>
  <si>
    <t>1 Presentación y seguimiento de los compromisos por cada reunión de coordinación</t>
  </si>
  <si>
    <t>Se realizó acompañó la reunión de cocordinación de la Dirección General realizada el pasado 17 de febrero de 2025</t>
  </si>
  <si>
    <t>Se realizó acompañó la reunión de cocordinación de la Dirección General realizada el pasado 4 de marzo de 2025</t>
  </si>
  <si>
    <t>Se realizo el acompañamiento y preparacion de toda la informacion para el comite del 7  y 29 de abril de 2025</t>
  </si>
  <si>
    <t>Se realizo el acompañamiento y preparacion de toda la informacion para el comite programado para el 10 de junio de 2025</t>
  </si>
  <si>
    <t>Se realizo el acompañamiento y preparacion de toda la informacion para el comite programado para el 22 de julio de 2025</t>
  </si>
  <si>
    <t>Se realizo el acompañamiento y preparacion de toda la informacion para el comite programado para el 19 de agosto de 2025</t>
  </si>
  <si>
    <t>Se realizo el acompañamiento y preparacion de toda la informacion para el Comité programado para el 28.09.2025</t>
  </si>
  <si>
    <t>Se realizo el acompañamiento y preparacion de toda la informacion para el Comité programado para el 16.10.2025</t>
  </si>
  <si>
    <t>Elaborar el Tablero de control de la Oficina de Planeación (Planes de acción, operador logístico, viáticos, seguimiento del Proy. de Inversión )</t>
  </si>
  <si>
    <t>Tablero de control funcionando</t>
  </si>
  <si>
    <t>Sofia Rojas con apoyo de Magda, Liseth y Jennifer</t>
  </si>
  <si>
    <t>Se realizó la publicación del Tablero de control en DataEsap</t>
  </si>
  <si>
    <t>SEGURIDAD DE LA INFORMACION</t>
  </si>
  <si>
    <t>Fortalecer el rol de oficial de seguridad de la información asignado a la Oficina de Planeación</t>
  </si>
  <si>
    <t>Socializar Herramienta de Autodiagnóstico del Sistema de Seguridad y Privacidad de la Información</t>
  </si>
  <si>
    <t>Evidencia de Divulgación</t>
  </si>
  <si>
    <t>60%. Se hizo la presentación del Autodiagnóstico a áreas de la Entidad: Gestión Corporativa, Talento Humano, Gestión Documental.</t>
  </si>
  <si>
    <t>E: Se realizó socialización con areas de Talento Humano, Gestión Corporativa, OdP 
P: OTIC, Gestión Documental</t>
  </si>
  <si>
    <t>100%. Se completó la socialización con OTIC y Control Interno</t>
  </si>
  <si>
    <t>Se realizó socialización con OTIC</t>
  </si>
  <si>
    <t>Completar Matriz de Activos de Información</t>
  </si>
  <si>
    <t>Matriz de Activos de Información incluyendo Areas Pendientes</t>
  </si>
  <si>
    <t>10%. Se incorporó a la matriz de activos la información de Talento Humano</t>
  </si>
  <si>
    <t>E: Se recibió la matriz de Activos de Información por parte de Registro y Control 
P: Talento Humano y 6 Territoriales</t>
  </si>
  <si>
    <t>90%. Se incorporó a la matriz de activos información de Registro y Control y Territoriales pendientes</t>
  </si>
  <si>
    <t>Se recibió Activos de Inf de Talento Humano y 4 Territoriales.</t>
  </si>
  <si>
    <t>100%. Se completó la matriz de activos para todas las dependencias y procesos de la Entidad.</t>
  </si>
  <si>
    <t>Se realizó la consolidación total de la Entidad</t>
  </si>
  <si>
    <t>Identificar Riesgos de Activos de Información</t>
  </si>
  <si>
    <t>Activos críticos identificados</t>
  </si>
  <si>
    <t>100%. Se identificaron los riesgos asociados a los activos críticos.</t>
  </si>
  <si>
    <t>Se identifican los riesgos de seguridad de las áreas.</t>
  </si>
  <si>
    <t>Incorporar roles y responsabilidades de SI a la Política General de Seguridad de la Información</t>
  </si>
  <si>
    <t>Politica General de Seguridad de la Información aprobada y publicada</t>
  </si>
  <si>
    <t xml:space="preserve">Se generó el documento de roles y perfiles, queda pendiente cómo formalizar.
</t>
  </si>
  <si>
    <t>Se incluyó en el borrador de Políticas Generales de Segurinfo, queda pendiente que OTIC revise las Políticas y luego se pasa a aprobación del Comité. El contratista de segurinfo de OTIC está pendiente de ser contratado.</t>
  </si>
  <si>
    <t>El contratista Juan Carlos Valenzuela llegó a mediados de marzo a la Entidad y el 25 de marzo se hizo la primera reunión con OTIC.</t>
  </si>
  <si>
    <t>Aún no se recibe retroalimentación de OTIC. El Ingeniero Juan Carlos Valenzuela manifiesta que se va de la Entidad y están en proceso de contratar y empalmar con un nuevo contratista.</t>
  </si>
  <si>
    <t>100%. Se incorporaron los roles a la política.</t>
  </si>
  <si>
    <t>Elaborar la Matriz de riesgos de seguridad de la información valorados</t>
  </si>
  <si>
    <t>Excel con riesgos identificados y valorados</t>
  </si>
  <si>
    <t>E: Validación herramienta Riesgos</t>
  </si>
  <si>
    <t>Inicio de Talleres de Riesgos con 4 areas de la Entidad.</t>
  </si>
  <si>
    <t>100%. Se elaboró la matriz con riesgos identificados y valorados</t>
  </si>
  <si>
    <t>Se realizó la valoración de todos los riesgos de Segurinfo de la Entidad</t>
  </si>
  <si>
    <t>Elaborar Versión 2 del Plan de Seguridad y Privacidad de la Información MSPI</t>
  </si>
  <si>
    <t>Documento Plan SPI</t>
  </si>
  <si>
    <t>Se envió el Plan al Contratista de OTIC para revisión e inclusión de Seguridad Digital en el documento</t>
  </si>
  <si>
    <t>Se elaboró el documento, queda pendiente aprobación en Comité</t>
  </si>
  <si>
    <t>Consolidar  matriz de riesgos con controles  de riesgos de seguridad de la información</t>
  </si>
  <si>
    <t>Excel con controles propuestos a los Riesgos identificacos y valorados</t>
  </si>
  <si>
    <t>Se inició la consolidación de las matrices enviadas por: Atención al ciudadano, bienestar universitario y  decanaturas de pregrado y posgrado.</t>
  </si>
  <si>
    <t>20%. Durante el mes de Mayo se consolidaron matrices de 12 áreas</t>
  </si>
  <si>
    <t>Retraso por falta de entrega de información y llegada tardía de gestor de Seguridad Digital en OTIC</t>
  </si>
  <si>
    <t>80% Al mes de Junio se consolidó 25 áreas de 37. Se debe completar y pasar a aprobación en el mes de Julio.</t>
  </si>
  <si>
    <t>100% El Plan de SI y la Matriz de Riesgos se presentaron en Comité de Julio.</t>
  </si>
  <si>
    <t>Presentar para aprobación Plan de Seguridad y Privacidad de la Información MSPI  y Matriz de Riesgos de Seguridad de la información al Comité Institucional</t>
  </si>
  <si>
    <t>Documento aprobado y publicado en SGC y página web
Excel con controles propuestos a los Riesgos identificacos y valorados</t>
  </si>
  <si>
    <t>Retraso por llegada tardía de gestor de Seguridad Digital en OTIC</t>
  </si>
  <si>
    <t>Se incluyó en el Plan de SI la estrategia digital de OTIC. Solo resta la firma de las Jefes de OTIC y Planeación. La matriz de Riesgos está al 90%.</t>
  </si>
  <si>
    <t>El Plan de SI y la Matriz de Riesgos se presentaron y aprobaron en Comité del 29 de Julio.</t>
  </si>
  <si>
    <t>Publicar  Plan de Seguridad y Privacidad de la Información MSPI y Matriz de Riesgos de Seguridad de la información</t>
  </si>
  <si>
    <t>Matriz publicada en el botón de transparencia</t>
  </si>
  <si>
    <t>El Plan de SI y la Matriz de Riesgos se presentó en Comité del 29 de Julio.</t>
  </si>
  <si>
    <t>Elaborar el Plan de Tratamiento de Riesgos de Seguridad de la Información</t>
  </si>
  <si>
    <t>Documento Plan de Tratamiento de Riesgos de Seguridad de la Información</t>
  </si>
  <si>
    <t>100%. El Plan de SI y la Matriz de Riesgos se presentaró en Comité del 29 de  Julio.</t>
  </si>
  <si>
    <t>Actualizar el Plan de trabajo Capacitación y Concientización</t>
  </si>
  <si>
    <t>Documento de Plan de Capacitación y Concientización</t>
  </si>
  <si>
    <t>Se actualizó el Plan de Trabajo de Comunicaciones y Concientización de Segurinfo</t>
  </si>
  <si>
    <t>Presentar para Aprobación Plan de Tratamiento de Riesgos de Seguridad de la Información y el  Plan de trabajo Capacitación y Concientización del SSPI</t>
  </si>
  <si>
    <t>Acta de Sesión de Aprobación del  Plan de Tratamiento de Riesgos de Seguridad de la Información y del Plan de trabajo Capacitación y Concientización del SSPI</t>
  </si>
  <si>
    <t>Se elaboró el Plan de Comunicaciones de SSPI. El Plan de Tratamiento de Riesgos (Matriz) fue aprobado el 29 de Julio por el CIGD.</t>
  </si>
  <si>
    <t>Talleres y sesiones de resolución de inquietudes de Activos de Información 2025</t>
  </si>
  <si>
    <t>Actas de asistencia y presentación de talleres</t>
  </si>
  <si>
    <t>Se realizaron los talleres de activos a las áreas faltantes talento humano y territoriales</t>
  </si>
  <si>
    <t>Se realizaron los talleres de activos a las áreas faltantes registro y  control  y territoriales</t>
  </si>
  <si>
    <t>Se dictó el Taller de Activos de Información a Colaboradores nuevos en temas Segurinfo. Patriciparon 41 personas.</t>
  </si>
  <si>
    <t>Actualizar Matriz de Activos de información 2025</t>
  </si>
  <si>
    <t>Consolidado en excel de Activos de Información 2025</t>
  </si>
  <si>
    <t>60% Se envió la matriz a las áreas y territoriales y se empezó a recibir el 20 de octubre.</t>
  </si>
  <si>
    <t>Se han consolidado las matrices en un 90%, se espera finalizar la consolidación la primera semana de diciembre</t>
  </si>
  <si>
    <t>Se realiza el consolidado. Debe ser aprobado en el último CIGD</t>
  </si>
  <si>
    <t>Presentar para Aprobación la  Matriz de Activos de  información 2025 al Comité Institucional</t>
  </si>
  <si>
    <t>Matriz de activos de Información aprobada y publicada</t>
  </si>
  <si>
    <t>Se han consolidado las matrices en un 90%, se espera finalizar la consolidación la primera semana de diciembre, para poderla llevar al comite y publicarla en diciembre</t>
  </si>
  <si>
    <t>Se pasa a aprobación de CIGD</t>
  </si>
  <si>
    <t>Elaborar el documento de Declaración de Aplicabilidad (controles de seguridad)</t>
  </si>
  <si>
    <t xml:space="preserve">Herramienta Declaración de Aplicabilidad </t>
  </si>
  <si>
    <t>30% Se elabora el borrador de la Declaración de Aplicabilidad</t>
  </si>
  <si>
    <t>Se publicó en Isolución la declaración de aplicabilidad con el código "TD-DE-002"</t>
  </si>
  <si>
    <t xml:space="preserve">Presentar  el documento de Declaración de Aplicabilidad (controles de seguridad) a aprobación del Comité </t>
  </si>
  <si>
    <t>Acta de Aprobación del Comité</t>
  </si>
  <si>
    <t>Se elabora declaración de aplicabilidad y se pasa a aprobación del CIGD</t>
  </si>
  <si>
    <t>Validar las actualizaciones (creación, modificación, eliminación) de las Politicas, Procedimientos, Instructivos de los Documentos MSPI</t>
  </si>
  <si>
    <t>Documentos de procedimientos, instructivos modificados y publicados en el SGC</t>
  </si>
  <si>
    <t>100% Actualización Formato Matriz de Activos</t>
  </si>
  <si>
    <t>Se elaboró la política general de SI y se inició la elaboración de las políticas específicas de Segurinfo.</t>
  </si>
  <si>
    <t>Se envió a OTIC la Política General para revisión</t>
  </si>
  <si>
    <t>100% Actualización Formato Matriz de Riesgos</t>
  </si>
  <si>
    <t>Formato Matriz de Riesgos de Seguridad de la Información. Se incluye área o dependencia y se arregla la formulación de los controles.</t>
  </si>
  <si>
    <t>100% Actualización Documento Políticas</t>
  </si>
  <si>
    <t>100% Actualización Procedimiento Seguridad de la Información. Falta que Diana publique</t>
  </si>
  <si>
    <t>100% elaboración documento declaración de aplicabilidad</t>
  </si>
  <si>
    <t>SISTEMAS DE GESTIÓN DE CALIDAD-MIPG</t>
  </si>
  <si>
    <t>Sistema de Gestión de la Calidad ISO 9001:2015 Certificado Y Mantenimiento</t>
  </si>
  <si>
    <t>Mantenimiento, seguimiento y mejora continua del Sistema de Gestión de la Calidad certificado, asegurando su sostenibilidad y ampliación progresiva del alcance hacia las sedes territoriales, en articulación con el MIPG.</t>
  </si>
  <si>
    <t>Realizar el análisis de la cadena de valor de la ESAP, en relación con los procesos institucionales vigentes, con el fin de identificar oportunidades de desagregación y mejora desde el enfoque por procesos.</t>
  </si>
  <si>
    <t>Propuesta de cadena de valor institucional, documentada y alineada con los procesos del Sistema de Gestión de la Calidad.</t>
  </si>
  <si>
    <t>Diana Dávila y Equipo de Calidad</t>
  </si>
  <si>
    <t>Desagregar y caracterizar los procesos institucionales, de acuerdo con los resultados del análisis de la cadena de valor, incluyendo los procesos de Gestión Administrativa, Direccionamiento Estratégico, Evaluación, Control y Mejora, Efectividad Institucional, Recursos de aprendizaje, Proyección y extensión, incorporando los componentes de continuidad del negocio y cambio climático.</t>
  </si>
  <si>
    <t>Caracterizaciones de los procesos institucionales, elaboradas y documentadas conforme a los lineamientos del Sistema de Gestión de la Calidad.</t>
  </si>
  <si>
    <t>Patricia Ballestas y Yolanda Ruíz</t>
  </si>
  <si>
    <t>Actualizar el mapa de procesos institucional y realizar su despliegue con las áreas del nivel central y las Direcciones Territoriales, para su validación y posterior aprobación por parte del CIGD.</t>
  </si>
  <si>
    <t>Propuesta de mapa de procesos institucional actualizado, sujeta a validación y aprobación del CIGD.</t>
  </si>
  <si>
    <t>Patricia Ballestas y Yolanda Ruíz
Diana Dávila</t>
  </si>
  <si>
    <t>Realizar un diagnóstico del Sistema de Gestión de la Calidad en las Direcciones Territoriales, con el fin de identificar los procesos que aplican, su articulación con el Nivel Central, la pertinencia de la documentación vigente y el nivel de madurez del SGC por cada territorial.</t>
  </si>
  <si>
    <t>Diagnóstico del Sistema de Gestión de la Calidad y su estado de implementación en las Direcciones Territoriales, incluyendo análisis de articulación y madurez.</t>
  </si>
  <si>
    <t>Equipo de Calidad
Enlaces Territoriales</t>
  </si>
  <si>
    <t>Verificar la correspondencia y alineación de los procesos de las Direcciones Territoriales con el mapa de procesos institucional del Nivel Central.</t>
  </si>
  <si>
    <t>Matriz de Correspondencia</t>
  </si>
  <si>
    <t>Patricia Ballestas y Yolanda Ruíz
Diana Dávila
Equipo de Calidad</t>
  </si>
  <si>
    <t>Definir los criterios mínimos de operación y control de los procesos en las Direcciones Territoriales, asegurando la implementación del enfoque por procesos y la gestión del riesgo institucional.</t>
  </si>
  <si>
    <t>Plan de trabajo por Dirección Territorial, orientado a la implementación del enfoque por procesos y la gestión del riesgo.</t>
  </si>
  <si>
    <t>Enlaces Territoriales</t>
  </si>
  <si>
    <t>SEGUIMIENTO A LA IMPLEMENTACIÓN OPERATIVA DEL SGC:
Realizar el seguimiento a la implementación operativa del Sistema de Gestión de la Calidad en las Direcciones Territoriales, verificando la aplicación de los procedimientos, controles de los procesos, gestión de riesgos, uso de formatos oficiales y el registro de no conformidades, observaciones y oportunidades de mejora</t>
  </si>
  <si>
    <t>Reporte consolidado del estado de implementación operativa del Sistema de Gestión de la Calidad en las Direcciones Territoriales.</t>
  </si>
  <si>
    <t>Enlaces Territoriales y Mentores Nivel Central (Equipo de Calidad OdP)</t>
  </si>
  <si>
    <t>SEGUIMIENTO, MEDICIÓN Y EVALUACIÓN
Realizar el seguimiento, medición y evaluación de la eficacia del Sistema de Gestión de la Calidad en las Direcciones Territoriales, mediante el análisis de PQRSD, evaluación de la satisfacción del usuario y reporte de los resultados de desempeño como insumo para la Revisión por la Dirección.</t>
  </si>
  <si>
    <t>Reporte parcial de las Direcciones Territoriales para la Revisión por la Dirección, con resultados de desempeño del SGC y análisis de indicadores.</t>
  </si>
  <si>
    <t xml:space="preserve"> AUDITORÍA Y CONTROL:
Planificar, ejecutar y evaluar las auditorías internas del Sistema de Gestión de la Calidad en el nivel central y en las Direcciones Territoriales, con el fin de verificar el cumplimiento de los requisitos de la norma ISO 9001:2015, evaluar la eficacia de los controles y formular planes de mejoramiento.</t>
  </si>
  <si>
    <t>Informe consolidado de auditoría interna del Sistema de Gestión de la Calidad y planes de mejoramiento formulados a partir de los hallazgos identificados.</t>
  </si>
  <si>
    <t>Líderes de Proceso, Equipo de Calidad y  Enlaces Territoriales</t>
  </si>
  <si>
    <t>Realizar el seguimiento y la verificación de la eficacia de las acciones de mejora registradas en la herramienta ISOLUCIÓN, derivadas de auditorías internas, gestión de riesgos y medición del desempeño.</t>
  </si>
  <si>
    <t>Registro de seguimiento y cierre de las Acciones Correctivas, Preventivas y de Mejora (ACPM) en la herramienta ISOLUCIÓN</t>
  </si>
  <si>
    <t>Equipo de Calidad</t>
  </si>
  <si>
    <t>Realizar el seguimiento, verificación y consolidación del estado de las Acciones Correctivas, Preventivas y de Mejora (ACPM), con el fin de evaluar su avance, cumplimiento y eficacia, validar su cierre con evidencias verificables y retroalimentar el Sistema de Gestión de la Calidad para la mejora continua.</t>
  </si>
  <si>
    <t>Reporte detallado del estado de las Acciones Correctivas, Preventivas y de Mejora (ACPM), consolidado a partir de las diferentes fuentes de información.</t>
  </si>
  <si>
    <t xml:space="preserve">Lisa Garzón </t>
  </si>
  <si>
    <t>Participar en el taller de socialización de los lineamientos de la Guía del DAFP, Versión 7, con el fin de fortalecer la actualización y aplicación del Modelo Integrado de Planeación y Gestión.</t>
  </si>
  <si>
    <t>Lista de asistencia y material de presentación del taller de socialización de la Guía del DAFP, Versión 7.</t>
  </si>
  <si>
    <t>Equipo de Calidad y Gestores de Proceso</t>
  </si>
  <si>
    <t>31/06/2026</t>
  </si>
  <si>
    <t>Actualizar la Política de Administración del Riesgo y los lineamientos institucionales asociados, de conformidad con la Guía para la Administración del Riesgo del DAFP, Versión 7.</t>
  </si>
  <si>
    <t>Política de Administración del Riesgo actualizada y formalizada conforme a la Guía del DAFP, Versión 7.</t>
  </si>
  <si>
    <t>Patricia Ballestas, Yolanda Ruíz,
Diana Dávila,
Jairo Portillo y
Gabriel Feo</t>
  </si>
  <si>
    <t>Revisar y actualizar el contexto estratégico de los riesgos de gestión, corrupción, fiscales y demás riesgos institucionales, de acuerdo con la Guía del DAFP, Versión 7</t>
  </si>
  <si>
    <t>Contexto estratégico de riesgos institucionales actualizado conforme a la Guía del DAFP, Versión 7.</t>
  </si>
  <si>
    <t>Líderes de Proceso, Equipo de Calidad y  Gestores de Procesos</t>
  </si>
  <si>
    <t>Actualizar el mapa de riesgos institucionales (gestión, integridad, SIGRIP y seguridad de la información), de conformidad con la Guía del DAFP, Versión 7.</t>
  </si>
  <si>
    <t>Mapa de riesgos institucionales actualizado y publicado en la herramienta ISOLUCIÓN, conforme a la Guía del DAFP, Versión 7.</t>
  </si>
  <si>
    <t>Líderes de Procesos, Equipo de Calidad y  Gestores de Procesos</t>
  </si>
  <si>
    <t>Realizar seguimiento desde la segunda línea de defensa a la aplicación y eficacia de los controles definidos en las matrices de riesgos de la ESAP.</t>
  </si>
  <si>
    <t>Registros de seguimiento a controles de riesgo actualizados en la herramienta ISOLUCIÓN.</t>
  </si>
  <si>
    <t>Elaborar informes cuatrimestrales de seguimiento a los riesgos institucionales, con el fin de evaluar la eficacia de la administración del riesgo en la ESAP.</t>
  </si>
  <si>
    <t>Informes cuatrimestrales de seguimiento a los riesgos institucionales.</t>
  </si>
  <si>
    <t>Kely Ruiz y Lisa Garzón</t>
  </si>
  <si>
    <t>Realizar el seguimiento y análisis del desempeño de los procesos del Sistema de Gestión de la Calidad, como insumo para la toma de decisiones y la mejora continua.</t>
  </si>
  <si>
    <t>Informe de desempeño de los procesos del Sistema de Gestión de la Calidad, con análisis de resultados e indicadores.</t>
  </si>
  <si>
    <t xml:space="preserve">Equipo de Calidad </t>
  </si>
  <si>
    <t>Realizar el seguimiento, análisis y consolidación de las Salidas No Conformes del Sistema de Gestión de la Calidad, con el fin de verificar su identificación oportuna, tratamiento adecuado y cierre efectivo, evaluando las causas, las acciones implementadas y su impacto en la mejora continua.</t>
  </si>
  <si>
    <t>Informe de seguimiento y control de las Salidas No Conformes del Sistema de Gestión de la Calidad.</t>
  </si>
  <si>
    <t>Yudy Alexandra Mancipe Diaz</t>
  </si>
  <si>
    <t>Actualizar y realizar seguimiento a la matriz de partes interesadas (CLIO), incorporando las sedes territoriales, sus necesidades, expectativas y requisitos aplicables al Sistema de Gestión de la Calidad.</t>
  </si>
  <si>
    <t>Matriz de partes interesadas (CLIO) actualizada, conforme a los requisitos del Sistema de Gestión de la Calidad.</t>
  </si>
  <si>
    <t>Equipo de Calidad y Gestores de Procesos</t>
  </si>
  <si>
    <t>Realizar seguimiento periódico al cumplimiento del requisito 8.3 Diseño y Desarrollo de la norma ISO 9001:2015, conforme a lo aplicable en los procesos misionales.</t>
  </si>
  <si>
    <t>Informe de desempeño del Sistema de Gestión de la Calidad en los procesos, capítulo Diseño y Desarrollo.</t>
  </si>
  <si>
    <t>Enlaces y Gestores de procesos misionales</t>
  </si>
  <si>
    <t>Actualizar y mantener el Manual de Calidad del Sistema de Gestión de la Calidad, incorporando la extensión del alcance a las sedes territoriales y la actualización de la documentación requerida del sistema.</t>
  </si>
  <si>
    <t>Manual de Calidad y documentos del Sistema de Gestión de la Calidad actualizados y publicados en la herramienta ISOLUCIÓN.</t>
  </si>
  <si>
    <t>Yudy Alexandra Mancipe Diaz
Patricia Ballestas y Yolanda Ruíz</t>
  </si>
  <si>
    <t>Documentar la gestión del cambio asociada a los procesos institucionales y presentarla ante el CIGD, en relación con las actualizaciones estratégicas del mapa de procesos y la gestión del riesgo.</t>
  </si>
  <si>
    <t>Documentación de la gestión del cambio registrada en el Formato EI-FO-039 y validada por el CIGD.</t>
  </si>
  <si>
    <t>Yudy Alexandra Mancipe Diaz
Patricia Ballestas, Yolanda Ruíz y Equipo de Calidad</t>
  </si>
  <si>
    <t>Diseñar e implementar una campaña de comunicación sobre la operación por procesos del Sistema de Gestión de la Calidad, mediante piezas mensuales dirigidas a la sede central y a las Direcciones Territoriales</t>
  </si>
  <si>
    <t>Piezas comunicativas sobre el estado de implementación y mantenimiento del Sistema de Gestión de la Calidad.</t>
  </si>
  <si>
    <t>Kely Ruiz  y Yudy Alexandra Mancipe Diaz</t>
  </si>
  <si>
    <t>Realizar el diligenciamiento, consolidación, validación y reporte oportuno del Formulario Único de Reporte de Avance de la Gestión (FURAG), como instrumento oficial de medición del desempeño institucional en el marco del Modelo Integrado de Planeación y Gestión, garantizando el registro del avance, implementación y madurez de las políticas de Gestión y Desempeño Institucional de la ESAP</t>
  </si>
  <si>
    <t>Soportes del proceso de diligenciamiento del FURAG, incluyendo comunicaciones del DAFP, consolidación de información, actas de mesas de trabajo, registros de retroalimentación, cargue de información en la plataforma y certificación FURAG.</t>
  </si>
  <si>
    <t>Yudy Alexandra Mancipe Diaz y Natalia Carrión Bonifacio</t>
  </si>
  <si>
    <t>Realizar el seguimiento a la formulación y ejecución de las acciones definidas a partir de las observaciones y resultados del FURAG, orientadas al cierre de brechas identificadas</t>
  </si>
  <si>
    <t>Registro de seguimiento a las acciones de cierre de brechas FURAG, diligenciado y formalizado en el formato institucional establecido.</t>
  </si>
  <si>
    <t>Elaborar el informe de desempeño de las políticas del Modelo Integrado de Planeación y Gestión correspondiente a la vigencia evaluada.</t>
  </si>
  <si>
    <t>Informe de desempeño de las políticas del Modelo Integrado de Planeación y Gestión correspondiente a la vigencia evaluada</t>
  </si>
  <si>
    <t>Realizar el análisis técnico de la Resolución 2359 de 2024, con el fin de identificar y definir los ajustes requeridos para la implementación del Modelo Integrado de Planeación y Gestión – MIPG, incluyendo la conformación de los equipos de trabajo con la asignación de líderes y gestores por rol o cargo, la incorporación del análisis anual de brechas de todas las políticas, la revisión de sus componentes, la definición de las responsabilidades de la primera y segunda línea de defensa en el monitoreo y seguimiento, el establecimiento del liderazgo de la Política de Control Interno y la alineación de los reportes de cierre de brechas con los lineamientos del CIGD.</t>
  </si>
  <si>
    <t>Resolución 2359 de 2024 actualizada, ajustada conforme a los lineamientos del MIPG y validada por la instancia competente.</t>
  </si>
  <si>
    <t xml:space="preserve">Diana Dávila </t>
  </si>
  <si>
    <t>31/04/2026</t>
  </si>
  <si>
    <t>Adelantar el proceso contractual para la contratación de la auditoría externa de seguimiento al Sistema de Gestión de la Calidad, conforme a los lineamientos normativos y procedimentales vigentes.</t>
  </si>
  <si>
    <t>Proceso contractual auditoria externa de seguimiento</t>
  </si>
  <si>
    <t>Patricia Ballestas, Yolanda Ruíz y Zulma Andrea León</t>
  </si>
  <si>
    <t>Planear y ejecutar auditorías externas de calidad a los procesos del nivel central y a las sedes territoriales priorizadas, conforme a los requisitos de la norma ISO 9001:2015.</t>
  </si>
  <si>
    <t>Programa y plan de auditoría por proceso, listas de verificación e informes de auditoría externa para la sede central y las Direcciones Territoriales priorizadas</t>
  </si>
  <si>
    <t>Patricia Ballestas, Yolanda Ruíz</t>
  </si>
  <si>
    <t>Ejecutar la Revisión por la Dirección del Sistema de Gestión de la Calidad, asegurando el cumplimiento de los requisitos de entradas y salidas establecidos en la norma ISO 9001:2015, para evaluar la conformidad y eficacia del sistema.</t>
  </si>
  <si>
    <t>Acta de la Revisión por la Dirección y presentación de resultados del Sistema de Gestión de la Calidad.</t>
  </si>
  <si>
    <t>Reportar el monitoreo de indicadores PAI (SGC y MIPG) al equipo de Planeación Estratégica y Proyectos de Inversión de OdP.</t>
  </si>
  <si>
    <t xml:space="preserve">Reportes de monitoreo de los indicadores del PAI asociados al Sistema de Gestión de la Calidad y al MIPG </t>
  </si>
  <si>
    <t>Patricia Ballestas y Yudy Alexandra Mancipe Diaz</t>
  </si>
  <si>
    <t xml:space="preserve">Reportar el monitoreo y seguimiento al Plan de Trabajo del Sistema de Gestión de la Calidad al equipo Transversal de OdP. </t>
  </si>
  <si>
    <t>Reportes de monitoreo y seguimiento al Plan de Trabajo del Sistema de Gestión de la Calidad.</t>
  </si>
  <si>
    <t>SEGURIDAD DE LA INFORMACIÓN</t>
  </si>
  <si>
    <t>Plan de seguridad y privacidad de la información y ciberseguridad</t>
  </si>
  <si>
    <t>Mejorar la gestión por procesos orientada a la calidad, la sostenibilidad y cumplimiento normativo</t>
  </si>
  <si>
    <t>Realizar la aplicación y personalización para la ESAP de la herramienta de autodiagnóstico ISO 27001:2022</t>
  </si>
  <si>
    <t>Herramienta de Autodiagnóstico Diligenciada</t>
  </si>
  <si>
    <t>Jairo Henan Portillo
Gabriel Feo</t>
  </si>
  <si>
    <t>Establecer brechas de seguridad y realizar socialización con áreas</t>
  </si>
  <si>
    <t>Tabla de brechas identificadas</t>
  </si>
  <si>
    <t>Ejecutar Plan de Capacitación y Concientización 2025-2026</t>
  </si>
  <si>
    <t>Evidencias de actividades de
capacitación y concientización</t>
  </si>
  <si>
    <t>Efectuar la actualización (creación, modificación, eliminación) de las Políticas, Procedimientos, Instructivos de los Documentos MSPI</t>
  </si>
  <si>
    <t>Documentos actualizados</t>
  </si>
  <si>
    <t>Actualizar el Plan de trabajo Capacitación y Concientización 2027</t>
  </si>
  <si>
    <t>Plan de Capacitación y Concientización Actualizado</t>
  </si>
  <si>
    <t>Realizar Talleres y sesiones de resolución de inquietudes de Activos de Información</t>
  </si>
  <si>
    <t>Evidencia de realización de Talleres y/o sesiones sobre activos de información ejecutadas</t>
  </si>
  <si>
    <t>Actualizar la matriz de activos de información - Isolucion</t>
  </si>
  <si>
    <t>Matriz de activos de  información actualizada - Isolucion</t>
  </si>
  <si>
    <t>Jairo Henan Portillo
Gabriel Feo
Equipo de Calidad</t>
  </si>
  <si>
    <t>Plan de tratamiento de riesgos de seguridad y privacidad de la infromación y ciberseguridad</t>
  </si>
  <si>
    <t>Identificar y Valorar Riesgos de Activos de Información con base en la  ultima matriz de Activos de Información aprobada por el CIGD</t>
  </si>
  <si>
    <t>Matriz Activos Críticos identificados</t>
  </si>
  <si>
    <t>Diseñar y establecer Controles a los riesgos identificados</t>
  </si>
  <si>
    <t>Una matriz con controles formulados</t>
  </si>
  <si>
    <t>Depuración de matriz de riesgos, diseño del modelo, pruebas unitarias de carga de datos a Isolucion</t>
  </si>
  <si>
    <t>Un módulo de Riesgos de Seguridad configurado</t>
  </si>
  <si>
    <t>Pruebas unitarias y ajustes del cargue de riesgos en Isolucion</t>
  </si>
  <si>
    <t>Informe de resultado de la pruebas de cargue del modulo de riesgos de seguridad en isolución</t>
  </si>
  <si>
    <t>Pruebas unitarias y ajustes del cargue de planes de acción en Isolucion</t>
  </si>
  <si>
    <t>Informe de resultado de la pruebas de cargue del modulo de planes de acción para los riesgos de seguridad en isolución</t>
  </si>
  <si>
    <t>Cargue de los Planes de Acción a Isolucion de los riesgos críticos</t>
  </si>
  <si>
    <t>Una matriz de riesgos y planes cargada en Isolucion</t>
  </si>
  <si>
    <t>Capacitación y Sensibilización en Temas de Riesgo de Seguridad de la Información y en el manejo del módulo de Seguridad de Isolucion</t>
  </si>
  <si>
    <t>Listados de asistencia Mesas de Trabajo</t>
  </si>
  <si>
    <t>Monitoreo y seguimiento a la aplicación de Controles</t>
  </si>
  <si>
    <t>Evidencia de Monitoreo y Seguimiento</t>
  </si>
  <si>
    <t>Seguridad de la Información</t>
  </si>
  <si>
    <t>PLANEACIÓN ESTRATÉGICA</t>
  </si>
  <si>
    <t>Marisol Suarez B.
Equipo Planes</t>
  </si>
  <si>
    <t>Seguimiento trimestral, articulación  y participación en Comité Sectorial de Funcion Pública</t>
  </si>
  <si>
    <t>Actas de reunión del Comité Institucional de Gestión y Desempeño Sectorial (CIGDS)
Matriz de seguimiento PES 
Informes de seguimiento PES</t>
  </si>
  <si>
    <t>Reporte de seguimiento semestral Plan Decenal 2023-2033</t>
  </si>
  <si>
    <t>Informes semestrales de seguimiento al Plan Decenal elaborados</t>
  </si>
  <si>
    <t>Actualización matriz Plan Decenal 2023-2033; según la articulación de indicadores componente táctico y estratégico.</t>
  </si>
  <si>
    <t>Seguimiento mensuales al Plan Acción Institucional 2026, tomando como fuente los reportes de avance a la gestión registrada por las áreas y Direcciones Territoriales</t>
  </si>
  <si>
    <t>Seguimientos mensuales al Plan de acción y actualización en Data ESAP</t>
  </si>
  <si>
    <t>Tablero de control de la Dirección General mensual actualizado</t>
  </si>
  <si>
    <t>Tablero de Control generado y actualizado en Data ESAP</t>
  </si>
  <si>
    <t>Actualización del Plan Acción Institucional 2026, según los requerimientos solicitados por las dependencias y aprobados por la OdP</t>
  </si>
  <si>
    <t>Plan de Acción 2026 actualizado</t>
  </si>
  <si>
    <t>Revisión, validación, presentación, publicación  y seguimiento trimestral a Planes 612 de 2018</t>
  </si>
  <si>
    <t>Actas de comité y presentaciones de sesiones vigencia 2026</t>
  </si>
  <si>
    <t>Marisol Suarez B.
Ana Carolina Arévalo</t>
  </si>
  <si>
    <t>Consolidar la información de contribución a los Acuerdos de PAZ con corte a diciembre 2025, y elaborar informe.</t>
  </si>
  <si>
    <t>Mesas técnicas de retroalimentación reportes de seguimiento al PAI - Planes 612</t>
  </si>
  <si>
    <t>Actas de reunion y lista de asistencia</t>
  </si>
  <si>
    <t>Herramienta de visualización y socialización pedagógica de metas y compromisos por dependencias</t>
  </si>
  <si>
    <t xml:space="preserve">Catálogo de indicadores por dependencia </t>
  </si>
  <si>
    <t xml:space="preserve">Orlando Sánchez
Equipo Planes
</t>
  </si>
  <si>
    <t xml:space="preserve">Socialización semáforo mensual con resultados de metas por Subdirección y sus dependencias </t>
  </si>
  <si>
    <t>En Sinfonia con el Cambio: El avance institucional en la recta final</t>
  </si>
  <si>
    <t xml:space="preserve">Reporte de gestión y seguimiento cuatrimestral a lla planeación Institucional 2023-2026 (PND - PDDI - PEI - PAI), tomando como fuente los reportes de avance a la gestión registrada por las dependencias </t>
  </si>
  <si>
    <t>Informes de seguimiento y gestión cuatrimestrales de seguimiento a la planeación institucional (PAI - PEI - PDDDI - PND) elaborados</t>
  </si>
  <si>
    <t>Diligenciar los autodiagnósticos del DAFP correspondientes al Programa de Transparencia y Ética Pública, el Portal de Transparencia y Acceso a la Información y la Estrategia de Rendición de Cuentas</t>
  </si>
  <si>
    <t>Autodiagnósticos diligenciados</t>
  </si>
  <si>
    <t>Ana Carolina Arévalo</t>
  </si>
  <si>
    <t>Diligenciar el FURAG en lo correspondiente a las políticas: Planeación Institucional; Transparencia, acceso a la información pública y lucha contra la corrupción:Participación ciudadana en el componente de rendición de cuentas.</t>
  </si>
  <si>
    <t>FURAG diligenciado</t>
  </si>
  <si>
    <t>Actualizar la Resolución 324 de 2022 de la ESAP, por la cual se establecen las condiciones técnicas y operativas para la implementación de la Política de Transparencia.</t>
  </si>
  <si>
    <t xml:space="preserve">Resolución actualizada </t>
  </si>
  <si>
    <t>Socializar  con las dependencias responsables la Resolución actualizada</t>
  </si>
  <si>
    <t xml:space="preserve">Resolución socializada </t>
  </si>
  <si>
    <t>Realizar seguimiento y cierre al plan de mejoramiento del portal de transaprencia 2025</t>
  </si>
  <si>
    <t xml:space="preserve">Seguimiento realizado </t>
  </si>
  <si>
    <t>Formular el Programa de Transparencia y Ética Pública 2026</t>
  </si>
  <si>
    <t>Programa de Transparencia y Ética Pública 2026 formulado y aprobado por el CIGD</t>
  </si>
  <si>
    <t>Formular el Programa de Transparencia y Ética Pública 2027</t>
  </si>
  <si>
    <t>Programa de Transparencia y Ética Pública 2027 formulado</t>
  </si>
  <si>
    <t>Formular la Estrategia de Rendición de Cuentas 2026</t>
  </si>
  <si>
    <t>Estrategia de Rendición de Cuentas 2026 formulada</t>
  </si>
  <si>
    <t xml:space="preserve">Realizar monitoreo trimestral al Programa de Transparencia y Ética Pública, el Portal de Transparencia y Acceso a la Información y la Estrategia de Rendición de Cuentas </t>
  </si>
  <si>
    <t>Informes de monitoreo realizados</t>
  </si>
  <si>
    <t>Realizar la identificación y socialización de las alertas tempranas producto de los monitoreos trimestrales</t>
  </si>
  <si>
    <t xml:space="preserve">alertas tempranas identificadas y socializadas con las dependencias responsables </t>
  </si>
  <si>
    <t>Coordinar con las dependencias y realizar el reporte del Índice de Transparencia y Acceso a la Información – ITA</t>
  </si>
  <si>
    <t>Índice de Transparencia y Acceso a la Información – ITA reportado en el aplicativo definido por la Procuraduría</t>
  </si>
  <si>
    <t>Coordinar y llevar a cabo la Audiencia Pública de Rendición de Cuentas 2023-2026</t>
  </si>
  <si>
    <t>Audiencia Pública de Rendición de Cuentas 2023-2026 desarrollada</t>
  </si>
  <si>
    <t>Ana Carolina Arévalo
Equipo Planes</t>
  </si>
  <si>
    <t>Elaborar el informe de resultados de la Audiencia Pública de Rendición de Cuentas 2023-2026</t>
  </si>
  <si>
    <t>Informe de resultados elaborado</t>
  </si>
  <si>
    <t>Coordinar y llevar a cabo la Audiencia Pública de Rendición de Cuentas2026</t>
  </si>
  <si>
    <t>Audiencia Pública de Rendición de Cuentas 2026 desarrollada</t>
  </si>
  <si>
    <t>Elaborar el informe de resultados de la Audiencia Pública de Rendición de Cuentas 2026</t>
  </si>
  <si>
    <t>Publicar en la web institucional los documentos aprobados por el CIGD</t>
  </si>
  <si>
    <t>Documentos publicados</t>
  </si>
  <si>
    <t>Reportar los indicadores PAI asociados a la implementación del Programa de Transparencia</t>
  </si>
  <si>
    <t>Reportes realiazados</t>
  </si>
  <si>
    <t>Formular, apoyar la implementación y realizar seguimiento a la Estrategia de buen trato y respeto por el otro en articulación con el PTEP</t>
  </si>
  <si>
    <t>Seguimientos realizados</t>
  </si>
  <si>
    <t>TRANSPARENCIA Y ÉTICA PÚBLICA</t>
  </si>
  <si>
    <t>Plan estratégico Gesco+I</t>
  </si>
  <si>
    <t>Definir y/o revisar las actvividades de la vigencia 2026 del Plan EstratégicoGESCO+I 2023 - 2026</t>
  </si>
  <si>
    <t>Plan Gesco+I Ajustado y aprobado</t>
  </si>
  <si>
    <t>Edward Suárez  y Diego Castiblanco</t>
  </si>
  <si>
    <t>Edward Suárez y Alexandra Reyes</t>
  </si>
  <si>
    <t>Identificar y/o actualizar riesgos para la mitigación de fuga de conocimiento y hacer su respectivo seguimiento cuatrimestral</t>
  </si>
  <si>
    <t>Mapa de Riesgos actualizado y con los seguimientos en Isolucion</t>
  </si>
  <si>
    <t>Realizar seguimiento a la ejecución del plan estratégico Gesco+I</t>
  </si>
  <si>
    <t xml:space="preserve">Actas de reunión
Informe cuatrimestral </t>
  </si>
  <si>
    <t>Edward Suárez, Alxandra Reyes y Diego Castiblanco</t>
  </si>
  <si>
    <t>Definir e implementar estrategia de Comunicaciones GESCO+I alineada a la estrategia comunicacional definida para la entidad</t>
  </si>
  <si>
    <t>Estrategia Comunicaciones Gesco+I 
Diseñada e implementada</t>
  </si>
  <si>
    <t>Gabriel Garrote</t>
  </si>
  <si>
    <t>Realizar el inventario de proyectos de innovación GESCO+I</t>
  </si>
  <si>
    <t>Inventario de Innovación con los  proyectos identificados en la vigencia 2026 (Incluye los proyectos de innovación de las 16 Direcciones territoriales)</t>
  </si>
  <si>
    <t>Edward Suárez - Gabriel Feo</t>
  </si>
  <si>
    <t>Identificar y caracterizar experiencias en redes, comunidades de práctica o equipos transversalesas</t>
  </si>
  <si>
    <t>Un (1) inventario de transferencia de conocimiento en red de conicimiento, comunidades de práctica o equipos transversales
Un (1) inventario  información de oferta y demanda de cooperación con otras entidades</t>
  </si>
  <si>
    <t>Edward Suárez, Alexandra Reyes</t>
  </si>
  <si>
    <t>Mapa Conocimiento tácito y explícito por áreas priorizadas con su respectivo informe
Informe consolidado de todos los mapas</t>
  </si>
  <si>
    <t>Todos</t>
  </si>
  <si>
    <t>Edward Suárez, Gabriel Feo y Diego Castiblanco</t>
  </si>
  <si>
    <t>Realizar piloto de analítica descriptiva con datos seleccionados por el equipo Gesco+I y Estadística</t>
  </si>
  <si>
    <t>Informe de resultados de analítica descriptiva</t>
  </si>
  <si>
    <t xml:space="preserve">Plan Estadístico Institucional
Mejorar la implementación, sostenibilidad y mejora de la Política y el Plan de Gestión Estadística  de la Información </t>
  </si>
  <si>
    <t xml:space="preserve">Implementar tableros de control para dar cumplimiento al PEI </t>
  </si>
  <si>
    <t>Coordinar y asesorar mesas técnicas para la definición y seguimiento de requerimientos de información del PEI</t>
  </si>
  <si>
    <t>Actas y/o relatorías de mesas técnicas</t>
  </si>
  <si>
    <t>Gabriel Steven Feo, Sofia Rojas</t>
  </si>
  <si>
    <t xml:space="preserve">Revisar y validar documentación técnica de los requerimientos de información </t>
  </si>
  <si>
    <t>Documentos técnicos y administrativos, revisados y validados</t>
  </si>
  <si>
    <t>Gabriel Steven Feo, Sofia Rojas, Diego Castiblanco</t>
  </si>
  <si>
    <t>Diseñar visualizaciones de requerimientos de información priorizados</t>
  </si>
  <si>
    <t>Dashboard o visualizaciones en Power BI publicados en DataESAP</t>
  </si>
  <si>
    <t>Sofia Rojas, Gabriel Steven Feo</t>
  </si>
  <si>
    <t>Visualización actualizada de DataESAP y actualización de los ejes tempaticos</t>
  </si>
  <si>
    <t>Gabriel Steven Feo, Diego Castiblanco</t>
  </si>
  <si>
    <t>Realizar el reporte de las plantillas a cargo del usuario "Admin" en el Sistema SNIES para el Ministerio de Educación Nacional</t>
  </si>
  <si>
    <t xml:space="preserve">Seguimiento Reporte SNIES </t>
  </si>
  <si>
    <t>Realizar el reporte del modulo a cargo del usuario de la Oficina de Planeación en Sistema de Rendición Electrónica de la Cuenta e Informes - SIRECI de la Contraloría General la República</t>
  </si>
  <si>
    <t>Seguimiento Reporte SIRECI</t>
  </si>
  <si>
    <t>Actualizar y/o elaborar manuales, procedimientos, instructivos, formatos</t>
  </si>
  <si>
    <t>Manual y/o procedimientos y/o instructivo y/o formato</t>
  </si>
  <si>
    <t>Realizar la articulación de información de la Subdirección Nacional Academica, Oficina de Planeación y demás dependencias</t>
  </si>
  <si>
    <t>Plantillas de solicitud de información</t>
  </si>
  <si>
    <t>Gabriel Steven Feo, Sofia Rojas,  Diego Castiblanco</t>
  </si>
  <si>
    <t>Matriz Seguimiento de solicitudes de información estadística.</t>
  </si>
  <si>
    <t>Realizar seguimiento a la ejecución de las actividades planteadas en el PNID 2026</t>
  </si>
  <si>
    <t xml:space="preserve">Matriz Seguimiento </t>
  </si>
  <si>
    <t>Diego Castiblanco, Gabriel Steven Feo</t>
  </si>
  <si>
    <t xml:space="preserve">Realizar el reporte FURAG 2025 y realizar el plan de cierre de brechas </t>
  </si>
  <si>
    <t>Reporte Furag
Plan cierre de brecha</t>
  </si>
  <si>
    <t>Diego Castiblanco, Sofia Rojas</t>
  </si>
  <si>
    <t>PROYECTOS DE INVERSIÓN</t>
  </si>
  <si>
    <t>Gestión, consolidación y ajuste de Informe POAI 2026 para aprobación del Comité institucional de Gestión y desempeño (depende de decreto de liquidación 2026 MinHacienda)</t>
  </si>
  <si>
    <t>Informe POAI 2026  aprobado por CIGD y publicado en página ESAP</t>
  </si>
  <si>
    <t xml:space="preserve">Según el seguimiento reportado por cada uno de los enlaces en PIIP de los proyectos de inversión, tomar esa información insumo para verificación, consolidación y construcción del informe de seguimiento POAI 2025 del último trimestre de 2025 </t>
  </si>
  <si>
    <t>Informe de seguimiento POAI 2025 del último trimestre de 2025</t>
  </si>
  <si>
    <t>Informe de seguimiento trimestral POAI 2026</t>
  </si>
  <si>
    <t>Reporte a DAFP de ejecución Presupuestal mensual (acuerdos de desempeño)</t>
  </si>
  <si>
    <t>Reporte seguimiento mensual a ocho (8) Proyectos de Inversión PIIP</t>
  </si>
  <si>
    <t>Se realizo la actualización durante el mes de enero</t>
  </si>
  <si>
    <t>Seguimiento y evidencias  en la herramienta de seguimiento a INDICADOR:PAI2026-OE4-OP-I1 Programación presupuestal definida e implementada</t>
  </si>
  <si>
    <t>Oficina de Planeación, junto con Dirección Financiera, construcción, consolidación y sustentación a recursos requeridos en Anteproyecto de presupuesto ESAP para la vigencia 2027</t>
  </si>
  <si>
    <t>Anteproyecto de presupuesto 2027</t>
  </si>
  <si>
    <t>Proyecto de inversión código BPIN 2021011000030: Gestión administrativa. Horizonte: 2022-2027</t>
  </si>
  <si>
    <t xml:space="preserve">Generar el insumo para el diligenciamiento de la ejecución mensual del proyecto de inversión por parte de las dependencias que lo componen y reportar información de la oficina de planeación. Así mismo consolidar y registrar en la plataforma PIIP (DNP) </t>
  </si>
  <si>
    <t xml:space="preserve">Reporte mensual del seguimiento del Proyecto de Inversión (12)  
</t>
  </si>
  <si>
    <t>Nury Cruz</t>
  </si>
  <si>
    <t>Generar formulario para el seguimiento semanal del proyecto de acuerdo con la circular 00140. Así mismo consolidar y reportar información al grupo de inversiones de la oficina de planeación</t>
  </si>
  <si>
    <t>Reporte semanal del Proyecto de Inversión (45)</t>
  </si>
  <si>
    <t>Melany Muñoz</t>
  </si>
  <si>
    <t xml:space="preserve">Acompañar y gestionar en la plataforma PIIP los ajustes del proyecto de inversión que se requieran por parte de las dependencias </t>
  </si>
  <si>
    <t>Trámite en PIIP (a demanda)</t>
  </si>
  <si>
    <t xml:space="preserve">Adelantar trámites de pago asociados al operador logístico, y demás procesos contractuales con persona jurídica </t>
  </si>
  <si>
    <t>Klic (a demanda)</t>
  </si>
  <si>
    <t xml:space="preserve">Tramitar las solicitudes de viáticos de la Oficina de Planeación </t>
  </si>
  <si>
    <t>Seguimiento de viáticos y legalización de viáticos</t>
  </si>
  <si>
    <t xml:space="preserve">Tramitar las solicitudes de tiquetes que requiera la Oficina de Planeación </t>
  </si>
  <si>
    <t>Seguimiento mensual tiquetes (12)</t>
  </si>
  <si>
    <t>Identificar y trámitar las necesidades del operador logístico que requiera la oficina de planeación</t>
  </si>
  <si>
    <t>Seguimiento mensual de eventos y facturación de operador logístico (12)</t>
  </si>
  <si>
    <t xml:space="preserve">Jennifer Pacheco </t>
  </si>
  <si>
    <t>contratos firmados y perfeccionados en SECOP II (a demanda)</t>
  </si>
  <si>
    <t>Zulma Leon</t>
  </si>
  <si>
    <t>Janneth Ramirez y Jerson saravia</t>
  </si>
  <si>
    <t xml:space="preserve">Asignacion de viabilidades al profesional encargado
</t>
  </si>
  <si>
    <t xml:space="preserve">Preparar y realizar seguimiento a los compromisos del Comité de Coordinación con la Dirección Nacional </t>
  </si>
  <si>
    <t>Levinson Mendieta</t>
  </si>
  <si>
    <t>Sofia Rojas, Melany Muñoz, Nury Cruz, Jennifer Pacheco,</t>
  </si>
  <si>
    <t>Acompañar a lo largo de las etapas contractuales el convenio con el DAFP</t>
  </si>
  <si>
    <t>Informe bimensual de acuerdo con el comité operativo del convenio (6)</t>
  </si>
  <si>
    <t>Zulma Leon, Nury Cruz, Levinson Mendieta</t>
  </si>
  <si>
    <t>Acompañar procesos de defensa jurídica</t>
  </si>
  <si>
    <t>Adelantar los estudios previos y  contratación de los productos o servicios que requiera la oficina de planeación</t>
  </si>
  <si>
    <t xml:space="preserve">Seguimiento plan de trabajo </t>
  </si>
  <si>
    <t>Matriz de Seguimiento</t>
  </si>
  <si>
    <t xml:space="preserve">Realizar seguimiento y acompañamiento al comite sectorial </t>
  </si>
  <si>
    <t>Mesas de concertación con comunidades etnicas</t>
  </si>
  <si>
    <t>Listado de asistencia</t>
  </si>
  <si>
    <t xml:space="preserve">Actas o correos de reuniones con los compromsos </t>
  </si>
  <si>
    <t>Waldo, Jhonatan y David</t>
  </si>
  <si>
    <t>Etiquetas de fila</t>
  </si>
  <si>
    <t>Cuenta de Actividad</t>
  </si>
  <si>
    <t>ESTADISTICA Y GESCO+I</t>
  </si>
  <si>
    <t>(en blanco)</t>
  </si>
  <si>
    <t>Total general</t>
  </si>
  <si>
    <t>PLANES
(PAI, PEI)</t>
  </si>
  <si>
    <t>Indicador PAI</t>
  </si>
  <si>
    <t>Meta Indicador</t>
  </si>
  <si>
    <t>Ejecutado Indicador</t>
  </si>
  <si>
    <t>Hito</t>
  </si>
  <si>
    <t>Programación Hito</t>
  </si>
  <si>
    <t>Ejecución Hito</t>
  </si>
  <si>
    <t>Actividad</t>
  </si>
  <si>
    <t>Entregable</t>
  </si>
  <si>
    <t>Peso Porcentual</t>
  </si>
  <si>
    <t>Meta Actividad</t>
  </si>
  <si>
    <t xml:space="preserve">% </t>
  </si>
  <si>
    <t>ENE
 EJEC</t>
  </si>
  <si>
    <t>Evidencia</t>
  </si>
  <si>
    <t>Dificultad</t>
  </si>
  <si>
    <t>DIFICULTAD</t>
  </si>
  <si>
    <t>TOTAL</t>
  </si>
  <si>
    <t>Plan de Acción Institucional</t>
  </si>
  <si>
    <t>MIPG y Sistema de Gestión de calidad implementado y certificado</t>
  </si>
  <si>
    <t>Mantenimiento y sotenibilidad del Sistema  de Gestión de Calidad</t>
  </si>
  <si>
    <t xml:space="preserve">1.	Durante el mes de febrero, el equipo de Calidad realizó el taller sobre cadena de valor.
2.	Se trabajó el instrumento “Evaluación para la Creación, Validación o Reclasificación de Procesos”, con el propósito de identificar oportunidades de mejora en el mapa de procesos de la ESAP.
3.	Posteriormente, se desarrolló el instrumento de “Justificación Técnica”, como insumo para la toma de decisiones frente a los procesos objeto de intervención para la vigencia 2026.
4.	Se diseñó el instrumento “Etapa I: Validación de Procesos y Procedimientos Nivel Central con Territoriales ESAP”, con el fin de verificar los procesos que aplican del nivel central hacia las direcciones territoriales e identificar oportunidades de mejora del SGC, en virtud de su alcance en las territoriales.
5. Se consolido la matriz EVALUACIÓN PARA CREACIÓN, VALIDACIÓN O RECLASIFICACIÓN DE PROCESOS.
</t>
  </si>
  <si>
    <t>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t>
  </si>
  <si>
    <t>Se elaboró una propuesta de caracterización para los futuros procesos de Gestión Documental, Control Disciplinario y Escuela de Alto Gobierno.</t>
  </si>
  <si>
    <t>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t>
  </si>
  <si>
    <t>Se elaboraron tres propuestas de mapas de procesos con su respectiva justificación técnica. Pendiente aprobación y validacion por el CIGD.</t>
  </si>
  <si>
    <t>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t>
  </si>
  <si>
    <r>
      <rPr>
        <sz val="11"/>
        <color rgb="FF000000"/>
        <rFont val="Arial"/>
        <family val="2"/>
      </rPr>
      <t xml:space="preserve">Se realizaron mesas de trabajo para validar procesos y procedimientos del nivel central frente a Direcciones Territoriales de los procesos: Efectividad Institucional, Direccionamiento Estratégico, Evaluación Control y Mejora, Adquisición de Bienes y Servicios, Investigación e Innovación.
</t>
    </r>
    <r>
      <rPr>
        <sz val="11"/>
        <color rgb="FFFF0000"/>
        <rFont val="Arial"/>
        <family val="2"/>
      </rPr>
      <t xml:space="preserve">
</t>
    </r>
  </si>
  <si>
    <t xml:space="preserve">
https://esapedu-my.sharepoint.com/:f:/r/personal/sistemadegestion_esap_edu_co/Documents/SISTEMA%20DE%20GESTI%C3%93N%20DE%20CALIDAD/2026/MEMORIAS/EI/Despliegue%20SGC%20en%20Direcciones%20Territoiales?csf=1&amp;web=1&amp;e=RPk0IT
</t>
  </si>
  <si>
    <t>Se realizó el plan de trabajo del despliegue de las Direcciones Territoriales, el cual consistió en elaborar las actividades que se van a ejecutar en campo con las 5 territoriales priorizadas en el primer ciclo. Así mismo se envió convocatoria para los enlaces territoriales con el fin de socializar el plan de trabajo del equipo de Calidad de acuerdo con los hitos a implementar del 2026.</t>
  </si>
  <si>
    <t>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t>
  </si>
  <si>
    <t>Reporte detallado del estado de las Acciones Correctivas, Preventivas y de Mejora (ACPM), consolidado a partir de las diferentes fuentes de información. (Informe)</t>
  </si>
  <si>
    <t xml:space="preserve">El día 17 de febrero se socializó pieza comunicativa relacionada con el SGC a nivel instiucional </t>
  </si>
  <si>
    <t>https://esapedu.sharepoint.com/: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t>
  </si>
  <si>
    <t>Se publicaron 4 piezas comunicativas institucionales relacionadas con FURAG, mejora continua, actualización de procedimientos y consulta en ISOLUCIÓN.</t>
  </si>
  <si>
    <t>https://esapedu.sharepoint.com/: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t>
  </si>
  <si>
    <t>Se llevó a cabo el Comité del SGC el 24 de febrero, en el marco de la ISO 9001:2015, ante el CIGD, con el propósito de presentar los avances relacionados con el SGC y el MIPG.</t>
  </si>
  <si>
    <t>Fortalecimiento de Gestión de Riesgos</t>
  </si>
  <si>
    <t>El día 12 de febrero de 2026, el equipo de Calidad asistió a la capacitación sobre la Guía de Riesgos versión 7, brindada por el DAFP, denominada “Jornada de Asistencia Técnica en Gestión Integral de Riesgos”. Esta actividad fue orientada por los profesionales del DAFP, Yolanda Garzón e Ignacio Rico.</t>
  </si>
  <si>
    <t>https://esapedu.sharepoint.com/:f:/r/sites/oficina_planeacion/Documentos%20compartidos/OP_001_ADMIN/ADM_002_SEG_PROYECTO_INV/2026/Seguimiento_Proyecto_OAP/SEGUIMIENTO%20PROYECTO/02_SEG_FEB_2026/EVIDENCIAS_FEB_2026/OFICINA%20DE%20PLANEACION/Sistema_%20de_%20Gesti%C3%B3n_%20implementado/Febrero?csf=1&amp;web=1&amp;e=KTJyoh</t>
  </si>
  <si>
    <t>Adoptar la versión 7 Guía para Gestión Integral del Riesgos (DAFP).</t>
  </si>
  <si>
    <t xml:space="preserve">1.Se formalizó la “Guía para la Gestión Integral del Riesgo V1”, teniendo en cuenta los lineamientos del DAFP establecidos en la versión 7 de la guía de riesgos.
</t>
  </si>
  <si>
    <t>Ninguna</t>
  </si>
  <si>
    <t>Se publicaron los riesgos de gestión 2026 en la herramienta ISOLUCION correspondiente a los 17 procesos</t>
  </si>
  <si>
    <t>https://isolucion.esap.edu.co/IsolucionEsap/RiesgosDafpV5/RiesgosDafpV5.aspx?TipoModulo=Mw%3d%3d</t>
  </si>
  <si>
    <t>Actualizar y publicar el Mapa de Riesgos Institucional. 2026</t>
  </si>
  <si>
    <t>Mapa de Riesgos Institucional actualizado y publicado 2026</t>
  </si>
  <si>
    <t>Se publicó en la pagina web el mapa de riesgos para la vigencia 2026</t>
  </si>
  <si>
    <t>https://esapedu.sharepoint.com/:x:/s/IntraESAP/IQDJrutNCydeTIe-lRzybda5AXimpHPP_7se5OKE7EjcVBE?e=Vknwum</t>
  </si>
  <si>
    <t>Publicar y socializar la Guía para la gestión integral del Riesgo de la ESAP</t>
  </si>
  <si>
    <t>Guía para la gestión integral del Riesgo de la ESAP publicada y socializada</t>
  </si>
  <si>
    <t>Se elaboró y publicó la Guia para la Gestión Integral de Riesgos en ISOLUCION</t>
  </si>
  <si>
    <t>https://isolucion.esap.edu.co/IsolucionEsap/Administracion/frmFrameSet.aspx?Ruta=Li4vRnJhbWVTZXRBcnRpY3Vsby5hc3A/UGFnaW5hPUJhbmNvQ29ub2NpbWllbnRvSXNvbHVjaW9uRXNhcC9jL2NiMTViMzJmNzFiYzQ1NmRhOWY2YjkxOGMzNmYzMmQxL2NiMTViMzJmNzFiYzQ1NmRhOWY2YjkxOGMzNmYzMmQxLmFzcCZJREFSVElDVUxPPTU4MjY=</t>
  </si>
  <si>
    <t>Elaborar y publicar los informes de monitoreo al Mapa de Riesgos Institucional, por la segunda línea de defensa</t>
  </si>
  <si>
    <t>Reportes Institucionales</t>
  </si>
  <si>
    <t xml:space="preserve">1.	Se realizaron mesas de trabajo con los gestores y líderes de las políticas de MIPG para verificar y cargar evidencias en el aplicativo FURAG.:
Link: 
2.	La Oficina de Planeación revisó y validó las evidencias registradas en el aplicativo FURAG para las políticas de MIPG y se realizó el cargue de respuestas y evidencias en el aplicativo FURAG y se descargó el certificado de la vigencia 2025.
</t>
  </si>
  <si>
    <r>
      <rPr>
        <b/>
        <sz val="11"/>
        <color rgb="FF404040"/>
        <rFont val="Arial"/>
        <family val="2"/>
      </rPr>
      <t xml:space="preserve">Ver las evidencias de la siguiente carpeta1,2,3:  </t>
    </r>
    <r>
      <rPr>
        <sz val="11"/>
        <color rgb="FF404040"/>
        <rFont val="Arial"/>
        <family val="2"/>
      </rPr>
      <t>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YJnXN4</t>
    </r>
  </si>
  <si>
    <t>Auditorias</t>
  </si>
  <si>
    <t>PQRSDF</t>
  </si>
  <si>
    <t>Seguimiento tiempos de respuestas PQRSD</t>
  </si>
  <si>
    <t>Medir el cumplimiento de los tiempos de respuesta de PQRSDF por cada dependencia de la entidad, identificando brechas de desempeño y facilitando la implementación de acciones correctivas focalizadas que fortalezcan la cultura del servicio.</t>
  </si>
  <si>
    <t>Base de datos PQRSDF Active Document corte 16 de marzo</t>
  </si>
  <si>
    <t>Para el mes de enero ingresaron 1141 PQRSDF de las cuales se dio respuesta en terminos a 935, se dio respuesta fuera de terminos a 175 y quedaron vencidas sin responder 31, lo cual representa una alerta para la entidad, ya que no se esta dando respuesta en terminos al 100% de las PQRSDF.</t>
  </si>
  <si>
    <t>Las siguientes dependencias y direcciones terriroriales presentan PQRSDF respondidas fuera de termino y algunas vencidas sin responder, DECANATURA DE POSGRADOS
DECANATURA DE PREGRADO
DESPACHO DEL DIRECTOR NACIONAL DE LA ESAP
DIRECCIÓN DE CONTRATACIÓN
DIRECCIÓN DE FORTALECIMIENTO Y APOYO A LA GESTIÓN
DIRECCIÓN DE REGISTRO Y CONTROL
DIRECCIÓN DE TALENTO HUMANO
DIRECCIÓN FINANCIERA
DIRECCIÓN TERRITORIAL ANTIOQUIA
DIRECCIÓN TERRITORIAL ATLÁNTICO
DIRECCIÓN TERRITORIAL BOLÍVAR
DIRECCIÓN TERRITORIAL BOYACÁ
DIRECCIÓN TERRITORIAL CALDAS
DIRECCIÓN TERRITORIAL CAUCA
DIRECCIÓN TERRITORIAL CHOCÓ
DIRECCIÓN TERRITORIAL CUNDINAMARCA
DIRECCIÓN TERRITORIAL HUILA
DIRECCIÓN TERRITORIAL META
DIRECCIÓN TERRITORIAL NARIÑO
DIRECCIÓN TERRITORIAL NORTE SANTANDER
DIRECCIÓN TERRITORIAL SANTANDER
DIRECCIÓN TERRITORIAL TOLIMA
DIRECCIÓN TERRITORIAL VALLE DEL CAUCA
OFICINA JURÍDICA
SUBDIRECCIÓN NACIONAL ACADÉMICA
SUBDIRECCIÓN NACIONAL DE GESTIÓN CORPORATIVA
SUBDIRECCIÓN NACIONAL DE INVESTIGACIONES
SUBDIRECCIÓN NACIONAL DE SERVICIOS ACADÉMICOS, lo cual impidió que el indicador tuviera su cumplimiento al 100%</t>
  </si>
  <si>
    <t>Para el mes de febrero ingresaron 981 PQRSDF de las cuales se dio respuesta en terminos a 805, se dio respuesta fuera de terminos a 71, quedaron vencidas sin responder 83, y pendientes por responder en terminos 22, lo cual representa una alerta para la entidad, ya que no se esta dando respuesta en terminos al 100% de las PQRSDF.</t>
  </si>
  <si>
    <t>Las siguientes dependencias y direcciones terriroriales presentan PQRSDF respondidas fuera de termino y algunas vencidas sin responder, DECANATURA DE PREGRADO
DIRECCIÓN DE CAPACITACIÓN
DIRECCIÓN DE REGISTRO Y CONTROL
DIRECCIÓN DE TALENTO HUMANO
DIRECCIÓN TERRITORIAL ANTIOQUIA
DIRECCIÓN TERRITORIAL ATLÁNTICO
DIRECCIÓN TERRITORIAL NORTE SANTANDER
DIRECCIÓN TERRITORIAL TOLIMA
OFICINA PLANEACIÓN
SUBDIRECCIÓN NACIONAL ACADÉMICA
SUBDIRECCIÓN NACIONAL DE GESTIÓN CORPORATIVA
SUBDIRECCIÓN NACIONAL DE INVESTIGACIONES
SUBDIRECCIÓN NACIONAL DE PROYECCIÓN INSTITUCIONAL
SUBDIRECCIÓN NACIONAL DE SERVICIOS ACADÉMICOS, lo cual impidió que el indicador tuviera su cumplimiento al 100%</t>
  </si>
  <si>
    <t>No aplica</t>
  </si>
  <si>
    <t>Ejecución de la Planeación Institucional para la vigencia 2026</t>
  </si>
  <si>
    <t xml:space="preserve">Se realizó el seguimiento al reporte de indicadores Sinergia mes febrero, realizados po la SNA y SNPI </t>
  </si>
  <si>
    <t>Correos institucionales control de seguimiento y  Matriz SINERGIA</t>
  </si>
  <si>
    <t xml:space="preserve">Se realizó el seguimiento al reporte de indicadores Sinergia mes marzo, de los indicadores a cargo de la SNA y SNPI </t>
  </si>
  <si>
    <t>Reporte presentado en Comité Sectorial</t>
  </si>
  <si>
    <t>Presentación Comité Sectorial marzo de 2026</t>
  </si>
  <si>
    <t>Reporte Sisconpes</t>
  </si>
  <si>
    <t>Reportes periodicos seguimiento indicadores Sisconpes consolidados y entregados</t>
  </si>
  <si>
    <t>Actualizacion y validación en plataforma SISCONPES, del estado de reporte y usuarios para los Documentos a cargo de la ESAP: 3956, 4040, 4147, 3956, 4080; consolidacion de matriz de seguimiento, y envio de correo a dependencias gerentes de meta a cargo del reporte con fecha de apertura DNP 12 de marzo de 2026..</t>
  </si>
  <si>
    <t>Correos institucionales y Matriz SISCONPES</t>
  </si>
  <si>
    <t>Elaboración Informes de Gestión</t>
  </si>
  <si>
    <t xml:space="preserve">Reporte de gestión y seguimiento cuatrimestral a la planeación Institucional 2023-2026 (PND - PDDI - PEI - PAI), tomando como fuente los reportes de avance a la gestión registrada por las dependencias </t>
  </si>
  <si>
    <t xml:space="preserve">Elaboración, entrega y publicación del informe de seguimiento y gestión cuatrimestral con corte a diciembre de 2025, de seguimiento (PAI  y  PEI) </t>
  </si>
  <si>
    <t>Informe de seguiimento con corte a diciembre de 2025</t>
  </si>
  <si>
    <t>Informes según solicitud de Dirección Nacional y demás</t>
  </si>
  <si>
    <t>Documentos, presentaciones y/o proyecciones de respuesta elaborados</t>
  </si>
  <si>
    <t>Elaboración de informes de Gestión 2025: Sede Central y Direcciones Territoriales, componente estratégico, con la consolidación de resultados con el cumplimiento efectivo de los indicadores de gestión de cada dependencia, en respuesta a la solicitud de la Dirección Nacional evaluación de acuerdos de gestión de los gerentes públicos - Vigencia 2025.</t>
  </si>
  <si>
    <t>Informes elaborados</t>
  </si>
  <si>
    <t xml:space="preserve">Elaboración presentacion compromisos ESAP a indicadores del Plan Sectorial para Comité Sectorial a cargo del DAFP </t>
  </si>
  <si>
    <t xml:space="preserve">Seguimiento y retroalimentación Planes Instiucionales </t>
  </si>
  <si>
    <t>Validar, actualizar y realizar seguimiento del Plan Decenal 2023-2033.</t>
  </si>
  <si>
    <t>1. Matriz de Plan Decenal actualizado
2. Informes semestrales de seguimiento al Plan Decenal elaborados (2)</t>
  </si>
  <si>
    <t>Revisión matrices, con la cual se realiza la definición y elaboracion de 93 fichas de indicadores del Plan Decenal 2023-2033: para ello, se desarrolló mesa de trabajo con asesor Julian Rendón quien apoyó el análisis de los compromisos de la SNA y la SNSA.</t>
  </si>
  <si>
    <t xml:space="preserve">Fichas indicadores y matrices </t>
  </si>
  <si>
    <t>A travéz del instrumento o herramienta definida por equipo Estadística, se realizó el seguimiento al Plan de acción 2026 para los meses de enero y febrero, así mismo se realizó la actualización en Data ESAP</t>
  </si>
  <si>
    <t>Matriz de seguimiento PAI2026</t>
  </si>
  <si>
    <t>Tablero de control de la Planeación Estrategica mensual actualizado</t>
  </si>
  <si>
    <t>Tablero de control de la Planeación Estrategica (PND-PEI-PAI_Planes 612) con corte a diciembre de 2025, actualizado</t>
  </si>
  <si>
    <t>Enlace DataESAP: https://infonia.esap.edu.co/index.php/infonia-estadisiticas/</t>
  </si>
  <si>
    <t>Tablero de control de la Planeación Estrategica (PND-PEI-PAI) con corte a febrero de 2026, actualizado</t>
  </si>
  <si>
    <t xml:space="preserve">1. Fichas del Plan de Acción 2026 actualizadas 
2. Matriz del PAI 2026 actualizado </t>
  </si>
  <si>
    <t xml:space="preserve">Actualización del Plan Acción Institucional 2026, según los requerimientos solicitados por SNA en territoriales y la SNGC </t>
  </si>
  <si>
    <t>Realizar seguimiento a la ejecución de los planes institucionales relacionados en el Decreto 612 de 2018</t>
  </si>
  <si>
    <t>Construcción de la matriz 2026 de los planes 612 de 2018; mesas de trabajo con dependencias a cargo para socializar el seguimiento a la ejecución trimestral</t>
  </si>
  <si>
    <t>Matriz 2026 - Planes 612 de 2018</t>
  </si>
  <si>
    <t xml:space="preserve">Capacitaciones y retroalimentación de la Planeación Estratégica, Planes 612: Indicadores, reportes a ejecución y seguimiento </t>
  </si>
  <si>
    <t xml:space="preserve">Mesas de trabajo internas y con dependencias (Dirección de Capacitación y EAG) para concertación de fuentes de información que da cronograma a la herramienta de seguimiento de indicadores 2026.
Mesas de trabajo con lideres de Planes 612 de 2018, para construcción y consolidacion de la matriz operativa de los planes para la vigencia 2026, con seguimiento trimestral </t>
  </si>
  <si>
    <t>Actas de reunión, listados de asistencia y matriz operativa 612-Vigencia 2026</t>
  </si>
  <si>
    <t xml:space="preserve">Mesa de trabajo con enlaces de sede Central y Direcciones territoriales para capacitaciones y socializacion herramientas de seguimiento y cronograma enero &amp; febrero de 2026 </t>
  </si>
  <si>
    <t>Publicar y divulgar proactivamente para consulta ciudadana los planes institucionales relacionados en el Decreto 612 de 2018</t>
  </si>
  <si>
    <t>Planes publicados (13) y una divulgación realizada (1)</t>
  </si>
  <si>
    <t>Publicación en WEB consulta ciudadana y divulgados en WEB Planes institucionales, el PAI2026 y los documentos aprobados por el CIGD referidos a los planes institucionales del Decreto 612 de 2018</t>
  </si>
  <si>
    <t>https://www.esap.edu.co/esap/organigrama/direccion-nacional/oficina-de-planeacion/planes-institucionales/</t>
  </si>
  <si>
    <t>Desarrollo y acompañamiento de Comités</t>
  </si>
  <si>
    <t>Equipo Planes</t>
  </si>
  <si>
    <t>Se tramitó la publicación en página Web, las versiones aprobadas por el CIGD de los planes 612 para la vigencia 2026 y, el Plan de Acción Institucional 2026</t>
  </si>
  <si>
    <t>Se programaron y se llevaron a cabo 2 sesiones en el mes de enero. Sesión 1 26/01/2026 y sesión 2 29/01/2026</t>
  </si>
  <si>
    <t>Acta sesión 1 y acta sesión 2 del CIGD</t>
  </si>
  <si>
    <t>Se programó y se llevó a cabo 1 sesión asincrónica en el mes de febrero. Sesión 1 asincrónica 23/02/2026</t>
  </si>
  <si>
    <t>Acta sesión 1 asincrónica del CIGD</t>
  </si>
  <si>
    <t>Se programó y se llevó a cabo 1 sesión asincrónica en el mes de marzo. Sesión 2 asincrónica 21/03/2026</t>
  </si>
  <si>
    <t>Acta sesión 2 asincrónica del CIGD</t>
  </si>
  <si>
    <t>Levison Mendieta</t>
  </si>
  <si>
    <t>Otras iniciativas</t>
  </si>
  <si>
    <t>Elaborar el Plan Estrategico Institucional 2027-2030</t>
  </si>
  <si>
    <t>Mesas de trabajo y talleres de identificacion y articulación planeación institucional
Matriz de consolidación del PEI 2027-2030</t>
  </si>
  <si>
    <t>Programa de Transparencia y Ética Pública defindo e implementado</t>
  </si>
  <si>
    <t>Formulación y monitoreo del PTEP, Portal de Transparencia y Acceso a la Información y la Estrategia de Rendición de Cuentas</t>
  </si>
  <si>
    <t>Se elaboraron los autodiagnósticos y se remitieron al Equipo de Calidad.</t>
  </si>
  <si>
    <t>Se realizó el diligenciamiento del FURAG en lo correspondiente a las políticas: Planeación Institucional; Transparencia, acceso a la información pública y lucha contra la corrupción:Participación ciudadana en el componente de rendición de cuentas.</t>
  </si>
  <si>
    <t>Actualizar y socualizar la Resolución 324 de 2022 de la ESAP, por la cual se establecen las condiciones técnicas y operativas para la implementación de la Política de Transparencia.</t>
  </si>
  <si>
    <t xml:space="preserve">1. Resolución actualizada
2. Resolución socializada  </t>
  </si>
  <si>
    <t>Realizar seguimiento y cierre al plan de mejoramiento del portal de transparencia 2025</t>
  </si>
  <si>
    <t>Programa de Transparencia y Ética Pública definido e implementado</t>
  </si>
  <si>
    <t>Se formuló el PTEP 2026, aprobado en sesión 2 del CIGD</t>
  </si>
  <si>
    <t>https://www.esap.edu.co/esap/organigrama/direccion-nacional/oficina-de-planeacion/plan-anticorrupcion/</t>
  </si>
  <si>
    <t>Elaborar y publicar informes con los resultados de los monitoreos realizados al Programa de Transparencia y Ética Pública, Portal de Transparencia y Estrategia de Rendición de Cuentas</t>
  </si>
  <si>
    <t>Realizar el reporte del Índice de Transparencia y Acceso a la Información ITA en el aplicativo de la Procuraduría General de la Nación, en articulación con las dependencias y las Direcciones Territoriales</t>
  </si>
  <si>
    <t>Elaborar y publicar el informe de rendición de cuentas sobre los aportes de la ESAP en temas de paz</t>
  </si>
  <si>
    <t>Informe elaborado y publicado en el sistema SIRCAP y participa</t>
  </si>
  <si>
    <t>Despliegue de la Estrategia de Rendición de Cuentas</t>
  </si>
  <si>
    <t xml:space="preserve">Formular y publicar la Estrategia de Rendición de Cuentas </t>
  </si>
  <si>
    <t>Se formuló y publicó en Consulta Ciudadana: "Estrategia de Rendición de Cuentas 2026 V1 - Versión preliminar para consulta"</t>
  </si>
  <si>
    <t>https://www.esap.edu.co/esap/organigrama/subdireccion-nacional-de-gestion-corporativa/direccion-de-atencion-al-ciudadano/participacion-ciudadana/</t>
  </si>
  <si>
    <t>Realizar un espacio de diálogo en el marco de la rendición de cuentas (resultados de la gestión primer semestre)</t>
  </si>
  <si>
    <t>Elaborar el informe de resultados del espacio de diálogo en el marco de la rendición de cuentas</t>
  </si>
  <si>
    <t>Realizar la audiencia pública de rendición de cuentas (resultados de la gestión del año)</t>
  </si>
  <si>
    <t>Realizar un espacio de diálogo focalizado con comunidades beneficiadas con los acuerdos de paz</t>
  </si>
  <si>
    <t>Espacio de diálogo realizado</t>
  </si>
  <si>
    <t>Actualizar y publicar el Registro de activos de información, el Índice de Información Clasificada  y Reservada  y el Esquema de Publicación de Información.</t>
  </si>
  <si>
    <t>Publicación en la pagina web</t>
  </si>
  <si>
    <t>Jairo Portillo Ana Carolina Arevalo</t>
  </si>
  <si>
    <t>Se publicaron los activos de información y el índice de información clasificada y reservada 2025 que fueron aprobadas en el comité institucional de gestión y desempeño del 29 enero 2026</t>
  </si>
  <si>
    <t>https://www.esap.edu.co/ley-de-transparencia-y-acceso-a-la-informacion/registro-de-activos-de-informacion/</t>
  </si>
  <si>
    <t>En diciembre del 2025 no se programó comité institucional de gestión y desempeño</t>
  </si>
  <si>
    <t>Implementar y monitorear la Estrategia de Rendición de Cuentas</t>
  </si>
  <si>
    <t>Monitoreos realizados</t>
  </si>
  <si>
    <t>Actualizar la conformación del Equipo SIRCAP (Sistema de Rendición de Cuentas para la Implementación de la Paz)</t>
  </si>
  <si>
    <t xml:space="preserve">Equipo SIRCAP actualizado en CIGD </t>
  </si>
  <si>
    <t>Marisol Suarez B.</t>
  </si>
  <si>
    <t>Se actualizó la conformación del Equipo SIRCAP (Sistema de Rendición de Cuentas para la Implementación de la Paz) para la vigencia 2026. Se socializará en CIGD de abril de 2026.</t>
  </si>
  <si>
    <t>Correos institucionales: SNPI, SNA, EAG, ODP</t>
  </si>
  <si>
    <t>Politica Gesco+i Implementada</t>
  </si>
  <si>
    <t>Ejecución de la política Gesco+I</t>
  </si>
  <si>
    <t>Se ajustaron las actividades del plan Gesco+I versión 2026, las cuales fueron confirmadas por las áreas responsables de su ejecución</t>
  </si>
  <si>
    <t>Matriz Gesco+I 2026, anexa al plan Gesco+I</t>
  </si>
  <si>
    <t>Se ajustaron las actividades del plan Gesco+I versión 2026, las cuales fueron confirmadas y avaladas por las áreas responsables de su ejecución</t>
  </si>
  <si>
    <t>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t>
  </si>
  <si>
    <t>Actas de reunión</t>
  </si>
  <si>
    <t>Actas de reun ión</t>
  </si>
  <si>
    <t>Sre realizaron mesas de trabajo con la Subdirección Nacional de Proyección Institucional con representantes del Laboratorio de Innovación, Subdirección Nacional Académica y Posgrados, se lograron identificar algunas brechas para materializar el inicio de algunas actividades, así como  de necesidades y colaboraciones conjuntas entre la Oficina de Planeación y las áreas ejecutoras del Plan, lo cual permitirá dinamizar actividades relacionadas con los proyectos de la Red Territorial de Innovación, correcta disposición de repositorios institucionales para el caso de la Decanatura de posgrados, asi como la necesidad de ajuste de fechas de inicio de la implementación del Modelo Cuádruple Hélice</t>
  </si>
  <si>
    <t>Actas de seguimiento plan Gesco+I:
10-03-2026- Acta Reunión seguimiento  GESCO+I SNPI Y DFAGE.
27-03-2026 Acta de reunión seguimiento GESCO+I SNI y Posgrados</t>
  </si>
  <si>
    <t>Se diseñó la estrategia Gesco+I, la cual fue remitida al enlace encargado Gabriel Garrote, para su revisión y conocimiento</t>
  </si>
  <si>
    <t>Matriz de comunicaciones con las actividades que hacen parte de la estrategia</t>
  </si>
  <si>
    <t>Se realizó mesa de trabajo para definir el enfoque, estructura y herramienta para la construcción del inventario de proyectos de innovación, como actividad del Plan Estratégico de Gestión del Conocimiento e Innovación, esta mesa de trabajo se adelantó con el Laboratorio de Innovación, permitiendo identificar las principales variables a identificar en el marco de los proyectos que acompañará la Red Territorial de Innovación</t>
  </si>
  <si>
    <t>24-03-2026- Acta Reunión herramienta inventario de proyectos de innovación SNPI y OP</t>
  </si>
  <si>
    <t>Identificar y caracterizar experiencias en redes, comunidades de práctica o equipos transversales</t>
  </si>
  <si>
    <t>Se adelantó mesa de trabajo con la Oficina de Tecnologías de la Información y las Comunicaciones -OTIC con quienes se validó la gestión relacionada con la remisión a las dependencias el inventario de repositorios identificados, para que las mismas realicen el ejercicio de confirmación del repositorio y de manera adicional incorporar los nuevos repositorios que disponga la dependencia, En comunicado se indico que las dependencias deben dar respuesta maximo el 13 de marzo de 2026. En el inventario inicial se tienen 28 respositorios identificados. Se proyecta incluir una columna en el inventario de repositorios que permita una evaluación funcional de cada repositorio, esta se incluira una vez se conforme el inventario final para 2026 de los repositorios.</t>
  </si>
  <si>
    <t>12-03-2026-Acta Seguimiento repositorios</t>
  </si>
  <si>
    <t>Edward Suárez, Gabriel Feo, Alexandra Reyes y Diego Castiblanco</t>
  </si>
  <si>
    <t>Se adelantó el inventario de conocimiento tácito y explícito con la Dirección de Procesos de Selección para la conformación del mapa</t>
  </si>
  <si>
    <t>Inventario de conocimiento tácito y explícito y mapa gráfico</t>
  </si>
  <si>
    <t>Se relizó el infome de mapas de conocimiento de la Dirección de procesos de Selección resultante del inventario de conocimiento del mes anterior, se diagramó el mapa de conocimiento explícito, creando las ramas temáticas encontradas con los documentos disponibles en la Dirección, esto permitió consolidar los resultados del inventario e identificar los riesfos de fuga, lo cual se traduce en las recomendaciones que quedaron registradas en el informe. Por otra parte, se adelantó el inventario preliminar de conocimiento de la Dirección de Talento Humano, donde se hizo la identificación inicial de temáticas Vs documentación, según el inventario de conocimiento, se identificó validó el conocimiento tácito y explícito del Grupo de Seguridad y Salud en el Trabajo y con el Grupo de Bienestar Social y Formación. También se inició el inventario de conocimiento de la Decanatura de Pregrado, identificando en la fase preliminar las temáticas y posible documentaicón asociada, así como conocimiento tácito que aplica a algunas de las temáticas._x000D_</t>
  </si>
  <si>
    <t>Se requiere completar el inventario de conocimiento de la Dirección de Talento Humano y la Decanatura de Pregrado, para poder elaborar el informe definitivo</t>
  </si>
  <si>
    <t>Mapas e inventarios de conocimiento:
Informe mapa de conocimiento Dirección de Procesos de Selección
Inventario de conocimiento preliminar Dirección de Talento Humano
Inventario de conocimiento preliminar de Decanatura de Pregrado</t>
  </si>
  <si>
    <t>Dificultad en la realización de las reuniones con los enlaces y equipos de trabajo, por actividades cruzadas de los diferentes responsables, lo cual dificultó la obtención de los inventarios de conocimiento y que afectó la consolidación del inventario de conocimiento de la Dirección de Talento Humao y de la Decanatura de Pregrado</t>
  </si>
  <si>
    <t>Política GESCO+I implementada</t>
  </si>
  <si>
    <t>Edward Suarez</t>
  </si>
  <si>
    <t>31/12/026</t>
  </si>
  <si>
    <t>Otras Inicitivas</t>
  </si>
  <si>
    <t>Realizar las etapas de la actualización del Plan Estratégico GESCO+I 2027-2030</t>
  </si>
  <si>
    <t>Documento Plan Estratégico GESCO+I  2027-2030</t>
  </si>
  <si>
    <t>Herramienta de reporte del DAFP diligenciada
Plan de cierre de brechas en el instrumento dispuesto por el equipo de calidad</t>
  </si>
  <si>
    <t>Plan Estadístico Institucinoal 2023-2026</t>
  </si>
  <si>
    <t>Ejecución Plan Estadístico Institucional 2023-2026</t>
  </si>
  <si>
    <t>Divulgación del Plan Estadístico Institucional y de la herramienta DataESAP</t>
  </si>
  <si>
    <t>Piezas comunicativas o videos o campaña de divulgación</t>
  </si>
  <si>
    <t>Diego Castiblanco, Gabriel Garrote</t>
  </si>
  <si>
    <t>Se realizó la solicitud de actualización del tablero de control de inscrito y admitidos a la OTIC.
Se realizó la actualización de los tableros de PQRSDF</t>
  </si>
  <si>
    <t>Realizar informes de seguimiento a la ejecución del Plan Estadístico Institucional 2023-2026</t>
  </si>
  <si>
    <t>Informe de seguimiento a la ejecución del Plan Estadístico Institucional 2023-2026
Matriz de seguimiento</t>
  </si>
  <si>
    <t>Diego Castiblanco, Gabriel Feo</t>
  </si>
  <si>
    <t>Se realizó el reporte del SNIES del 2025-2</t>
  </si>
  <si>
    <t>Se realizó la transmisión del módulo M-1 CUENTA O INFORME ANUAL CONSOLIDADO con corte 31 de diciembre de 2025</t>
  </si>
  <si>
    <t>En el mes de enero se dío respuesta a 9 solicitudes de información</t>
  </si>
  <si>
    <t>En el mes de enero se dío respuesta a  21 solicitudes de información</t>
  </si>
  <si>
    <t>Matriz Seguimiento mensual</t>
  </si>
  <si>
    <t>Realizar las etapas de la actualización del Plan Estadístico Institucional 2027-2030</t>
  </si>
  <si>
    <t>Documento Plan Estadístico Institucional 2027-2030</t>
  </si>
  <si>
    <t>Diego Castiblanco, Gabriel Steven Feo, Sofia Rojas</t>
  </si>
  <si>
    <t>Plan Estadístico Institucional 2023-2026 Implementado</t>
  </si>
  <si>
    <t xml:space="preserve">Plan Estadístico Institucional 2023-2026 implementado
</t>
  </si>
  <si>
    <t>Durante el mes de enero se dio respeusta a 9 solicitudes de información estadistica</t>
  </si>
  <si>
    <t>https://esapedu.sharepoint.com/:x:/r/sites/oficina_planeacion/Documentos%20compartidos/OP_007_ESTADISTICA/009_Seguimiento_requerimientos_de_informaci%C3%B3n/EI-FO-057Seguimientodesolicitudesdeinformacinestadstica.xlsx?d=wc9107bcdbefe430d9d96cbed6df41ce4&amp;csf=1&amp;web=1&amp;e=Xqzaou</t>
  </si>
  <si>
    <t>Durante el mes de febrero se dio respeusta a 21 solicitudes de información estadistica , así como se solicitó la actualización de los trableros de control de Inscritos y Admitidos para poder contar información actualizada en la herramienta de DataESAP</t>
  </si>
  <si>
    <t xml:space="preserve">DataESAP
https://esapedu.sharepoint.com/:x:/r/sites/oficina_planeacion/Documentos%20compartidos/OP_007_ESTADISTICA/009_Seguimiento_requerimientos_de_informaci%C3%B3n/EI-FO-057Seguimientodesolicitudesdeinformacinestadstica.xlsx?d=wc9107bcdbefe430d9d96cbed6df41ce4&amp;csf=1&amp;web=1&amp;e=Xqzaou
</t>
  </si>
  <si>
    <t>Seguimiento a la ejecución de los proyectos de inversión de la entidad</t>
  </si>
  <si>
    <t>Informe de Seguimiento</t>
  </si>
  <si>
    <t>Elaborar y publicar el Plan  Operativo Anual de Inversión - POAI</t>
  </si>
  <si>
    <t>POAI 2026 aprobado y publicado</t>
  </si>
  <si>
    <t>David Rodriguez, Waldo Mendieta</t>
  </si>
  <si>
    <t>Se realizó, aprobó y públicó el POAI 2026</t>
  </si>
  <si>
    <t>https://www.esap.edu.co/esap/organigrama/direccion-nacional/oficina-de-planeacion/plan-anual-de-inversiones/</t>
  </si>
  <si>
    <t>Elaborar y publicar informe de seguimiento a la ejecución de los proyectos de inversión de la ESAP</t>
  </si>
  <si>
    <t>Informe de seguimiento POAI (1) último trimestre 2025, (3) Informe Seguimiento trimestral 2026</t>
  </si>
  <si>
    <t>El documento se encuentra en elaboración</t>
  </si>
  <si>
    <t>Se elaboró y publicó el documento de seguimiento y cierre al POAI 2025 IV semestre</t>
  </si>
  <si>
    <t xml:space="preserve"> https://www.esap.edu.co/esap/organigrama/direccion-nacional/oficina-de-planeacion/plan-anual-de-inversiones/</t>
  </si>
  <si>
    <t>Jhonatan Bonilla</t>
  </si>
  <si>
    <t>Se elaboró un nuevo formulario y se remitio a las respectivas areas.</t>
  </si>
  <si>
    <t>https://forms.office.com/Pages/ResponsePage.aspx?id=iANPshvm4EO557qlsNUSHotY_sR2MihHnWYZIop1S71UNUtEODI4NUJVUVZZQzVTTU5XRlgyRzM2UC4u</t>
  </si>
  <si>
    <t>Reporte a DAFP de ejecución Presupuestal mensual (Funcionamiento e Inversión - CEN), Primer día hábil de cada mes (acuerdos de desempeño)</t>
  </si>
  <si>
    <t>Waldo Mendieta, David Rodriguez, Jhonatan Bonilla</t>
  </si>
  <si>
    <t>Ejecución presupuestal ESAP</t>
  </si>
  <si>
    <t>Informe de seguimiento proyectos de inversión</t>
  </si>
  <si>
    <t>Jhonatan Bonilla, Waldo Mendieta, David Rodriguez.</t>
  </si>
  <si>
    <t>La obligación de recursos era bajo ya que la prioridad era comprometer recursos por la ley de garantias</t>
  </si>
  <si>
    <t>Ya se obligaron recursos aunque de acuerdo a lo programado aun se mantiene cierto rezago</t>
  </si>
  <si>
    <t>https://esapedu.sharepoint.com/:f:/s/oficina_planeacion/IgDZDd2bktjHTZmL_KgHGwr7AW7kDHKc5II2p6kb1Ebkmpo?email=waldo.mendieta%40esap.edu.co&amp;e=1WEOqL</t>
  </si>
  <si>
    <t>Informe mensual de la ejecución presupuestal con cada Dirección Territorial sobre los recursos pendientes por comprometer</t>
  </si>
  <si>
    <t>Informe de seguimiento proyectos de inversión Direcciones Territoriales</t>
  </si>
  <si>
    <t>Se realizo la respectiva revisión de los informes junto con la información reportada en la PIIP</t>
  </si>
  <si>
    <t>Se realizó la respectiva revisión de los informes junto con la información reportada en la PIIP</t>
  </si>
  <si>
    <t>Se envió el correspondiente correo de solicitud de reporte PIIP, los gerentes de proyecto tienen plazo de reporte hasta el proximo 8 de abril a las 12 m.</t>
  </si>
  <si>
    <t>Seguimiento a la ejecución presupuestal</t>
  </si>
  <si>
    <t>Mesas de trabajo con los proyectos de inversión</t>
  </si>
  <si>
    <t>Reunión con los gerentes y enlaces de los proyectos para el anteproyecto 2027</t>
  </si>
  <si>
    <t>04. Actas mesas de trabajo</t>
  </si>
  <si>
    <t>Actualización Tablero de Control Ejecución Presupuestal - DataESAP</t>
  </si>
  <si>
    <t>https://infonia.esap.edu.co/dataesap/admin/reporte/0e997b7c-c8eb-4fee-801a-0d722c9c0b61</t>
  </si>
  <si>
    <t>Se realizo la actualización durante el mes de febrero</t>
  </si>
  <si>
    <t>Se realizo la actualización durante el mes de marzo</t>
  </si>
  <si>
    <t>Se dió respuesta a las solicitudes y requerimientos realizados por la representante profesoral, el representante de egresados y el enlace de Ministerio de Educación respecto al anteproyecto de presupuesto 2027.</t>
  </si>
  <si>
    <t xml:space="preserve">Realizar los informes y presentaciones requeridas durante la vigencia </t>
  </si>
  <si>
    <t>Informes y presentaciones - por demanda.</t>
  </si>
  <si>
    <t>Presentación realizada de los proyectos de inversión para el reemplazo de la jefe</t>
  </si>
  <si>
    <t>Presentación Planes D612_Vigencia 2026... POAI 2026 (1) (1) (1).pptx</t>
  </si>
  <si>
    <t>Presentaciones diarias sobre la ejecución presupuestal</t>
  </si>
  <si>
    <t>Presentación</t>
  </si>
  <si>
    <t>Tramites presupuestales</t>
  </si>
  <si>
    <t>Jhonatan Bonilla, David Rodriguez, Waldo Mendieta</t>
  </si>
  <si>
    <t>Formulación de Anteproyecto 2027</t>
  </si>
  <si>
    <t>Elaboración y presentación del anteproyecto 2027</t>
  </si>
  <si>
    <t>03. Documentos Borrador</t>
  </si>
  <si>
    <t>Otras Iniciativas</t>
  </si>
  <si>
    <t>Se realizó seguimiento y revisión de la información reportada por cada proyecto de inversión en la PIIP correspondiente al mes de diciembre</t>
  </si>
  <si>
    <t>https://esapedu.sharepoint.com/:f:/s/oficina_planeacion/IgBcrLz3OTM9SJfsxXQrZFjOAQTnTIjV_ROH9_kv-u7L0xc?email=melany.munoz%40esap.edu.co&amp;e=o5ByAd</t>
  </si>
  <si>
    <t>Entrega tardía de la información por parte de los enlacesy gestores de los proyectos</t>
  </si>
  <si>
    <t>Se realizó seguimienyo y revisión de la información reportada por cada proyecto de inversión en la PIIP correspondiente al mes de enero</t>
  </si>
  <si>
    <t>https://esapedu.sharepoint.com/:f:/s/oficina_planeacion/IgCpM8djUC5QRopWZWZGXGyiAZlZPs0lr0FVZXJsDXuE7cs?email=melany.munoz%40esap.edu.co&amp;e=FrYD5S</t>
  </si>
  <si>
    <t>Entrega tardía de la información por parte del proyecto de infraestructura física</t>
  </si>
  <si>
    <t>https://esapedu.sharepoint.com/:f:/s/oficina_planeacion/IgBpWJ94z09DSKJ4SuceT60-AWRomvoeto79nWY59wyczZ8?email=melany.munoz%40esap.edu.co&amp;e=SciuWF</t>
  </si>
  <si>
    <t>Capacitación y fortalecimiento de habilidades a los enlaces de proyectos de inversión</t>
  </si>
  <si>
    <t>Actas de asistencia a capacitación, memorías de la capacitación.</t>
  </si>
  <si>
    <t>Realizar las actividades asignadas al proceso Transversal</t>
  </si>
  <si>
    <t>Seguimiento a la ejecución del proyecto de inversión de gestión administrativa</t>
  </si>
  <si>
    <t>Nury Lizeth Cruz, Melany Muñoz</t>
  </si>
  <si>
    <t>se reporta la información de ejecución presupuestal del proyecto de gestión administrativa en la plataforma PIIP y  se envía soporte de evidencia por correo electrónico al grupo de inversiones de la oficina de planeación</t>
  </si>
  <si>
    <t>Compromisos funcionales.docx</t>
  </si>
  <si>
    <t>Adecuar los sistemas de gestion en el marco del MIPG</t>
  </si>
  <si>
    <t>Sistema de gestión implementado</t>
  </si>
  <si>
    <t xml:space="preserve">0,0466
</t>
  </si>
  <si>
    <t>Se avanza en el proceso de contratación del personal del proyecto</t>
  </si>
  <si>
    <t>SegMesMAR_2026.xlsx</t>
  </si>
  <si>
    <t xml:space="preserve">0,08
</t>
  </si>
  <si>
    <t xml:space="preserve">0,0454
</t>
  </si>
  <si>
    <t>Se avanza en la planeación de las actividades del proyecto</t>
  </si>
  <si>
    <t>https://esapedu.sharepoint.com/:f:/r/sites/oficina_planeacion/Documentos%20compartidos/OP_001_ADMIN/ADM_002_SEG_PROYECTO_INV/2026/Seguimiento_Proyecto_OAP/SEGUIMIENTO%20PROYECTO?csf=1&amp;web=1&amp;e=4bbH9I</t>
  </si>
  <si>
    <t>Se consolida la información reportada por las dependencias: Oficina de Planeación, Dirección de Atención al Ciudadano, Oficina de Control Interno, Dirección de Talento Humano y Gestión Documental, arrojando un avance en la ejecución de la meta para el mes de marzo del 5% para un acumulado del 37%</t>
  </si>
  <si>
    <t>Realizar el seguimiento a la implementacion de los sistemas de gestion</t>
  </si>
  <si>
    <t>Informe final de implementación</t>
  </si>
  <si>
    <t>Entre enero y marzo de 2026 la ESAP avanzó significativamente en el fortalecimiento del Sistema de Gestión de la Calidad (SGC) y del MIPG, alcanzando un 20% de avance como aporte al informe final de implementación anual, mediante la contratación del equipo de calidad, la formulación y socialización de planes de trabajo institucionales e individuales, la publicación de estrategias y mapas de riesgos, y la elaboración de instrumentos técnicos para la validación y mejora de procesos. Se realizaron talleres, capacitaciones e inducciones, se gestionó el cargue y validación de evidencias en FURAG, se actualizaron formatos institucionales conforme a la simbología ICONTEC, y se consolidaron guías metodológicas y documentos técnicos de apoyo. Asimismo, se llevaron a cabo reuniones de coordinación con entidades externas, mesas de trabajo con direcciones territoriales, y se publicaron piezas comunicativas para fortalecer la cultura de calidad y la mejora continua, evidenciando un despliegue integral y articulado de la gestión institucional.</t>
  </si>
  <si>
    <t>el Departamento Nacional de Planeación- DNP no ha emitido la circular para el seguimiento semanal al proyecto, por tanto no se ha solicitado la información a las dependencias</t>
  </si>
  <si>
    <t>Se consolidó y reportó la información semanal relacionada con la ejecución del proyecto de inversión</t>
  </si>
  <si>
    <t>Nury Lizeth Cruz</t>
  </si>
  <si>
    <t>no se solicitaron ajustes por parte de las dependencias</t>
  </si>
  <si>
    <t>N/A</t>
  </si>
  <si>
    <t>Seguimiento a los procesos administrativos de la oficina de planeación</t>
  </si>
  <si>
    <t>Levantamiento de usuarios de los aplicativos en los que se realizan reportes y seguimientos Ejemplo: SNIES, Sisconpes</t>
  </si>
  <si>
    <t>Base de datos con la información de los equipos</t>
  </si>
  <si>
    <t>Se proyecta correo solicitando la información a los equipos</t>
  </si>
  <si>
    <t>No se han radicado aún facturas de persona jurídica, por tanto no se ha adelantado este trámite</t>
  </si>
  <si>
    <t>la herramienta de seguimiento al PAI aún no ha sido compartida por el grupo de planes</t>
  </si>
  <si>
    <t>Janneth Ramirez, Jerson saravia</t>
  </si>
  <si>
    <t>Sofia Rojas, Melany Muñoz, Nury Lizeth Cruz, Jennifer Pacheco,</t>
  </si>
  <si>
    <t>se han adelantado mesas de trabajo para revisar la información relacionada con los tableros de control</t>
  </si>
  <si>
    <t>Gestión contractual</t>
  </si>
  <si>
    <t>contratos firmados y perfeccionados en SECOP II (a demanda), así como trámites de adición</t>
  </si>
  <si>
    <t>Por Ley de garantías toda la contratación de personal se realizó en el mes de enero de 2026</t>
  </si>
  <si>
    <t>Plataforma SECOP II</t>
  </si>
  <si>
    <t>NO APLICA</t>
  </si>
  <si>
    <t>Adelantar los estudios previos y  contratación de los productos o servicios que requiera la oficina de planeación (persona jurídica)</t>
  </si>
  <si>
    <t>NO se requirió esta actividad en este mes</t>
  </si>
  <si>
    <t>Cargar en SECOP II los soportes de ejecución de los contratos con persona jurídica</t>
  </si>
  <si>
    <t>Secop II</t>
  </si>
  <si>
    <t>Se realizó la actividad en la plataforma SECOP II</t>
  </si>
  <si>
    <t>Secop ii</t>
  </si>
  <si>
    <t>Plataforma SECOP II e informe de actividades marzo de 2026</t>
  </si>
  <si>
    <t>Realizar proceso de vinculación de estudiantes en modalidad de práctica administrativa</t>
  </si>
  <si>
    <t>Resolución subdirección académica</t>
  </si>
  <si>
    <t>Se remitió proyecto de acto adtvo revisado y firmado a la Oficina de Pregrados.</t>
  </si>
  <si>
    <t>Correo remitiendo el proyecto de acto adtvo</t>
  </si>
  <si>
    <t>Se remitió proyecto final de acto adtvo revisado y firmado a la Oficina de Pregrados, y el 5 de marzo de 2026 fue emitida la RESOL 380 de 2026-_Vinculacion Practicantes - Oficina de Planeacion</t>
  </si>
  <si>
    <t>Resolución RESOL 380 de 2026-_V</t>
  </si>
  <si>
    <t>Gestión documental</t>
  </si>
  <si>
    <t>Realizar la foliación de las carpetas correspondientes a las vigencias 2022, y efectuar la transferencia documental de dichos documentos conforme a los lineamientos archivísticos establecidos.
Realizar la foliación de las carpetas correspondientes a las vigencias 2023 y 2024 y efectuar la transferencia documental de dichos documentos conforme a los lineamientos archivísticos establecidos.</t>
  </si>
  <si>
    <t>Formato Unico de Inventario Documental de las carpetas 2022 firmado por GAGDI</t>
  </si>
  <si>
    <t>Janneth Ramirez-Jennifer Pacheco</t>
  </si>
  <si>
    <t>Defensa jurídica</t>
  </si>
  <si>
    <t>correo electrónico y proyección de respuestas</t>
  </si>
  <si>
    <t xml:space="preserve">Se revisaron los documentos requeridos </t>
  </si>
  <si>
    <t>Correos remitiendo las revisiones respectivas</t>
  </si>
  <si>
    <t>Realizar acompañamiento a los comités y mesas de concertación</t>
  </si>
  <si>
    <t>presentación y listado de asistencia de las reuniones</t>
  </si>
  <si>
    <t>Mesas de concertación con comunidades étnicas</t>
  </si>
  <si>
    <t>Convenio DAFP</t>
  </si>
  <si>
    <t>Acompañar la etapa precontractual del convenio con el DAFP</t>
  </si>
  <si>
    <t>correos electrónicos, SECOP II, listados de asistencia</t>
  </si>
  <si>
    <t>Zulma Leon, Nury Lizeth Cruz, Levinson Mendieta</t>
  </si>
  <si>
    <t>Acompañar los comités operativos en el marco del convenio</t>
  </si>
  <si>
    <t>Acta de comité operativo (6)</t>
  </si>
  <si>
    <t>Nury Lizeth Cruz, Levinson Mendieta</t>
  </si>
  <si>
    <t>Se acompaña el comité técnico-operativo del 16 de febrero. El acta ya fue emitida por parte de la secretaría y será revisada en la próxima sesión</t>
  </si>
  <si>
    <t>Se realiza segunda sesión del comité el día 26 de marzo. El 07 de abril la Secretaría Técnica remite acta para revisión por parte de la supervisión</t>
  </si>
  <si>
    <t>Acompañar el proceso de liquidación y legalización de los recursos del convenio 2025</t>
  </si>
  <si>
    <t>Formatos financieros, correo electrónico, SECOP II</t>
  </si>
  <si>
    <t>Se realiza seguimiento al reembolso del convenio BOG-998-2025 por parte del DAFP mediante correo electrónico y llamadas telefónicas</t>
  </si>
  <si>
    <t>Se realizó la actividad en la plataforma SECOP II y correos</t>
  </si>
  <si>
    <t xml:space="preserve">Secop ii y correo </t>
  </si>
  <si>
    <t>Acompañar y gestionar las acciones que se requieran frente a la etapa de ejecución del convenio con las diferentes dependencias que lo componen</t>
  </si>
  <si>
    <t>requerimientos a través de correo electrónico y/o comunicaciones oficiales</t>
  </si>
  <si>
    <t>correo electrónico</t>
  </si>
  <si>
    <t>se solicita información a las dependencias que componen el proyecto, se realiza solicialización de la plataforma klic a los contratistas</t>
  </si>
  <si>
    <t>Apoyo al proceso de asignación de viabilidades presupuestales</t>
  </si>
  <si>
    <t xml:space="preserve">Asignación de viabilidades al profesional del grupo de inversiones encargado
</t>
  </si>
  <si>
    <t>Matriz de Seguimiento y correo electrónico</t>
  </si>
  <si>
    <t>Janneth Ramirez - Jerson Saravia</t>
  </si>
  <si>
    <t>matriz de seguimieno</t>
  </si>
  <si>
    <t>Expedición de lineamientos de empalme</t>
  </si>
  <si>
    <t xml:space="preserve">Emisión de lineamientos de empalme </t>
  </si>
  <si>
    <t>Circular y anexos</t>
  </si>
  <si>
    <t xml:space="preserve">Andrea Beltrán Muñoz, Jannet Abella, Ricardo Matta </t>
  </si>
  <si>
    <t>Se realiaron los ajustes al proyecto de circular con sus respectivos anexos. Actualmente los documentos se encuentran en revisión jurídica</t>
  </si>
  <si>
    <t>Estamos a la espera de la articulación para los ajustes que se definan desde el área de jurídica, conllevando a aumento del tiempo para este entregable</t>
  </si>
  <si>
    <t>Acto administrativo firmado</t>
  </si>
  <si>
    <t>Documentación y realización de informes 
Ley 951 de 2005
Cumplimiento legal
Empalme</t>
  </si>
  <si>
    <t xml:space="preserve">Recopilación y preparación de la información trimestral </t>
  </si>
  <si>
    <t>Matriz "validación de datos"</t>
  </si>
  <si>
    <t>Matriz</t>
  </si>
  <si>
    <t>Realización del informe “piloto” de empalme (1er trimestre)</t>
  </si>
  <si>
    <t>Informe (datos primer trimestre)</t>
  </si>
  <si>
    <t>Informe "piloto"</t>
  </si>
  <si>
    <t>Recopilación y preparación de la información (2do trimestre)</t>
  </si>
  <si>
    <t>Informe final</t>
  </si>
  <si>
    <t>Informe Final (datos 2do trimestre)</t>
  </si>
  <si>
    <t xml:space="preserve">Mesas de trabajo y/o sesiones informativas </t>
  </si>
  <si>
    <t>Actas</t>
  </si>
  <si>
    <t>Actas "sesiones"</t>
  </si>
  <si>
    <t>Documento estratégico
"Libro blanco"
Empalme</t>
  </si>
  <si>
    <t xml:space="preserve">Informe estratégico "libro blanco" </t>
  </si>
  <si>
    <t>Informe estratégico "libro blanco"</t>
  </si>
  <si>
    <t>Documento "libro blanco</t>
  </si>
  <si>
    <t>Post Empalme</t>
  </si>
  <si>
    <t>Realización plan de trabajo equipo entrante</t>
  </si>
  <si>
    <t>Planes de trabajo</t>
  </si>
  <si>
    <t>Mesas de trabajo - equipo entrante</t>
  </si>
  <si>
    <t>Actas - Listados de asistencia</t>
  </si>
  <si>
    <t>Recopilación y organización de sesiones de preguntas y respuestas</t>
  </si>
  <si>
    <t>Formatos pregunta - respuesta</t>
  </si>
  <si>
    <t>Formatos</t>
  </si>
  <si>
    <t>Ajustes informe emplame - equipo entrante</t>
  </si>
  <si>
    <t>Informe ajustado (si fuese el caso)</t>
  </si>
  <si>
    <t>Ajustes</t>
  </si>
  <si>
    <t>% EJEC ESPERADO
ABRIL</t>
  </si>
  <si>
    <t>% EJEC. ACTUAL
ABRIL</t>
  </si>
  <si>
    <t>1.	Se elaboraron la propuesta del anexo técnico y la propuesta de caracterizaciones de procesos, incluyendo la identificación de posibles nuevos procesos para el mapa de procesos</t>
  </si>
  <si>
    <t>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t>
  </si>
  <si>
    <t>5.	Se diseñó la metodología, se elaboraron infografías y se ejecutó el taller de propuesta de ajuste del mapa de procesos con los equipos involucrados.
20.	Se elaboró propuesta de actualización de la plantilla de caracterización incluyendo SGC, cambio climático y continuidad del negocio.</t>
  </si>
  <si>
    <t>https://esapedu.sharepoint.com/:b:/r/sites/oficina_planeacion/Documentos%20compartidos/OP_001_ADMIN/ADM_002_SEG_PROYECTO_INV/2026/Seguimiento_Proyecto_OAP/SEGUIMIENTO%20PROYECTO/05_SEG_MAY_2026/EVIDENCIAS_MAY_2026/OFICINA%20DE%20PLANEACION/Sistema_%20de_%20Gesti%C3%B3n_%20implementado/Mayo/5.%2020260520_taller%20mapa%20procesos..pdf?csf=1&amp;web=1&amp;e=ZVlEOd</t>
  </si>
  <si>
    <t xml:space="preserve">5.	Se ejecutó el taller de propuesta de ajuste del mapa de procesos con los equipos involucrados. Producto de este taller se van a realizar dos mesas de trabajo: Reunión con el proceso Proyección y Extensión para la viabilidad de la separación de Escuela de Alto Gobierno y reunión con el proceso Formación para la vida para unir Recursos de Aprendizaje
</t>
  </si>
  <si>
    <t>https://esapedu.sharepoint.com/:b:/r/sites/oficina_planeacion/Documentos%20compartidos/OP_001_ADMIN/ADM_002_SEG_PROYECTO_INV/2026/Seguimiento_Proyecto_OAP/SEGUIMIENTO%20PROYECTO/05_SEG_MAY_2026/EVIDENCIAS_MAY_2026/OFICINA%20DE%20PLANEACION/Sistema_%20de_%20Gesti%C3%B3n_%20implementado/Mayo/5.%20Taller%20Mapa%20de%20Procesos%200001.pdf?csf=1&amp;web=1&amp;e=LxDv33</t>
  </si>
  <si>
    <t>Durante el ejercicio de revisión y actualización del mapa de procesos institucional se analizaron seis propuestas de ajuste con los equipos involucrados. Como resultado, se aprobó la separación de los componentes de Control Interno y Control Disciplinario como procesos independientes, denominándose el primero “Evaluación Independiente” y constituyéndose el segundo como un proceso de apoyo transversal. Asimismo, se aprobó la creación del proceso independiente de Gestión Documental como proceso de apoyo. De igual manera, se acordó integrar el proceso de Comunicación y Posicionamiento al proceso de Direccionamiento Estratégico, fortaleciendo su enfoque estratégico. Frente al proceso de Proyección y Extensión, se aceptó trasladar el componente de egresados al proceso de Formación para la Vida; sin embargo, respecto a la propuesta de integrar Recursos de Aprendizaje (biblioteca y entornos virtuales) a este proceso y la viabilidad de la separación de la Escuela de Alto Gobierno, se determinó realizar dos mesas de trabajo adicionales con el fin de efectuar un análisis técnico más detallado y tomar una decisión concertada frente a dichas propuestas.</t>
  </si>
  <si>
    <t xml:space="preserve">3.	Se estructuraron y socializaron los lineamientos para el despliegue territorial, mediante la presentación del cronograma y plan de trabajo de visitas, así como la elaboración, ajuste y presentación del protocolo de visita a Direcciones Territoriales. Así mismo se diseñaron, ajustaron y consolidaron herramientas técnicas para el diagnóstico, incluyendo la matriz de diagnóstico de capacidades, las 17 matrices de validación documental por proceso y las infografías del SGC (componentes y ciclo PHVA). 
4.	Se desarrollaron actividades preparatorias para el despliegue territorial, incluyendo el envío de lineamientos a Direcciones Territoriales, la coordinación logística y la ejecución de simulacros internos de visita con el equipo de calidad.
5.	Se ejecutó la fase 1 de diagnóstico en cinco Direcciones Territoriales (Antioquia, Caldas, Quindío, Bolívar y Cauca), validando la implementación de los procesos del nivel central en territorio.
</t>
  </si>
  <si>
    <t>2.	Se elaboraron y consolidaron los informes de diagnóstico del nivel de madurez de las Direcciones Territoriales de Antioquia, Caldas, Quindío, Bolívar y Cauca.</t>
  </si>
  <si>
    <t>https://esapedu.sharepoint.com/:u:/r/sites/oficina_planeacion/Documentos%20compartidos/OP_001_ADMIN/ADM_002_SEG_PROYECTO_INV/2026/Seguimiento_Proyecto_OAP/SEGUIMIENTO%20PROYECTO/05_SEG_MAY_2026/EVIDENCIAS_MAY_2026/OFICINA%20DE%20PLANEACION/Sistema_%20de_%20Gesti%C3%B3n_%20implementado/Mayo/2.%20Informes_por_Territorial.zip?csf=1&amp;web=1&amp;e=hfc01f</t>
  </si>
  <si>
    <t>Teniendo en cuenta que recientemente fue emitido el informe consolidado del diagnóstico de las Direcciones Territoriales, aún no se han definido ni aprobado las Direcciones Territoriales priorizadas para iniciar la formulación del plan de trabajo del Sistema de Gestión de Calidad en cada una de ellas.</t>
  </si>
  <si>
    <t xml:space="preserve">9.	Se elaboró informe de acciones correctivas, preventivas y de mejora (ACPM), el cual fue previamente consolidado para el primer trimestre de 2026
12.	Se realizó la consolidación de evidencias del plan de mejoramiento suscrito con Control Interno asociado al proceso de Efectividad Instruccional </t>
  </si>
  <si>
    <t>9.	Se elaboró informe de acciones correctivas, preventivas y de mejora (ACPM), el cual fue previamente consolidado para el primer trimestre de 2026,</t>
  </si>
  <si>
    <t>Se revisó y aprobó el informe de acciones correctivas, preventivas y de mejora (ACPM) de primer trimestre 2026</t>
  </si>
  <si>
    <t>https://isolucion.esap.edu.co/IsolucionEsap/BancoAnexoIsolucionEsap/Registro/Usuario/13676/aa340c7b337b43fc8c69cbe37a63554a.pdf</t>
  </si>
  <si>
    <t>8.	Se gestionó, recibió y consolidó la información de salidas no conformes, y posteriormente se elaboró y envió el informe trimestral (enero–marzo 2026), así como la propuesta de actualización de salidas no conformes para el proceso de Formación para la Vida.</t>
  </si>
  <si>
    <t>se elaboró la matriz de partes interesadas (CLIO) incorporando sedes territoriales.</t>
  </si>
  <si>
    <t>https://esapedu.sharepoint.com/:f:/r/sites/oficina_planeacion/Documentos%20compartidos/OP_001_ADMIN/ADM_002_SEG_PROYECTO_INV/2026/Seguimiento_Proyecto_OAP/SEGUIMIENTO%20PROYECTO/05_SEG_MAY_2026/EVIDENCIAS_MAY_2026/OFICINA%20DE%20PLANEACION/Sistema_%20de_%20Gesti%C3%B3n_%20implementado/Mayo/12.%20Matriz%20CLIO?csf=1&amp;web=1&amp;e=Fcuh7e</t>
  </si>
  <si>
    <t>13.	Se diseño y envió pieza comunicativa  sobre la actualización del procedimiento GA-PT-004 Ingreso de Bienes y socialización del Manual de Gestión de la Calidad en Isolución</t>
  </si>
  <si>
    <t>En el marco del Sistema de Gestión de Calidad (SGC), se han socializado con la comunidad institucional diversas comunicaciones. El Grupo de Evaluación Académica compartió avances en sus procesos a través de la comunicación "Avanzamos hacia la mejora continua". El Grupo de Almacén e Inventarios socializó la infografía "Buenas noticias del Grupo de Almacén e Inventarios", con información sobre bajas de bienes, toma física y la Circular 0-21. La Oficina de Planeación informó sobre la actualización de 36 documentos del SGC entre enero y abril de 2026, mediante el correo "Consulte la documentación actualizada del SGC". Finalmente, la Oficina de Infraestructura dio a conocer el borrador del "Procedimiento para el ingreso de animales de acompañamiento emocional en sede central", actualmente en revisión por la Dirección Jurídica.</t>
  </si>
  <si>
    <t>https://esapedu.sharepoint.com/:f:/r/sites/oficina_planeacion/Documentos%20compartidos/OP_001_ADMIN/ADM_002_SEG_PROYECTO_INV/2026/Seguimiento_Proyecto_OAP/SEGUIMIENTO%20PROYECTO/05_SEG_MAY_2026/EVIDENCIAS_MAY_2026/OFICINA%20DE%20PLANEACION/Sistema_%20de_%20Gesti%C3%B3n_%20implementado/Mayo/Piezas%20comunicativas%20del%20SGC?csf=1&amp;web=1&amp;e=VUAfup</t>
  </si>
  <si>
    <t>10.	Se elaboró propuesta de la actualización de la Resolución 2359 de 2024, incorporando conformación de equipos, análisis de brechas, responsabilidades de las líneas de defensa y alineación con los lineamientos del CIGD. Quedando pendiente la aprobación por parte de la jefe OdP y la formacilización de la misma.</t>
  </si>
  <si>
    <t>https://esapedu.sharepoint.com/:w:/r/sites/oficina_planeacion/Documentos%20compartidos/OP_001_ADMIN/ADM_002_SEG_PROYECTO_INV/2026/Seguimiento_Proyecto_OAP/SEGUIMIENTO%20PROYECTO/05_SEG_MAY_2026/EVIDENCIAS_MAY_2026/OFICINA%20DE%20PLANEACION/Sistema_%20de_%20Gesti%C3%B3n_%20implementado/Mayo/10.%20Propuesta%20Resoluci%C3%B3n%202359.docx?d=wcb3a7febd65e4dab8e5be17cd7911421&amp;csf=1&amp;web=1&amp;e=iq4vRb</t>
  </si>
  <si>
    <t>6.	Se gestionó y articuló la programación del taller de Gestión de Riesgos V7 con el DAFP, en el cual se contó con la participación de gestores del nivel central y enlaces de las Direcciones Territoriales, y se elaboró el informe correspondiente al taller de asistencia técnica en gestión del riesgo.</t>
  </si>
  <si>
    <r>
      <rPr>
        <sz val="11"/>
        <color rgb="FF404040"/>
        <rFont val="Arial"/>
        <family val="2"/>
      </rPr>
      <t>1.</t>
    </r>
    <r>
      <rPr>
        <sz val="7"/>
        <color rgb="FF000000"/>
        <rFont val="Times New Roman"/>
        <family val="1"/>
      </rPr>
      <t xml:space="preserve">     </t>
    </r>
    <r>
      <rPr>
        <sz val="12"/>
        <color rgb="FF000000"/>
        <rFont val="Times New Roman"/>
        <family val="1"/>
      </rPr>
      <t xml:space="preserve">Se gestionó y articuló la </t>
    </r>
    <r>
      <rPr>
        <b/>
        <sz val="12"/>
        <color rgb="FF000000"/>
        <rFont val="Times New Roman"/>
        <family val="1"/>
      </rPr>
      <t>programación del taller de Gestión de Riesgos V7 con el DAFP</t>
    </r>
    <r>
      <rPr>
        <sz val="12"/>
        <color rgb="FF000000"/>
        <rFont val="Times New Roman"/>
        <family val="1"/>
      </rPr>
      <t xml:space="preserve">, en el cual se contó con la </t>
    </r>
    <r>
      <rPr>
        <b/>
        <sz val="12"/>
        <color rgb="FF000000"/>
        <rFont val="Times New Roman"/>
        <family val="1"/>
      </rPr>
      <t>participación de gestores del nivel central y enlaces de las Direcciones Territoriales</t>
    </r>
    <r>
      <rPr>
        <sz val="12"/>
        <color rgb="FF000000"/>
        <rFont val="Times New Roman"/>
        <family val="1"/>
      </rPr>
      <t xml:space="preserve">, y se elaboró el </t>
    </r>
    <r>
      <rPr>
        <b/>
        <sz val="12"/>
        <color rgb="FF000000"/>
        <rFont val="Times New Roman"/>
        <family val="1"/>
      </rPr>
      <t>informe correspondiente al taller de asistencia técnica en gestión del riesgo</t>
    </r>
    <r>
      <rPr>
        <sz val="12"/>
        <color rgb="FF000000"/>
        <rFont val="Times New Roman"/>
        <family val="1"/>
      </rPr>
      <t>.</t>
    </r>
  </si>
  <si>
    <t>10.	Se cargaron los riesgos de gestión y corrupción 2026 de todos los procesos en  ISOLUCIÓN, se hizo la  revisión y validación de estos con los enlaces y gestores de proceso, se envió desde la Oficina de Planeación la solicitud de seguimiento a líderes y  gestores de procesos sobre el seguimiento cargue de evidencias a los controles de los riesgos.</t>
  </si>
  <si>
    <t>4.	Se cargaron los seguimientos de la primera y segunda línea de defensa a los controles de riesgos de gestión, fiscales y de corrupción de los 17 procesos.</t>
  </si>
  <si>
    <t>https://esapedu.sharepoint.com/:w:/r/sites/oficina_planeacion/Documentos%20compartidos/OP_001_ADMIN/ADM_002_SEG_PROYECTO_INV/2026/Seguimiento_Proyecto_OAP/SEGUIMIENTO%20PROYECTO/05_SEG_MAY_2026/EVIDENCIAS_MAY_2026/OFICINA%20DE%20PLANEACION/Sistema_%20de_%20Gesti%C3%B3n_%20implementado/Mayo/4.%20SEGUIMIENTOS%20DE%20LOS%20RIESGOS%20DE%20GESTION%20Y%20CORRUPCI%C3%93N%20EN%20ISOLUCION.docx?d=w78a23c0bc600495ab209dc0b1f1b3aed&amp;csf=1&amp;web=1&amp;e=3XupZ0</t>
  </si>
  <si>
    <t>Durante el mes de mayo, la herramienta ISOLUCIÓN presentó fallas en el funcionamiento del módulo de riesgos, lo que generó retrasos en la ejecución de los seguimientos y, en consecuencia, en la consolidación del informe de riesgos. Por lo anterior, el informe correspondiente al primer cuatrimestre será emitido durante la primera semana de junio.</t>
  </si>
  <si>
    <t>Para este periodo no se realizo la formulación de acciones de mejora debido a que el DAFP no ha publicado los resultados de la vigencia 2025</t>
  </si>
  <si>
    <t>Para el mes de marzo ingresaron 783 PQRSDF de las cuales se dio respuesta en terminos a 646, se dio respuesta fuera de terminos a 46, quedaron vencidas sin responder 53, y pendientes por responder en terminos 39, lo cual representa una alerta para la entidad, ya que no se esta dando respuesta en terminos al 100% de las PQRSDF.</t>
  </si>
  <si>
    <t>Base de datos PQRSDF Active Document corte 16 de abril</t>
  </si>
  <si>
    <t>Las siguientes dependencias y direcciones terriroriales presentan PQRSDF respondidas fuera de termino y algunas vencidas sin responder, DECANATURA DE POSGRADOS
DECANATURA DE PREGRADO
DESPACHO DEL DIRECTOR NACIONAL DE LA ESAP
DIRECCIÓN DE REGISTRO Y CONTROL
DIRECCIÓN DE TALENTO HUMANO
DIRECCIÓN FINANCIERA
DIRECCIÓN TERRITORIAL ANTIOQUIA
DIRECCIÓN TERRITORIAL ATLÁNTICO
DIRECCIÓN TERRITORIAL BOLÍVAR
DIRECCIÓN TERRITORIAL CHOCÓ
DIRECCIÓN TERRITORIAL NORTE SANTANDER
DIRECCIÓN TERRITORIAL RISARALDA
DIRECCIÓN TERRITORIAL VALLE DEL CAUCA
OFICINA PLANEACIÓN
SUBDIRECCIÓN NACIONAL DE INVESTIGACIONES
SUBDIRECCIÓN NACIONAL DE SERVICIOS ACADÉMICOS
, lo cual impidió que el indicador tuviera su cumplimiento al 100%</t>
  </si>
  <si>
    <t>Para el mes de marzo ingresaron 910 PQRSDF de las cuales se dio respuesta en terminos a 735, se dio respuesta fuera de terminos a 59, quedaron vencidas sin responder 69, y pendientes por responder en terminos 47, lo cual representa una alerta para la entidad, ya que no se esta dando respuesta en terminos al 100% de las PQRSDF.</t>
  </si>
  <si>
    <t>Base de datos PQRSDF Active Document corte 18 DE MAYO</t>
  </si>
  <si>
    <t>Las siguientes dependencias y direcciones terriroriales presentan PQRSDF respondidas fuera de termino y algunas vencidas sin responder, DECANATURA DE POSGRADOS
DECANATURA DE PREGRADO
DESPACHO DEL DIRECTOR NACIONAL DE LA ESAP
DIRECCIÓN DE CAPACITACIÓN
DIRECCIÓN DE CONTRATACIÓN
DIRECCIÓN DE REGISTRO Y CONTROL
DIRECCIÓN DE TALENTO HUMANO
DIRECCIÓN FINANCIERA
DIRECCIÓN TERRITORIAL ANTIOQUIA
DIRECCIÓN TERRITORIAL ATLÁNTICO
DIRECCIÓN TERRITORIAL BOLÍVAR
DIRECCIÓN TERRITORIAL BOYACÁ
DIRECCIÓN TERRITORIAL CALDAS
DIRECCIÓN TERRITORIAL CAUCA
DIRECCIÓN TERRITORIAL CUNDINAMARCA
DIRECCIÓN TERRITORIAL HUILA
DIRECCIÓN TERRITORIAL META
DIRECCIÓN TERRITORIAL NARIÑO
DIRECCIÓN TERRITORIAL NORTE SANTANDER
DIRECCIÓN TERRITORIAL RISARALDA
DIRECCIÓN TERRITORIAL SANTANDER
DIRECCIÓN TERRITORIAL TOLIMA
DIRECCIÓN TERRITORIAL VALLE DEL CAUCA
ESCUELA DE ALTO GOBIERNO
OFICINA DE CONTROL INTERNO DISCIPLINARIO
OFICINA DE INTERNACIONALIZACIÓN
OFICINA DE LAS TECNOLOGÍAS DE LA INFORMACIÓN
OFICINA JURÍDICA
OFICINA PLANEACIÓN
SUBDIRECCIÓN NACIONAL ACADÉMICA
SUBDIRECCIÓN NACIONAL DE GESTIÓN CORPORATIVA
SUBDIRECCIÓN NACIONAL DE INVESTIGACIONES
SUBDIRECCIÓN NACIONAL DE PROYECCIÓN INSTITUCIONAL
SUBDIRECCIÓN NACIONAL DE SERVICIOS ACADÉMICOS
, lo cual impidió que el indicador tuviera su cumplimiento al 100%</t>
  </si>
  <si>
    <t xml:space="preserve">Se realizó el seguimiento al reporte de indicadores Sinergia mes abril, realizados por enlaces de la SNA y SNPI </t>
  </si>
  <si>
    <t>La consolidación de la información del cuatrimestre, a 30 de abril, se logra en el mes de mayo; por lo que el informe de gestión se entrega finalizando el mes de mayo</t>
  </si>
  <si>
    <t>Presentación de cifras gestión indicadores PND y PEI 2023-2026 corte a marzo, que soportaron la socialización al DAFP de la gestión Sector Función Pública</t>
  </si>
  <si>
    <t>Documento y presentacion PPT</t>
  </si>
  <si>
    <t>A travéz del instrumento o herramienta definida por equipo Estadística, se realizó el seguimiento al Plan de acción 2026 para el mes de marzo, así mismo se realizó la entrega de matriz correspondiente para la actualización en Data ESAP</t>
  </si>
  <si>
    <t>Tablero de control de la Planeación Estrategica (PND-PEI-PAI) con corte a marzo de 2026, actualizado</t>
  </si>
  <si>
    <t>Se realizó la publicación de las actas de los Comités realizados desde el 2023 a la fecha, para garantizar la trazabilidad de las decisiones, la transparencia institucional y el acceso a la información por parte de los grupos de valor, en el  micrositio de actas de los cuerpos colegiados</t>
  </si>
  <si>
    <t>https://www.esap.edu.co/esap/organigrama/direccion-nacional/comite-institucional-de-gestion-y-desempeno/.</t>
  </si>
  <si>
    <t>El DAFP programó y realizó una sesión asincrónica del Comité Institucional de Gestión y Desempeño Sectorial (CIGDS), la cual reortó ejecución de los indicadores en la matriz PES con corte a marzo de 2026</t>
  </si>
  <si>
    <t>Matriz PES - seguimiento marzo 2026</t>
  </si>
  <si>
    <t>Formulario FURAG diligenciado</t>
  </si>
  <si>
    <t>Cumplido en el mes de marzo</t>
  </si>
  <si>
    <t>Se realizó la actualización de la Resolución 324 de 2022 de la ESAP, por la cual se establecen las condiciones técnicas y operativas para la implementación de la Política de Transparencia. La misma fue revisada por la OTIC y la OCI, y se encuentra en proceso de recolección de vistos buenos, previo a la firma del Director Nacional.</t>
  </si>
  <si>
    <t xml:space="preserve">Borrador de resolución </t>
  </si>
  <si>
    <t>Se realizó seguimiento al plan de mejoramiento del portal de transparencia 2025</t>
  </si>
  <si>
    <t>Matriz de seguimiento al plan de mejoramiento y anexos del cumplimiento de las actividades 18, 20 y 21</t>
  </si>
  <si>
    <t>Se elaboró el informe de resultados del monitoreos al Programa de Transparencia y Ética Pública, Portal de Transparencia y Estrategia de Rendición de Cuentas - Primer trimestre de 2025</t>
  </si>
  <si>
    <t>Informe de monitoreo PTEP, Portal y Estrategia RC - Primer trimestre</t>
  </si>
  <si>
    <t>Se realizó la identificación de las alertas tempranas producto del monitoreo del primer trimestre</t>
  </si>
  <si>
    <t>Presentación de identificación de alertas tempranas - Primer trimestre</t>
  </si>
  <si>
    <t>Se realizó la actualización y el monitoreo a la Estrategia de buen trato y respeto por el otro en articulación con el PTEP</t>
  </si>
  <si>
    <t>Informe de monitoreo PTEP 
Instrumento de monitoreo a la Estrategia
Carpeta con las evidencias del monitoreo, allegadas por las dependencias responsables
Correo de solicitud a las dependencias</t>
  </si>
  <si>
    <t>https://www.esap.edu.co/ley-de-transparencia-y-acceso-a-la-informacion/informes-rendicion-de-cuentas-paz/</t>
  </si>
  <si>
    <t>Se formuló y publicó la Estrategia de Rendición de Cuentas 2026 V1</t>
  </si>
  <si>
    <t>https://www.esap.edu.co/esap/organigrama/subdireccion-nacional-de-gestion-corporativa/direccion-de-atencion-al-ciudadano/rendicion-de-cuentas/</t>
  </si>
  <si>
    <t>Se aprobó mediante CIGD del 29 de enero el Esquema de publicación de información 2026.
Tambien se aprobaron los activos de información y el índice de información clasificada y reservada 2025.</t>
  </si>
  <si>
    <t>En diciembre del 2025 no se programó CIGD lo que impidió la aprobación de los activos y el índice</t>
  </si>
  <si>
    <t>Teniendo en cuenta que la Estrategia fue aprobada a 31 de marzo y socializada en el CIGD el 16 de abril. El primer monitoreo se realizará a partir del mes de mayo, mediante la matriz mensual de reportes</t>
  </si>
  <si>
    <t>Definir y/o revisar las actvividades de la vigencia 2026 del Plan EstratégicoGESCO+I 2023 - 2026 - GCI 11</t>
  </si>
  <si>
    <t>Realizar Autodiagnóstico MIPG para cada vigencia - GCI 13</t>
  </si>
  <si>
    <t>Identificar y/o actualizar riesgos para la mitigación de fuga de conocimiento y hacer su respectivo seguimiento cuatrimestral - GCI 15</t>
  </si>
  <si>
    <t>Se realizó el reporte cuatrimestral en la herramienta Isolucion con la gestión a los controles establecidos para el riesgo de gestión denominado “Posible pérdida reputacional por fuga de capital intelectual, Por la incorrecta aplicación de los mecanismos disponibles, para la gestión del conocimiento organizacional”. Copn este reporte se avanzó en el monitoreo de un riesgo que es transversal a la entidad y que a través de los controles implementados ha permitido mitigar la pérdida de conocimiento en las área intervenidas.</t>
  </si>
  <si>
    <t>Reporte cuatrimestral Módulo de riesgos Isolucion, evidencia del reporte: https://esapedu.sharepoint.com/sites/oficina_planeacion/Documentos%20compartidos/Forms/AllItems.aspx?id=%2Fsites%2Foficina%5Fplaneacion%2FDocumentos%20compartidos%2FHerramienta%20de%20captura%20reportes%202026%2FEvidencias%2F4%2E%20Abril%2FOficina%20de%20Planeacion%2FGCI%2015&amp;viewid=f4ef5913%2D2be3%2D4306%2Db6ac%2De08cb6447613&amp;csf=1&amp;CT=1778875806586&amp;OR=OWA%2DNT%2DMail&amp;CID=e7d52c65%2De628%2D737c%2D2a84%2D22a082d21484&amp;FolderCTID=0x01200042E956F76CB32E47AB4B23249D8631DE</t>
  </si>
  <si>
    <t xml:space="preserve">Realizar seguimiento a la ejecución del plan estratégico Gesco+I </t>
  </si>
  <si>
    <t>Se realizaron mesas de trabajo con la Subdirección Nacional de Proyección Institucional con representantes del Laboratorio de Innovación, Subdirección Nacional Académica y Posgrados, se lograron identificar algunas brechas para materializar el inicio de algunas actividades, así como  de necesidades y colaboraciones conjuntas entre la Oficina de Planeación y las áreas ejecutoras del Plan, lo cual permitirá dinamizar actividades relacionadas con los proyectos de la Red Territorial de Innovación, correcta disposición de repositorios institucionales para el caso de la Decanatura de posgrados, asi como la necesidad de ajuste de fechas de inicio de la implementación del Modelo Cuádruple Hélice</t>
  </si>
  <si>
    <t>Se adelantaron reuniones de seguimiento con la Dirección de Talento Humano y la Subdirección Nacional de Investigaciones a las actividades del plan estratégico de Gestión del Conocimiento y la Innovación con el objetivo de revisar avances y restricciones o novedades en el desarrollo de las mismas, estas actividades contemplan apuestas relacionadas con transferencia de conocimiento, capacitaciones, eventos de investigación, semilleros de investigación y publicaciones</t>
  </si>
  <si>
    <t xml:space="preserve">Acta Reunión Seguimiento abril GESCO+I 2026 Talento Humano
Acta Reunión Proyección matriz GESCO+I 2026 Subdirección Nacional de Investigaciones
</t>
  </si>
  <si>
    <t>Se adelantaron reuniones de seguimiento  con el laboratorio de innovación de la DFAGE y la SNPI a las actividades del plan estratégico de Gestión del Conocimiento y la Innovación con el objetivo de revisar avances y restricciones o novedades en el desarrollo de las mismas, estas actividades contemplan apuestas relacionadas con avances en temas de innovación como el modelo Cuádruple Hélice, proyectos de la Red Territorial de Innovación, Biblioteca Viva, entre otras actividades relacionadas con productos del equipo de Investigación aplicada. Por otra parte se adelantó reunión  de seguimiento con el Grupo de Administración Documental y Gestión de la información, donde se revisaron temas de capacitación, en relación al fortalecimiento de la cultura organizacional en gestión documental y la memoria institucional, actualización de las TRD, junto con los avances en estructuración del repositorio institucional: Estos seguimientos permitieron generar alertas y valorar el estado de avance de las actividades del plan estratégico. De la misma forma se adelantó seguimiento con la Escuela de Alto gobierno, donde se revisaron apuestas que aportan al eje de conocimiento compartir, comunicar y difundir, al eje Saber innovar para la vida y al eje Herramientas de apropiación y analítica pública.</t>
  </si>
  <si>
    <t>Actas Reunión Seguimiento: 
1. DFAGE y Subdirección Nacional de Proyección Institucional
2. Grupo de Administración Documental y Gestión de la información
3. Escuela de Alto Gobierno</t>
  </si>
  <si>
    <t>Definir e implementar estrategia de Comunicaciones GESCO+I alineada a la estrategia comunicacional definida para la entidad - GCI 16 / GCI 49</t>
  </si>
  <si>
    <t>Se presento nota y pieza de Gesco+I la cual se publico en el boletín interno de la ESAP,</t>
  </si>
  <si>
    <t>https://canva.link/jofl3eygy5uwmm3</t>
  </si>
  <si>
    <t xml:space="preserve">Durante el cuatrimestre se refuerza la divulgación de las actividades relacionadas con la política de Gestión del Conocimiento y la Onnovación, donde se resalta
La continuidad del Plan Estratégico de Gesco+I, el fortalece nuestra política institucional y nos permite seguir avanzando hacia la mejora continua.
</t>
  </si>
  <si>
    <t>Piezas comunicativas</t>
  </si>
  <si>
    <t>Se realizo la publicación de la nota Mapas de Conocimiento, la cual se público a través del boletín Al día con la ESAP.</t>
  </si>
  <si>
    <t>Nota publicada</t>
  </si>
  <si>
    <t>Se avanzó en la realización del inventario de los proyectos de innovación que desarrollaron las 16 Direcciones Territoriales en la vigencia anterior en la herramienta propuesta por la Oficina de Planeación, en este inventario que fue diligenciado por la Red Territorial de Innovación, se logra visualizar el estado actual de los proyectos, la gestión realizada en sus diferentes fases, asi como los objetivos y problemáticas abordadas junto con otra información de valor para 17 proyectos, este inventario también permitió, tener un panorama general del resultado del proceso de formulación y desarrollo de los proyectos de innovación de las Direcciones Territoriales del año anterior</t>
  </si>
  <si>
    <t>Inventario proyectos de innovación Direcciones Territoriales</t>
  </si>
  <si>
    <t>Identificar y caracterizar experiencias en redes, comunidades de práctica o equipos transversales GCI 50</t>
  </si>
  <si>
    <t>Seguimiento a la actualización de los repositorios GESCO de las herramientas de uso y apropiación de conocimiento GCI 19</t>
  </si>
  <si>
    <t>Pasamos de 29 repositorios identificados en diciembre de 2025 a 62 repositorios en el corte actual, con la incorporación de 33 repositorios adicionales.
Se incluye por primera vez el levantamiento de repositorios de las territoriales, ampliando el alcance del inventario institucional.
Adicionalmente, las dependencias que habían reportado en el corte anterior realizaron revisión y actualización de la información, permitiendo depurar, validar y ajustar los registros existentes (estado, responsables y características), fortaleciendo la calidad del reporte y el seguimiento a la gestión del conocimiento.</t>
  </si>
  <si>
    <t>Inventario de repositorios de información Abril 2026</t>
  </si>
  <si>
    <t>Consolidar el banco de buenas prácticas y lecciones aprendidas - GCI 20</t>
  </si>
  <si>
    <t>Dar continuidad en la implementación de Mapas de Conocimiento tácito y explícito institucional  en áreas priorizadas - GCI 17</t>
  </si>
  <si>
    <t xml:space="preserve">Se relizó el infome de mapas de conocimiento de la Dirección de procesos de Selección resultante del inventario de conocimiento del mes anterior, se diagramó el mapa de conocimiento explícito, creando las ramas temáticas encontradas con los documentos disponibles en la Dirección, esto permitió consolidar los resultados del inventario e identificar los riesfos de fuga, lo cual se traduce en las recomendaciones que quedaron registradas en el informe. Por otra parte, se adelantó el inventario preliminar de conocimiento de la Dirección de Talento Humano, donde se hizo la identificación inicial de temáticas Vs documentación, según el inventario de conocimiento, se identificó validó el conocimiento tácito y explícito del Grupo de Seguridad y Salud en el Trabajo y con el Grupo de Bienestar Social y Formación. También se inició el inventario de conocimiento de la Decanatura de Pregrado, identificando en la fase preliminar las temáticas y posible documentaicón asociada, así como conocimiento tácito que aplica a algunas de las temáticas.
</t>
  </si>
  <si>
    <t>Dificultad en la realización de las reuniones con los enlaces y equipos de trabajo, por actividades cruzadas de los diferentes responsables, lo cual dificultó la obtención de los inventarios de conocimiento y que afectó la consolidación del inventario de conocimiento de la Dirección de Talento Humano y de la Decanatura de Pregrado</t>
  </si>
  <si>
    <t>Se adelantó el inventario de conocimiento de la Dirección de Capacitación en su fase preliminar, lo cual representa un avance importamte en la identificación del conocimiento tácito y explícito institucional, conforme a las funciones de la Dirección con respecto al Decreto 164 del 2021, por otra parte se completó el inventario de conocimiento de la Dirección de Talento Humano, estos ejercicios pemitieron identificar temáticas clave con sus respectivos repositorios y estándares internos.</t>
  </si>
  <si>
    <t>Inventario de conocimiento tácito y explícito Dirección de Capacitación (preliminar)
Inventario de conocimiento de Talento Humano (Definitivo). evidencias: https://esapedu.sharepoint.com/sites/oficina_planeacion/Documentos%20compartidos/Forms/AllItems.aspx?id=%2Fsites%2Foficina%5Fplaneacion%2FDocumentos%20compartidos%2FHerramienta%20de%20captura%20reportes%202026%2FEvidencias%2F4%2E%20Abril%2FOficina%20de%20Planeacion%2FGCI%2017&amp;viewid=f4ef5913%2D2be3%2D4306%2Db6ac%2De08cb6447613&amp;csf=1&amp;CT=1778875806586&amp;OR=OWA%2DNT%2DMail&amp;CID=e7d52c65%2De628%2D737c%2D2a84%2D22a082d21484&amp;FolderCTID=0x01200042E956F76CB32E47AB4B23249D8631DE</t>
  </si>
  <si>
    <t>Identificar y/o actualizar la información para la toma decisiones conforme al plan estadístico GCI 21</t>
  </si>
  <si>
    <t>La herramienta Formulario Único de Reporte a la Gestión - FURAG fue diligenciada en lo referente a la política de gestión del conocimiento y la innovación conjuntamente con representantes de los equipos ejecutores de distintas áreas, lo cual permtió consolidar y reportar oportunamente ante el Departamnento Administrativo de la Función Pública - DAFP la gestión realizada durante la vigencia 2025 en el marco de la política, logrando visibilizar ante dicha entidad, el compromiso de la ESAP en la implementación en temas vitales como innovación, investigación y acciones para mitigar la fuga de conocimiento en la Entidad.</t>
  </si>
  <si>
    <t>Soportes de diligenciamiento FURAG y actas de reunión</t>
  </si>
  <si>
    <t>Política GESCO+1 implementada</t>
  </si>
  <si>
    <t xml:space="preserve">Se ralizarón reuniones con la Subdirección Nacional de Servicios Academicos (tema deserción), con la Escuela de Alto Gobierno, y la Dirección de Capacitaciones para realizar el proceso de creación de tableros de control  </t>
  </si>
  <si>
    <t xml:space="preserve">Se realizó la divulgación de la herramienta DataESAP
</t>
  </si>
  <si>
    <t>Se está realizando la actualización de la información publicada en los tableros de Planeación Estrategica y los tableros de la Oficina de Planeación</t>
  </si>
  <si>
    <t>Durante el mes de marzo no se realizó la actualización de ningun documento del SIG, debido al proceso de empalme que se esta apoyando</t>
  </si>
  <si>
    <t>Se consolidó las plantillas con la información solicitada por la SNA</t>
  </si>
  <si>
    <t>Plantillas</t>
  </si>
  <si>
    <t>En el mes de febrero se dío respuesta a  21 solicitudes de información</t>
  </si>
  <si>
    <t>En el mes de marzo se dío respuesta a  6 solicitudes de información</t>
  </si>
  <si>
    <t>Seguimiento de información</t>
  </si>
  <si>
    <t>En el mes de abril se dío respuesta a  10 solicitudes de información</t>
  </si>
  <si>
    <t>Se realizó el diligenciamiento de las preguntas del FURAG referente a la Política de Gestión de Información Estadística</t>
  </si>
  <si>
    <t>Cargue FURAG</t>
  </si>
  <si>
    <t>Durante el mes de abril se assitió a la reunión programada por MinTIC y Presidencia en el cual se presentó la nueva hoja de ruta del PNID 2026</t>
  </si>
  <si>
    <t>Durante el mes de marzo se logró realizar la transmisión del módulo M-1 CUENTA O INFORME ANUAL CONSOLIDADO con corte 31 de diciembre de 2025, adicionalmente se consolidaron las plantillas con la información solicitada permanentemente por la SNA</t>
  </si>
  <si>
    <t>https://esapedu.sharepoint.com/sites/IntraESAP/Documentos%20compartidos/Forms/AllItems.aspx?id=%2Fsites%2FIntraESAP%2FDocumentos%20compartidos%2FTransparencia%2F2021%2F07%20Gesti%C3%B3n%2C%20control%20supervisi%C3%B3n%20y%20vigilancia%2FInformes%20de%20rendici%C3%B3n%20cuenta%20fiscal%2FInforme%20de%20rendici%C3%B3n%20de%20la%20cuenta%20fiscal%20SIRECI%20%2D%20Contralor%C3%ADa%202025%2Epdf&amp;parent=%2Fsites%2FIntraESAP%2FDocumentos%20compartidos%2FTransparencia%2F2021%2F07%20Gesti%C3%B3n%2C%20control%20supervisi%C3%B3n%20y%20vigilancia%2FInformes%20de%20rendici%C3%B3n%20cuenta%20fiscal&amp;p=true&amp;ga=1</t>
  </si>
  <si>
    <t>Durante el mes de abril se logró la creación del tablero de control de graduados públicados en DataESAP, así como el inicio de reuniones con la Subdirección Nacional de Proyección Institucional para iniciar el Plan Estadístico Institucional en sus dependencias, adicionalmente se brindaron las estadísiticas de estudiantes solicitadas para los procesos de registro calificado MAP, proceso de empalme institucional, y otros informes</t>
  </si>
  <si>
    <t>https://infonia.esap.edu.co/dataesap/admin/reporte/a156495f-74b6-4319-ac40-4dbe056a5c88</t>
  </si>
  <si>
    <t>otras iniciativas</t>
  </si>
  <si>
    <t>Definir y/o actualizar documentación del SIG (Manuales, procedimientos, instructivos, formatos entre otros) relacionados con la politica GESCO1+ / GCI 14</t>
  </si>
  <si>
    <t xml:space="preserve">Documentos del SIG aprobados y socializados </t>
  </si>
  <si>
    <t>Se realizo la publicación del informe de segumiento al POAI 2026 correpondientre al primer trimestre.</t>
  </si>
  <si>
    <t>https://esapedu.sharepoint.com/:b:/s/IntraESAP/IQC5BD5631TRRLQZ403Vj4scASTuOiOhNz-7_-GJQxBDvOk?e=262chJ</t>
  </si>
  <si>
    <t>Se esta realizando un envio semanal a los enlaces de los proyectos para que diligencien los avances cualitativos.</t>
  </si>
  <si>
    <t>Seguimiento Semanal Directiva Presidencial - 2026: Rellenar formulario</t>
  </si>
  <si>
    <t>Durante el mes de febrero no se realizo el reporte semanal y como esa es la base para la elaboración del informe cualitativo, se envio a Función Pública el seguimiento presupuestal de febrero.</t>
  </si>
  <si>
    <t>02. Febrero</t>
  </si>
  <si>
    <t>Se realizo el respectivo reporte de los avances cualitativos de marzo, teniendo en cuenta los reportes realizados por los enlaces de los proyectos de inversión, dicho informe se elaboro teniendo como base el reporte semanal.</t>
  </si>
  <si>
    <t>03. Marzo</t>
  </si>
  <si>
    <t>Se realizo el respectivo reporte de los avances cualitativos de abril, teniendo en cuenta los reportes realizados por los enlaces de los proyectos de inversión, dicho informe se elaboro teniendo como base el reporte semanal.</t>
  </si>
  <si>
    <t>04. Abril</t>
  </si>
  <si>
    <t>Se realizo un informe de ejecución presupuestal de todos los proyectos con cierre a fin de mes.</t>
  </si>
  <si>
    <t>A. Informe de ejecución presupuestal Inversión 31 de marzo 2026.docx</t>
  </si>
  <si>
    <t>Se realizo una presentación sobre la territorialización de los proyectos de inversión y su respectiva ejecución ademas de cada territorial a nivel y tambien se hizo un informe.</t>
  </si>
  <si>
    <t>Informe de ejecución presupuestal Inversión Territoriales 31 marzo 2026.docx</t>
  </si>
  <si>
    <t>Ejecución de Seguimiento a Proyectos de Inversión (PIIP) PIIP</t>
  </si>
  <si>
    <t>4. Abril 2026</t>
  </si>
  <si>
    <t>Se realizo la actualización durante el mes de abril</t>
  </si>
  <si>
    <t>Control viabilidades 2026.xlsx</t>
  </si>
  <si>
    <t>Se realizó seguimiento y revisión de la información reportada por cada proyecto de inversión en la PIIP correspondiente al mes de enero</t>
  </si>
  <si>
    <t>Se realizó seguimiento y revisión de la información reportada por cada proyecto de inversión en la PIIP correspondiente al mes de febrero</t>
  </si>
  <si>
    <t>Se realizó revisión a la solicitud de ajuste de metas del proyecto 2021011000029 y se realizó devolución para ajustes teniendo en cuenta que no se adjuntaron los documentos soportes mencionados la justificación técnico económica.</t>
  </si>
  <si>
    <t>Tramites PIIP Abril</t>
  </si>
  <si>
    <t>Seguimiento_Proyecto_OAP</t>
  </si>
  <si>
    <t xml:space="preserve">0,047
</t>
  </si>
  <si>
    <t xml:space="preserve">0,05
</t>
  </si>
  <si>
    <t>Se consolida la información reportada por las dependencias: Oficina de Planeación, Dirección de Atención al Ciudadano, Oficina de Control Interno, Dirección de Talento Humano y Gestión Documenta</t>
  </si>
  <si>
    <t>04_SEG_ABR_2026</t>
  </si>
  <si>
    <t>El Departamento Nacional de Planeación- DNP no ha emitido la circular para el seguimiento semanal al proyecto, por tanto no se ha solicitado la información a las dependencias</t>
  </si>
  <si>
    <t>https://esapedu.sharepoint.com/:x:/r/sites/oficina_planeacion/Documentos%20compartidos/SEGUIMIENTO%20AL%20PROYECTO%20DE%20INVERSI%C3%93N%20DE%20ACUERDO%20CON%20LA%20CIRCULAR%200044%20DEL%C2%A0DNP%20-%20VF.xlsx?d=w09914b6b7d0845caa0638006f915a1db&amp;csf=1&amp;web=1&amp;e=dUxD9A</t>
  </si>
  <si>
    <t>Las dependencias de Gestion corporatIva y Sundirección Nacional no reportan dentro de los tiempos establecidos</t>
  </si>
  <si>
    <t>se tramito pago del DAFP convenio BOG-357-2026</t>
  </si>
  <si>
    <t>PAGOS</t>
  </si>
  <si>
    <t>Se gestionan las comisiones y su respectiva legalización por parte de los sindicatos. Posteriormente, se actualiza el archivo correspondiente para llevar un adecuado seguimiento.</t>
  </si>
  <si>
    <t>https://esapedu.sharepoint.com/:x:/r/sites/oficina_planeacion/Documentos%20compartidos/OP_001_ADMIN/ADM_006_COMISIONES/2026/Seguimiento%20de%20vi%C3%A1ticos%202026.xlsx?d=w0217767b0d38465fadf9dd1166c7e457&amp;csf=1&amp;web=1&amp;e=NFh7Bv</t>
  </si>
  <si>
    <t>Se gestionan las comisiones y su respectiva legalización por parte de los sindicatos; de igual manera, se realiza este proceso para el equipo de calidad. Posteriormente, se actualiza el archivo correspondiente con el fin de llevar un seguimiento adecuado.</t>
  </si>
  <si>
    <t xml:space="preserve">Se gestionan las comisiones del doctor Fabuian Parra y la doctora Lady Nieto, de igual  manera se gestiona las comisiones de la mesa sindical </t>
  </si>
  <si>
    <t>Para este mes no se remitio archivo por parte de viaticos para revision</t>
  </si>
  <si>
    <t>Se realiza la revisión de la ejecución del contrato BOG 1239-2026 junto con los tiquetes solicitados por parte de la oficna de planeación</t>
  </si>
  <si>
    <t>https://esapedu.sharepoint.com/:x:/r/sites/oficina_planeacion/Documentos%20compartidos/OP_001_ADMIN/ADM_006_COMISIONES/2026/Seguimiento%20de%20vi%C3%A1ticos%202026.xlsx?d=w0217767b0d38465fadf9dd1166c7e457&amp;csf=1&amp;web=1&amp;e=S9kLvt</t>
  </si>
  <si>
    <t>Para este mes no se tiene contrato</t>
  </si>
  <si>
    <t>Se solicita requerimiento al operador logistico evento N 1</t>
  </si>
  <si>
    <t>https://esapedu.sharepoint.com/sites/oficina_planeacion/Documentos%20compartidos/Forms/AllItems.aspx?id=%2Fsites%2Foficina%5Fplaneacion%2FDocumentos%20compartidos%2FOP%5F001%5FADMIN%2FADM%5F003%5FOPERADOR%5FLOGISTICO%2F2026%2FEvento%201%20%28Marco13marzo%29&amp;viewid=f4ef5913%2D2be3%2D4306%2Db6ac%2De08cb6447613&amp;sharingv2=true&amp;fromShare=true&amp;at=9&amp;CT=1779898728630&amp;OR=OWA%2DNT%2DMail&amp;CID=9a776b96%2D7b7b%2D8ed9%2Dfc89%2Db557d09623de&amp;FolderCTID=0x01200042E956F76CB32E47AB4B23249D8631DE</t>
  </si>
  <si>
    <t>Se solicita requerimiento al operador logistico evento N 2 y 3 (talleres calidad) proceso de pago de evento 2 y recopilación de documetación evento 3</t>
  </si>
  <si>
    <t>https://esapedu.sharepoint.com/sites/oficina_planeacion/Documentos%20compartidos/Forms/AllItems.aspx?id=%2Fsites%2Foficina%5Fplaneacion%2FDocumentos%20compartidos%2FOP%5F001%5FADMIN%2FADM%5F003%5FOPERADOR%5FLOGISTICO%2F2026%2FEvento%202%20%28tallerderiesgos16abr%29&amp;viewid=f4ef5913%2D2be3%2D4306%2Db6ac%2De08cb6447613&amp;sharingv2=true&amp;fromShare=true&amp;at=9&amp;CT=1779898728630&amp;OR=OWA%2DNT%2DMail&amp;CID=9a776b96%2D7b7b%2D8ed9%2Dfc89%2Db557d09623de&amp;FolderCTID=0x01200042E956F76CB32E47AB4B23249D8631DE</t>
  </si>
  <si>
    <t>Fue reportada de acuerdo al plan de trabajo diligenciado por cada equipo</t>
  </si>
  <si>
    <t>Se realizo la transferencia documental hasta el año 2022</t>
  </si>
  <si>
    <t>https://esapedu.sharepoint.com/sites/oficina_planeacion/Documentos%20compartidos/Forms/AllItems.aspx?id=%2Fsites%2Foficina%5Fplaneacion%2FDocumentos%20compartidos%2FOP%5F001%5FADMIN%2FADM%5F004%5FACT%5FTRD%2F2026&amp;viewid=f4ef5913%2D2be3%2D4306%2Db6ac%2De08cb6447613&amp;sharingv2=true&amp;fromShare=true&amp;at=9&amp;CT=1779898728630&amp;OR=OWA%2DNT%2DMail&amp;CID=9a776b96%2D7b7b%2D8ed9%2Dfc89%2Db557d09623de&amp;FolderCTID=0x01200042E956F76CB32E47AB4B23249D8631DE</t>
  </si>
  <si>
    <t>Proceso de organización de documentación</t>
  </si>
  <si>
    <t>Se desarrollaron las presentaciones para la reunión de Coordinación General para las sesiones del 3 y del 27.</t>
  </si>
  <si>
    <t>Presentaciones y asistencias en:
https://esapedu-my.sharepoint.com/:f:/r/personal/levinson_mendieta_esap_edu_co/Documents/002.%20Comit%C3%A9%20de%20Coordinaci%C3%B3n%20General?csf=1&amp;web=1&amp;e=bf7hLU</t>
  </si>
  <si>
    <t>Se desarrollaron las presentaciones para la reunión de Coordinación General para la sesión del 17.</t>
  </si>
  <si>
    <t>Se desarrollaron las presentaciones para la reunión de Coordinación General para la sesión del 7.</t>
  </si>
  <si>
    <t>Se realiza la revisión del acta del Comité Sectorial y se coordina con el DAFP para la articulación de los valores presentados con respecto a la ejecución de recursos en el marco del convenio celebrado entre las dos entidades.</t>
  </si>
  <si>
    <t>matriz de seguimienot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</si>
</sst>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0000"/>
    <numFmt numFmtId="166" formatCode="#,##0.000_ ;\-#,##0.000\ "/>
  </numFmts>
  <fonts count="51">
    <font>
      <sz val="11"/>
      <color theme="1"/>
      <name val="Aptos Narrow"/>
      <family val="2"/>
      <scheme val="minor"/>
    </font>
    <font>
      <sz val="11"/>
      <color theme="0"/>
      <name val="Arial"/>
      <family val="2"/>
    </font>
    <font>
      <sz val="11"/>
      <color theme="1"/>
      <name val="Arial"/>
      <family val="2"/>
    </font>
    <font>
      <b/>
      <sz val="20"/>
      <name val="Arial"/>
      <family val="2"/>
    </font>
    <font>
      <b/>
      <sz val="12"/>
      <name val="Arial"/>
      <family val="2"/>
    </font>
    <font>
      <sz val="12"/>
      <name val="Arial"/>
      <family val="2"/>
    </font>
    <font>
      <sz val="12"/>
      <color theme="1" tint="0.249977111117893"/>
      <name val="Arial"/>
      <family val="2"/>
    </font>
    <font>
      <sz val="9"/>
      <color theme="1" tint="0.249977111117893"/>
      <name val="Arial"/>
      <family val="2"/>
    </font>
    <font>
      <b/>
      <sz val="20"/>
      <color theme="0"/>
      <name val="Arial"/>
      <family val="2"/>
    </font>
    <font>
      <b/>
      <sz val="12"/>
      <color theme="0"/>
      <name val="Arial"/>
      <family val="2"/>
    </font>
    <font>
      <sz val="9"/>
      <color rgb="FF404040"/>
      <name val="Arial"/>
      <family val="2"/>
    </font>
    <font>
      <sz val="12"/>
      <color rgb="FF000000"/>
      <name val="Arial"/>
      <family val="2"/>
    </font>
    <font>
      <sz val="12"/>
      <color theme="0"/>
      <name val="Arial"/>
      <family val="2"/>
    </font>
    <font>
      <b/>
      <sz val="12"/>
      <color theme="0" tint="-0.249977111117893"/>
      <name val="Arial"/>
      <family val="2"/>
    </font>
    <font>
      <b/>
      <sz val="11"/>
      <name val="Arial"/>
      <family val="2"/>
    </font>
    <font>
      <b/>
      <sz val="12"/>
      <color theme="2" tint="-0.249977111117893"/>
      <name val="Arial"/>
      <family val="2"/>
    </font>
    <font>
      <b/>
      <sz val="9"/>
      <color rgb="FF000000"/>
      <name val="Arial"/>
      <family val="2"/>
    </font>
    <font>
      <sz val="12"/>
      <color rgb="FF404040"/>
      <name val="Arial"/>
      <family val="2"/>
    </font>
    <font>
      <sz val="11"/>
      <color theme="1" tint="0.249977111117893"/>
      <name val="Aptos Narrow"/>
      <family val="2"/>
      <scheme val="minor"/>
    </font>
    <font>
      <sz val="9"/>
      <name val="Arial"/>
      <family val="2"/>
    </font>
    <font>
      <sz val="10"/>
      <color theme="1" tint="0.249977111117893"/>
      <name val="Arial"/>
      <family val="2"/>
    </font>
    <font>
      <sz val="12"/>
      <color theme="1"/>
      <name val="Arial"/>
      <family val="2"/>
    </font>
    <font>
      <b/>
      <sz val="18"/>
      <name val="Arial"/>
      <family val="2"/>
    </font>
    <font>
      <u/>
      <sz val="11"/>
      <color theme="10"/>
      <name val="Arial"/>
      <family val="2"/>
    </font>
    <font>
      <b/>
      <sz val="14"/>
      <color theme="0"/>
      <name val="Arial"/>
      <family val="2"/>
    </font>
    <font>
      <b/>
      <sz val="9"/>
      <name val="Arial"/>
      <family val="2"/>
    </font>
    <font>
      <sz val="11"/>
      <name val="Aptos Narrow"/>
      <family val="2"/>
      <scheme val="minor"/>
    </font>
    <font>
      <b/>
      <sz val="11"/>
      <color theme="0"/>
      <name val="Arial"/>
      <family val="2"/>
    </font>
    <font>
      <b/>
      <sz val="12"/>
      <color rgb="FF000000"/>
      <name val="Arial"/>
      <family val="2"/>
    </font>
    <font>
      <b/>
      <sz val="11"/>
      <color theme="1"/>
      <name val="Arial"/>
      <family val="2"/>
    </font>
    <font>
      <sz val="11"/>
      <name val="Arial"/>
      <family val="2"/>
    </font>
    <font>
      <sz val="11"/>
      <color rgb="FF000000"/>
      <name val="Arial"/>
      <family val="2"/>
    </font>
    <font>
      <sz val="11"/>
      <color theme="1" tint="0.249977111117893"/>
      <name val="Arial"/>
      <family val="2"/>
    </font>
    <font>
      <u/>
      <sz val="11"/>
      <color rgb="FF000000"/>
      <name val="Arial"/>
      <family val="2"/>
    </font>
    <font>
      <b/>
      <sz val="11"/>
      <color theme="0" tint="-0.249977111117893"/>
      <name val="Arial"/>
      <family val="2"/>
    </font>
    <font>
      <b/>
      <sz val="11"/>
      <color theme="2" tint="-0.249977111117893"/>
      <name val="Arial"/>
      <family val="2"/>
    </font>
    <font>
      <b/>
      <sz val="11"/>
      <color rgb="FF000000"/>
      <name val="Arial"/>
      <family val="2"/>
    </font>
    <font>
      <sz val="11"/>
      <color theme="1"/>
      <name val="Aptos Narrow"/>
      <family val="2"/>
      <scheme val="minor"/>
    </font>
    <font>
      <sz val="11"/>
      <color rgb="FF1F1F1F"/>
      <name val="Arial"/>
      <family val="2"/>
    </font>
    <font>
      <b/>
      <i/>
      <sz val="11"/>
      <color theme="0"/>
      <name val="Arial"/>
      <family val="2"/>
    </font>
    <font>
      <b/>
      <i/>
      <sz val="11"/>
      <color theme="1"/>
      <name val="Arial"/>
      <family val="2"/>
    </font>
    <font>
      <sz val="11"/>
      <color rgb="FF404040"/>
      <name val="Arial"/>
      <family val="2"/>
    </font>
    <font>
      <u/>
      <sz val="11"/>
      <color theme="10"/>
      <name val="Aptos Narrow"/>
      <family val="2"/>
      <scheme val="minor"/>
    </font>
    <font>
      <b/>
      <sz val="11"/>
      <color rgb="FF404040"/>
      <name val="Arial"/>
      <family val="2"/>
    </font>
    <font>
      <sz val="11"/>
      <color rgb="FF000000"/>
      <name val="Aptos"/>
      <family val="2"/>
      <charset val="1"/>
    </font>
    <font>
      <sz val="11"/>
      <color rgb="FFFF0000"/>
      <name val="Arial"/>
      <family val="2"/>
    </font>
    <font>
      <sz val="7"/>
      <color rgb="FF000000"/>
      <name val="Times New Roman"/>
      <family val="1"/>
    </font>
    <font>
      <sz val="12"/>
      <color rgb="FF000000"/>
      <name val="Times New Roman"/>
      <family val="1"/>
    </font>
    <font>
      <b/>
      <sz val="12"/>
      <color rgb="FF000000"/>
      <name val="Times New Roman"/>
      <family val="1"/>
    </font>
    <font>
      <sz val="10"/>
      <name val="Arial"/>
      <family val="2"/>
    </font>
    <font>
      <b/>
      <sz val="10"/>
      <color theme="0"/>
      <name val="Arial"/>
      <family val="2"/>
    </font>
  </fonts>
  <fills count="21">
    <fill>
      <patternFill patternType="none"/>
    </fill>
    <fill>
      <patternFill patternType="gray125"/>
    </fill>
    <fill>
      <patternFill patternType="solid">
        <fgColor theme="4" tint="-0.249977111117893"/>
        <bgColor rgb="FFF2F2F2"/>
      </patternFill>
    </fill>
    <fill>
      <patternFill patternType="solid">
        <fgColor theme="4" tint="-0.249977111117893"/>
        <bgColor indexed="64"/>
      </patternFill>
    </fill>
    <fill>
      <patternFill patternType="solid">
        <fgColor theme="0"/>
        <bgColor indexed="64"/>
      </patternFill>
    </fill>
    <fill>
      <patternFill patternType="solid">
        <fgColor rgb="FF75C7FF"/>
        <bgColor indexed="64"/>
      </patternFill>
    </fill>
    <fill>
      <patternFill patternType="solid">
        <fgColor rgb="FF8DE38D"/>
        <bgColor indexed="64"/>
      </patternFill>
    </fill>
    <fill>
      <patternFill patternType="solid">
        <fgColor rgb="FFFFFFFF"/>
        <bgColor rgb="FF000000"/>
      </patternFill>
    </fill>
    <fill>
      <patternFill patternType="solid">
        <fgColor theme="2" tint="-0.249977111117893"/>
        <bgColor indexed="64"/>
      </patternFill>
    </fill>
    <fill>
      <patternFill patternType="solid">
        <fgColor rgb="FF75C7FF"/>
        <bgColor rgb="FF000000"/>
      </patternFill>
    </fill>
    <fill>
      <patternFill patternType="solid">
        <fgColor rgb="FF8DE38D"/>
        <bgColor rgb="FF000000"/>
      </patternFill>
    </fill>
    <fill>
      <patternFill patternType="solid">
        <fgColor theme="5" tint="0.399975585192419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FF00"/>
        <bgColor rgb="FF000000"/>
      </patternFill>
    </fill>
    <fill>
      <patternFill patternType="solid">
        <fgColor rgb="FF00B05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49998474074526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medium">
        <color auto="1"/>
      </bottom>
      <diagonal/>
    </border>
    <border>
      <left style="thin">
        <color indexed="64"/>
      </left>
      <right/>
      <top/>
      <bottom/>
      <diagonal/>
    </border>
    <border>
      <left style="thin">
        <color indexed="64"/>
      </left>
      <right style="thin">
        <color indexed="64"/>
      </right>
      <top/>
      <bottom style="medium">
        <color auto="1"/>
      </bottom>
      <diagonal/>
    </border>
    <border>
      <left style="thin">
        <color indexed="64"/>
      </left>
      <right style="thin">
        <color indexed="64"/>
      </right>
      <top style="medium">
        <color auto="1"/>
      </top>
      <bottom/>
      <diagonal/>
    </border>
    <border>
      <left/>
      <right style="thin">
        <color auto="1"/>
      </right>
      <top/>
      <bottom/>
      <diagonal/>
    </border>
    <border>
      <left/>
      <right style="thin">
        <color auto="1"/>
      </right>
      <top style="medium">
        <color auto="1"/>
      </top>
      <bottom/>
      <diagonal/>
    </border>
    <border>
      <left/>
      <right style="thin">
        <color auto="1"/>
      </right>
      <top/>
      <bottom style="medium">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auto="1"/>
      </left>
      <right/>
      <top style="medium">
        <color auto="1"/>
      </top>
      <bottom style="medium">
        <color auto="1"/>
      </bottom>
      <diagonal/>
    </border>
    <border>
      <left style="thin">
        <color indexed="64"/>
      </left>
      <right/>
      <top style="medium">
        <color auto="1"/>
      </top>
      <bottom/>
      <diagonal/>
    </border>
    <border>
      <left/>
      <right style="thin">
        <color auto="1"/>
      </right>
      <top style="medium">
        <color auto="1"/>
      </top>
      <bottom style="medium">
        <color auto="1"/>
      </bottom>
      <diagonal/>
    </border>
    <border>
      <left/>
      <right style="thin">
        <color rgb="FF000000"/>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style="medium">
        <color auto="1"/>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auto="1"/>
      </left>
      <right style="thin">
        <color auto="1"/>
      </right>
      <top/>
      <bottom style="medium">
        <color auto="1"/>
      </bottom>
      <diagonal/>
    </border>
    <border>
      <left style="medium">
        <color indexed="64"/>
      </left>
      <right style="thin">
        <color indexed="64"/>
      </right>
      <top style="medium">
        <color indexed="64"/>
      </top>
      <bottom style="thin">
        <color indexed="64"/>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6">
    <xf numFmtId="0" fontId="0" fillId="0" borderId="0"/>
    <xf numFmtId="0" fontId="2" fillId="0" borderId="0"/>
    <xf numFmtId="9" fontId="2" fillId="0" borderId="0" applyFont="0" applyFill="0" applyBorder="0" applyAlignment="0" applyProtection="0"/>
    <xf numFmtId="0" fontId="23" fillId="0" borderId="0" applyNumberFormat="0" applyFill="0" applyBorder="0" applyAlignment="0" applyProtection="0"/>
    <xf numFmtId="9" fontId="37" fillId="0" borderId="0" applyFont="0" applyFill="0" applyBorder="0" applyAlignment="0" applyProtection="0"/>
    <xf numFmtId="43" fontId="37" fillId="0" borderId="0" applyFont="0" applyFill="0" applyBorder="0" applyAlignment="0" applyProtection="0"/>
  </cellStyleXfs>
  <cellXfs count="735">
    <xf numFmtId="0" fontId="0" fillId="0" borderId="0" xfId="0"/>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14" fontId="1" fillId="3" borderId="2" xfId="0" applyNumberFormat="1" applyFont="1" applyFill="1" applyBorder="1" applyAlignment="1">
      <alignment horizontal="center" vertical="center" wrapText="1"/>
    </xf>
    <xf numFmtId="0" fontId="1" fillId="3" borderId="2" xfId="0" applyFont="1" applyFill="1" applyBorder="1" applyAlignment="1">
      <alignment horizontal="left" vertical="center" wrapText="1"/>
    </xf>
    <xf numFmtId="0" fontId="3" fillId="0" borderId="3" xfId="1" applyFont="1" applyBorder="1" applyAlignment="1">
      <alignment horizontal="center" vertical="center" wrapText="1"/>
    </xf>
    <xf numFmtId="0" fontId="4" fillId="0" borderId="0" xfId="1" applyFont="1" applyAlignment="1">
      <alignment horizontal="center" vertical="center" wrapText="1"/>
    </xf>
    <xf numFmtId="0" fontId="5" fillId="0" borderId="3" xfId="1" applyFont="1" applyBorder="1" applyAlignment="1" applyProtection="1">
      <alignment vertical="center" wrapText="1"/>
      <protection locked="0"/>
    </xf>
    <xf numFmtId="0" fontId="5" fillId="0" borderId="4" xfId="1" applyFont="1" applyBorder="1" applyAlignment="1">
      <alignment vertical="center" wrapText="1"/>
    </xf>
    <xf numFmtId="0" fontId="5" fillId="4" borderId="5" xfId="1" applyFont="1" applyFill="1" applyBorder="1" applyAlignment="1">
      <alignment vertical="top" wrapText="1"/>
    </xf>
    <xf numFmtId="0" fontId="5" fillId="0" borderId="5" xfId="1" applyFont="1" applyBorder="1" applyAlignment="1">
      <alignment vertical="center" wrapText="1"/>
    </xf>
    <xf numFmtId="14" fontId="5" fillId="0" borderId="5" xfId="1" applyNumberFormat="1" applyFont="1" applyBorder="1" applyAlignment="1">
      <alignment vertical="center"/>
    </xf>
    <xf numFmtId="0" fontId="5" fillId="5" borderId="5" xfId="1" applyFont="1" applyFill="1" applyBorder="1" applyAlignment="1">
      <alignment horizontal="center" vertical="center" wrapText="1"/>
    </xf>
    <xf numFmtId="0" fontId="5" fillId="6" borderId="5" xfId="1" applyFont="1" applyFill="1" applyBorder="1" applyAlignment="1">
      <alignment horizontal="center" vertical="center" wrapText="1"/>
    </xf>
    <xf numFmtId="9" fontId="5" fillId="0" borderId="5" xfId="2" applyFont="1" applyFill="1" applyBorder="1" applyAlignment="1" applyProtection="1">
      <alignment horizontal="center" vertical="center" wrapText="1"/>
    </xf>
    <xf numFmtId="0" fontId="6" fillId="5" borderId="5" xfId="1" applyFont="1" applyFill="1" applyBorder="1" applyAlignment="1">
      <alignment horizontal="center" vertical="center" wrapText="1"/>
    </xf>
    <xf numFmtId="0" fontId="6" fillId="6" borderId="5" xfId="1" applyFont="1" applyFill="1" applyBorder="1" applyAlignment="1" applyProtection="1">
      <alignment horizontal="center" vertical="center" wrapText="1"/>
      <protection locked="0"/>
    </xf>
    <xf numFmtId="0" fontId="7" fillId="0" borderId="5" xfId="1" applyFont="1" applyBorder="1" applyAlignment="1" applyProtection="1">
      <alignment horizontal="left" vertical="center" wrapText="1"/>
      <protection locked="0"/>
    </xf>
    <xf numFmtId="0" fontId="6" fillId="0" borderId="5" xfId="1" applyFont="1" applyBorder="1" applyAlignment="1" applyProtection="1">
      <alignment horizontal="left" vertical="center" wrapText="1"/>
      <protection locked="0"/>
    </xf>
    <xf numFmtId="0" fontId="6" fillId="5" borderId="5" xfId="1" applyFont="1" applyFill="1" applyBorder="1" applyAlignment="1">
      <alignment horizontal="center" vertical="center"/>
    </xf>
    <xf numFmtId="0" fontId="7" fillId="0" borderId="5" xfId="0" applyFont="1" applyBorder="1" applyAlignment="1" applyProtection="1">
      <alignment horizontal="left" vertical="center" wrapText="1"/>
      <protection locked="0"/>
    </xf>
    <xf numFmtId="0" fontId="8" fillId="0" borderId="3" xfId="1" applyFont="1" applyBorder="1" applyAlignment="1">
      <alignment horizontal="center" vertical="center" wrapText="1"/>
    </xf>
    <xf numFmtId="0" fontId="9" fillId="0" borderId="0" xfId="1" applyFont="1" applyAlignment="1">
      <alignment horizontal="center" vertical="center" wrapText="1"/>
    </xf>
    <xf numFmtId="0" fontId="5" fillId="0" borderId="1" xfId="1" applyFont="1" applyBorder="1" applyAlignment="1">
      <alignment vertical="center" wrapText="1"/>
    </xf>
    <xf numFmtId="0" fontId="5" fillId="4" borderId="1" xfId="1" applyFont="1" applyFill="1" applyBorder="1" applyAlignment="1">
      <alignment vertical="top" wrapText="1"/>
    </xf>
    <xf numFmtId="14" fontId="5" fillId="0" borderId="1" xfId="1" applyNumberFormat="1" applyFont="1" applyBorder="1" applyAlignment="1">
      <alignment vertical="center"/>
    </xf>
    <xf numFmtId="0" fontId="5" fillId="5" borderId="1" xfId="1" applyFont="1" applyFill="1" applyBorder="1" applyAlignment="1">
      <alignment horizontal="center" vertical="center" wrapText="1"/>
    </xf>
    <xf numFmtId="0" fontId="5" fillId="6" borderId="1" xfId="1" applyFont="1" applyFill="1" applyBorder="1" applyAlignment="1">
      <alignment horizontal="center" vertical="center" wrapText="1"/>
    </xf>
    <xf numFmtId="9" fontId="5" fillId="0" borderId="1" xfId="2" applyFont="1" applyFill="1" applyBorder="1" applyAlignment="1" applyProtection="1">
      <alignment horizontal="center" vertical="center" wrapText="1"/>
    </xf>
    <xf numFmtId="0" fontId="6" fillId="5" borderId="1" xfId="1" applyFont="1" applyFill="1" applyBorder="1" applyAlignment="1">
      <alignment horizontal="center" vertical="center" wrapText="1"/>
    </xf>
    <xf numFmtId="0" fontId="6" fillId="6" borderId="1" xfId="1" applyFont="1" applyFill="1" applyBorder="1" applyAlignment="1" applyProtection="1">
      <alignment horizontal="center" vertical="center" wrapText="1"/>
      <protection locked="0"/>
    </xf>
    <xf numFmtId="0" fontId="7"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5" borderId="1" xfId="1" applyFont="1" applyFill="1" applyBorder="1" applyAlignment="1">
      <alignment horizontal="center" vertical="center"/>
    </xf>
    <xf numFmtId="0" fontId="7" fillId="0" borderId="1" xfId="0"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7" fillId="4" borderId="1" xfId="1" applyFont="1" applyFill="1" applyBorder="1" applyAlignment="1" applyProtection="1">
      <alignment horizontal="left" vertical="center" wrapText="1"/>
      <protection locked="0"/>
    </xf>
    <xf numFmtId="0" fontId="11" fillId="0" borderId="1" xfId="1" applyFont="1" applyBorder="1" applyAlignment="1">
      <alignment vertical="center" wrapText="1"/>
    </xf>
    <xf numFmtId="0" fontId="11" fillId="4" borderId="1" xfId="1" applyFont="1" applyFill="1" applyBorder="1" applyAlignment="1">
      <alignment vertical="top" wrapText="1"/>
    </xf>
    <xf numFmtId="14" fontId="11" fillId="0" borderId="1" xfId="1" applyNumberFormat="1" applyFont="1" applyBorder="1" applyAlignment="1">
      <alignment vertical="center"/>
    </xf>
    <xf numFmtId="14" fontId="11" fillId="0" borderId="5" xfId="1" applyNumberFormat="1" applyFont="1" applyBorder="1" applyAlignment="1">
      <alignment vertical="center"/>
    </xf>
    <xf numFmtId="0" fontId="5" fillId="0" borderId="1" xfId="0" applyFont="1" applyBorder="1" applyAlignment="1">
      <alignment vertical="center" wrapText="1"/>
    </xf>
    <xf numFmtId="0" fontId="5" fillId="7" borderId="1" xfId="0" applyFont="1" applyFill="1" applyBorder="1" applyAlignment="1">
      <alignment vertical="top" wrapText="1"/>
    </xf>
    <xf numFmtId="14" fontId="5" fillId="0" borderId="1" xfId="0" applyNumberFormat="1" applyFont="1" applyBorder="1" applyAlignment="1">
      <alignment vertical="center"/>
    </xf>
    <xf numFmtId="14" fontId="5" fillId="0" borderId="5" xfId="0" applyNumberFormat="1" applyFont="1" applyBorder="1" applyAlignment="1">
      <alignment vertical="center"/>
    </xf>
    <xf numFmtId="0" fontId="5" fillId="4" borderId="1" xfId="1" applyFont="1" applyFill="1" applyBorder="1" applyAlignment="1">
      <alignment vertical="center" wrapText="1"/>
    </xf>
    <xf numFmtId="0" fontId="12" fillId="0" borderId="3" xfId="1" applyFont="1" applyBorder="1" applyAlignment="1" applyProtection="1">
      <alignment vertical="center" wrapText="1"/>
      <protection locked="0"/>
    </xf>
    <xf numFmtId="0" fontId="5" fillId="0" borderId="6" xfId="1" applyFont="1" applyBorder="1" applyAlignment="1">
      <alignment vertical="center" wrapText="1"/>
    </xf>
    <xf numFmtId="0" fontId="5" fillId="0" borderId="7" xfId="1" applyFont="1" applyBorder="1" applyAlignment="1">
      <alignment vertical="center" wrapText="1"/>
    </xf>
    <xf numFmtId="0" fontId="5" fillId="4" borderId="7" xfId="1" applyFont="1" applyFill="1" applyBorder="1" applyAlignment="1">
      <alignment vertical="top" wrapText="1"/>
    </xf>
    <xf numFmtId="14" fontId="5" fillId="0" borderId="7" xfId="1" applyNumberFormat="1" applyFont="1" applyBorder="1" applyAlignment="1">
      <alignment vertical="center"/>
    </xf>
    <xf numFmtId="0" fontId="5" fillId="5" borderId="7" xfId="1" applyFont="1" applyFill="1" applyBorder="1" applyAlignment="1">
      <alignment horizontal="center" vertical="center" wrapText="1"/>
    </xf>
    <xf numFmtId="0" fontId="5" fillId="6" borderId="7" xfId="1" applyFont="1" applyFill="1" applyBorder="1" applyAlignment="1">
      <alignment horizontal="center" vertical="center" wrapText="1"/>
    </xf>
    <xf numFmtId="9" fontId="5" fillId="0" borderId="7" xfId="2" applyFont="1" applyFill="1" applyBorder="1" applyAlignment="1" applyProtection="1">
      <alignment horizontal="center" vertical="center" wrapText="1"/>
    </xf>
    <xf numFmtId="0" fontId="6" fillId="5" borderId="7" xfId="1" applyFont="1" applyFill="1" applyBorder="1" applyAlignment="1">
      <alignment horizontal="center" vertical="center" wrapText="1"/>
    </xf>
    <xf numFmtId="0" fontId="6" fillId="6" borderId="7" xfId="1" applyFont="1" applyFill="1" applyBorder="1" applyAlignment="1" applyProtection="1">
      <alignment horizontal="center" vertical="center" wrapText="1"/>
      <protection locked="0"/>
    </xf>
    <xf numFmtId="0" fontId="7" fillId="0" borderId="7" xfId="1" applyFont="1" applyBorder="1" applyAlignment="1" applyProtection="1">
      <alignment horizontal="left" vertical="center" wrapText="1"/>
      <protection locked="0"/>
    </xf>
    <xf numFmtId="0" fontId="6" fillId="0" borderId="7" xfId="1" applyFont="1" applyBorder="1" applyAlignment="1" applyProtection="1">
      <alignment horizontal="left" vertical="center" wrapText="1"/>
      <protection locked="0"/>
    </xf>
    <xf numFmtId="0" fontId="13" fillId="8" borderId="8" xfId="1" applyFont="1" applyFill="1" applyBorder="1" applyAlignment="1">
      <alignment horizontal="center" vertical="center" wrapText="1"/>
    </xf>
    <xf numFmtId="0" fontId="13" fillId="8" borderId="2" xfId="1" applyFont="1" applyFill="1" applyBorder="1" applyAlignment="1">
      <alignment horizontal="center" vertical="center" wrapText="1"/>
    </xf>
    <xf numFmtId="0" fontId="14" fillId="8" borderId="2" xfId="1" applyFont="1" applyFill="1" applyBorder="1" applyAlignment="1" applyProtection="1">
      <alignment horizontal="center" vertical="center" wrapText="1"/>
      <protection locked="0"/>
    </xf>
    <xf numFmtId="0" fontId="4" fillId="8" borderId="2" xfId="1" applyFont="1" applyFill="1" applyBorder="1" applyAlignment="1" applyProtection="1">
      <alignment horizontal="center" vertical="center" wrapText="1"/>
      <protection locked="0"/>
    </xf>
    <xf numFmtId="0" fontId="4" fillId="8" borderId="2" xfId="1" applyFont="1" applyFill="1" applyBorder="1" applyAlignment="1">
      <alignment horizontal="center" vertical="center" wrapText="1"/>
    </xf>
    <xf numFmtId="0" fontId="15" fillId="8" borderId="2" xfId="1" applyFont="1" applyFill="1" applyBorder="1" applyAlignment="1">
      <alignment horizontal="center" vertical="center" wrapText="1"/>
    </xf>
    <xf numFmtId="14" fontId="15" fillId="8" borderId="2" xfId="1" applyNumberFormat="1" applyFont="1" applyFill="1" applyBorder="1" applyAlignment="1">
      <alignment horizontal="center" vertical="center" wrapText="1"/>
    </xf>
    <xf numFmtId="9" fontId="4" fillId="8" borderId="2" xfId="1" applyNumberFormat="1" applyFont="1" applyFill="1" applyBorder="1" applyAlignment="1">
      <alignment horizontal="center" vertical="center" wrapText="1"/>
    </xf>
    <xf numFmtId="0" fontId="16" fillId="8" borderId="2" xfId="1" applyFont="1" applyFill="1" applyBorder="1" applyAlignment="1" applyProtection="1">
      <alignment horizontal="center" vertical="center" wrapText="1"/>
      <protection locked="0"/>
    </xf>
    <xf numFmtId="0" fontId="4" fillId="0" borderId="3" xfId="1" applyFont="1" applyBorder="1" applyAlignment="1">
      <alignment horizontal="center" vertical="center" wrapText="1"/>
    </xf>
    <xf numFmtId="0" fontId="5" fillId="4" borderId="5" xfId="1" applyFont="1" applyFill="1" applyBorder="1" applyAlignment="1">
      <alignment vertical="center" wrapText="1"/>
    </xf>
    <xf numFmtId="0" fontId="9" fillId="0" borderId="3" xfId="1" applyFont="1" applyBorder="1" applyAlignment="1">
      <alignment horizontal="center" vertical="center" wrapText="1"/>
    </xf>
    <xf numFmtId="0" fontId="17" fillId="9" borderId="1" xfId="0" applyFont="1" applyFill="1" applyBorder="1" applyAlignment="1">
      <alignment horizontal="center" vertical="center" wrapText="1"/>
    </xf>
    <xf numFmtId="0" fontId="17" fillId="10" borderId="6" xfId="0" applyFont="1" applyFill="1" applyBorder="1" applyAlignment="1">
      <alignment horizontal="center" vertical="center" wrapText="1"/>
    </xf>
    <xf numFmtId="0" fontId="10" fillId="0" borderId="6" xfId="0" applyFont="1" applyBorder="1" applyAlignment="1">
      <alignment horizontal="left" wrapText="1"/>
    </xf>
    <xf numFmtId="0" fontId="17" fillId="0" borderId="6" xfId="0" applyFont="1" applyBorder="1" applyAlignment="1">
      <alignment horizontal="left" wrapText="1"/>
    </xf>
    <xf numFmtId="0" fontId="10" fillId="0" borderId="6" xfId="0" applyFont="1" applyBorder="1" applyAlignment="1">
      <alignment horizontal="left" vertical="center" wrapText="1"/>
    </xf>
    <xf numFmtId="0" fontId="17" fillId="0" borderId="6" xfId="0" applyFont="1" applyBorder="1" applyAlignment="1">
      <alignment horizontal="left" vertical="center" wrapText="1"/>
    </xf>
    <xf numFmtId="0" fontId="17" fillId="9" borderId="5" xfId="0" applyFont="1" applyFill="1" applyBorder="1" applyAlignment="1">
      <alignment horizontal="center" vertical="center" wrapText="1"/>
    </xf>
    <xf numFmtId="0" fontId="17" fillId="10" borderId="4" xfId="0" applyFont="1" applyFill="1" applyBorder="1" applyAlignment="1">
      <alignment horizontal="center" vertical="center" wrapText="1"/>
    </xf>
    <xf numFmtId="0" fontId="18" fillId="0" borderId="0" xfId="1" applyFont="1" applyAlignment="1" applyProtection="1">
      <alignment horizontal="left" vertical="center"/>
      <protection locked="0"/>
    </xf>
    <xf numFmtId="0" fontId="17" fillId="9" borderId="5" xfId="0" applyFont="1" applyFill="1" applyBorder="1" applyAlignment="1">
      <alignment wrapText="1"/>
    </xf>
    <xf numFmtId="0" fontId="17" fillId="10" borderId="4" xfId="0" applyFont="1" applyFill="1" applyBorder="1" applyAlignment="1">
      <alignment wrapText="1"/>
    </xf>
    <xf numFmtId="0" fontId="19" fillId="0" borderId="1" xfId="1" applyFont="1" applyBorder="1" applyAlignment="1" applyProtection="1">
      <alignment horizontal="left" vertical="center" wrapText="1"/>
      <protection locked="0"/>
    </xf>
    <xf numFmtId="0" fontId="4" fillId="0" borderId="7" xfId="1" applyFont="1" applyBorder="1" applyAlignment="1">
      <alignment horizontal="center" vertical="center" wrapText="1"/>
    </xf>
    <xf numFmtId="0" fontId="5" fillId="0" borderId="7" xfId="1" applyFont="1" applyBorder="1" applyAlignment="1" applyProtection="1">
      <alignment vertical="center" wrapText="1"/>
      <protection locked="0"/>
    </xf>
    <xf numFmtId="0" fontId="9" fillId="0" borderId="9" xfId="1" applyFont="1" applyBorder="1" applyAlignment="1">
      <alignment horizontal="center" vertical="center" wrapText="1"/>
    </xf>
    <xf numFmtId="0" fontId="20" fillId="0" borderId="1" xfId="1" applyFont="1" applyBorder="1" applyAlignment="1" applyProtection="1">
      <alignment horizontal="left" vertical="center" wrapText="1"/>
      <protection locked="0"/>
    </xf>
    <xf numFmtId="0" fontId="21" fillId="0" borderId="1" xfId="1" applyFont="1" applyBorder="1" applyAlignment="1">
      <alignment vertical="center" wrapText="1"/>
    </xf>
    <xf numFmtId="0" fontId="5" fillId="0" borderId="1" xfId="1" applyFont="1" applyBorder="1" applyAlignment="1">
      <alignment horizontal="left" vertical="center" wrapText="1"/>
    </xf>
    <xf numFmtId="14" fontId="5" fillId="0" borderId="1" xfId="1" applyNumberFormat="1" applyFont="1" applyBorder="1" applyAlignment="1">
      <alignment horizontal="center" vertical="center"/>
    </xf>
    <xf numFmtId="9" fontId="7" fillId="0" borderId="1" xfId="1" applyNumberFormat="1" applyFont="1" applyBorder="1" applyAlignment="1" applyProtection="1">
      <alignment horizontal="left" vertical="center" wrapText="1"/>
      <protection locked="0"/>
    </xf>
    <xf numFmtId="9" fontId="7" fillId="4" borderId="1" xfId="1" applyNumberFormat="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9" fontId="6" fillId="0" borderId="1" xfId="1" applyNumberFormat="1" applyFont="1" applyBorder="1" applyAlignment="1" applyProtection="1">
      <alignment horizontal="left" vertical="center" wrapText="1"/>
      <protection locked="0"/>
    </xf>
    <xf numFmtId="1" fontId="16" fillId="8" borderId="2" xfId="1" applyNumberFormat="1" applyFont="1" applyFill="1" applyBorder="1" applyAlignment="1" applyProtection="1">
      <alignment horizontal="center" vertical="center" wrapText="1"/>
      <protection locked="0"/>
    </xf>
    <xf numFmtId="0" fontId="3" fillId="0" borderId="7" xfId="1" applyFont="1" applyBorder="1" applyAlignment="1">
      <alignment horizontal="center" vertical="center" wrapText="1"/>
    </xf>
    <xf numFmtId="0" fontId="5" fillId="0" borderId="1" xfId="1" applyFont="1" applyBorder="1" applyAlignment="1">
      <alignment vertical="top" wrapText="1"/>
    </xf>
    <xf numFmtId="0" fontId="7" fillId="11" borderId="1" xfId="1" applyFont="1" applyFill="1" applyBorder="1" applyAlignment="1" applyProtection="1">
      <alignment horizontal="left" vertical="center" wrapText="1"/>
      <protection locked="0"/>
    </xf>
    <xf numFmtId="0" fontId="11" fillId="4" borderId="1" xfId="1" applyFont="1" applyFill="1" applyBorder="1" applyAlignment="1">
      <alignment vertical="center" wrapText="1"/>
    </xf>
    <xf numFmtId="0" fontId="7" fillId="4" borderId="1" xfId="0" applyFont="1" applyFill="1" applyBorder="1" applyAlignment="1" applyProtection="1">
      <alignment horizontal="left" vertical="center" wrapText="1"/>
      <protection locked="0"/>
    </xf>
    <xf numFmtId="0" fontId="23" fillId="0" borderId="1" xfId="3" applyBorder="1" applyAlignment="1" applyProtection="1">
      <alignment horizontal="left" vertical="center" wrapText="1"/>
      <protection locked="0"/>
    </xf>
    <xf numFmtId="0" fontId="5" fillId="0" borderId="6" xfId="1" applyFont="1" applyBorder="1" applyAlignment="1">
      <alignment vertical="top" wrapText="1"/>
    </xf>
    <xf numFmtId="0" fontId="24"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4" fillId="8" borderId="8" xfId="1" applyFont="1" applyFill="1" applyBorder="1" applyAlignment="1">
      <alignment horizontal="center" vertical="center" wrapText="1"/>
    </xf>
    <xf numFmtId="14" fontId="4" fillId="8" borderId="2" xfId="1" applyNumberFormat="1" applyFont="1" applyFill="1" applyBorder="1" applyAlignment="1">
      <alignment horizontal="center" vertical="center" wrapText="1"/>
    </xf>
    <xf numFmtId="0" fontId="25" fillId="8" borderId="2" xfId="1" applyFont="1" applyFill="1" applyBorder="1" applyAlignment="1" applyProtection="1">
      <alignment horizontal="center" vertical="center" wrapText="1"/>
      <protection locked="0"/>
    </xf>
    <xf numFmtId="0" fontId="26" fillId="0" borderId="0" xfId="0" applyFont="1"/>
    <xf numFmtId="0" fontId="27" fillId="2" borderId="1" xfId="0" applyFont="1" applyFill="1" applyBorder="1" applyAlignment="1">
      <alignment horizontal="center" vertical="center" wrapText="1"/>
    </xf>
    <xf numFmtId="0" fontId="27" fillId="3" borderId="2" xfId="0" applyFont="1" applyFill="1" applyBorder="1" applyAlignment="1">
      <alignment horizontal="center" vertical="center" wrapText="1"/>
    </xf>
    <xf numFmtId="14" fontId="27" fillId="3" borderId="2" xfId="0" applyNumberFormat="1" applyFont="1" applyFill="1" applyBorder="1" applyAlignment="1">
      <alignment horizontal="center" vertical="center" wrapText="1"/>
    </xf>
    <xf numFmtId="0" fontId="27" fillId="3" borderId="2" xfId="0" applyFont="1" applyFill="1" applyBorder="1" applyAlignment="1">
      <alignment horizontal="left" vertical="center" wrapText="1"/>
    </xf>
    <xf numFmtId="0" fontId="14" fillId="8" borderId="10" xfId="1" applyFont="1" applyFill="1" applyBorder="1" applyAlignment="1" applyProtection="1">
      <alignment horizontal="center" vertical="center" wrapText="1"/>
      <protection locked="0"/>
    </xf>
    <xf numFmtId="0" fontId="29" fillId="0" borderId="0" xfId="0" applyFont="1"/>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14" fillId="0" borderId="3" xfId="1" applyFont="1" applyBorder="1" applyAlignment="1">
      <alignment horizontal="center" vertical="center" wrapText="1"/>
    </xf>
    <xf numFmtId="0" fontId="14" fillId="0" borderId="0" xfId="1" applyFont="1" applyAlignment="1">
      <alignment horizontal="center" vertical="center" wrapText="1"/>
    </xf>
    <xf numFmtId="0" fontId="31" fillId="0" borderId="18" xfId="0" applyFont="1" applyBorder="1" applyAlignment="1">
      <alignment wrapText="1"/>
    </xf>
    <xf numFmtId="0" fontId="31" fillId="0" borderId="18" xfId="0" applyFont="1" applyBorder="1" applyAlignment="1">
      <alignment vertical="center" wrapText="1"/>
    </xf>
    <xf numFmtId="14" fontId="31" fillId="0" borderId="18" xfId="0" applyNumberFormat="1" applyFont="1" applyBorder="1" applyAlignment="1">
      <alignment horizontal="center" vertical="center" wrapText="1"/>
    </xf>
    <xf numFmtId="0" fontId="31" fillId="9" borderId="6" xfId="0" applyFont="1" applyFill="1" applyBorder="1" applyAlignment="1">
      <alignment horizontal="center" vertical="center" wrapText="1"/>
    </xf>
    <xf numFmtId="0" fontId="30" fillId="6" borderId="17" xfId="1" applyFont="1" applyFill="1" applyBorder="1" applyAlignment="1">
      <alignment horizontal="center" vertical="center" wrapText="1"/>
    </xf>
    <xf numFmtId="0" fontId="32" fillId="5" borderId="17" xfId="1" applyFont="1" applyFill="1" applyBorder="1" applyAlignment="1">
      <alignment horizontal="center" vertical="center" wrapText="1"/>
    </xf>
    <xf numFmtId="0" fontId="32" fillId="6" borderId="17" xfId="1" applyFont="1" applyFill="1" applyBorder="1" applyAlignment="1" applyProtection="1">
      <alignment horizontal="center" vertical="center" wrapText="1"/>
      <protection locked="0"/>
    </xf>
    <xf numFmtId="0" fontId="32" fillId="0" borderId="17" xfId="1" applyFont="1" applyBorder="1" applyAlignment="1" applyProtection="1">
      <alignment horizontal="left" vertical="center" wrapText="1"/>
      <protection locked="0"/>
    </xf>
    <xf numFmtId="0" fontId="32" fillId="5" borderId="17" xfId="1" applyFont="1" applyFill="1" applyBorder="1" applyAlignment="1">
      <alignment horizontal="center" vertical="center"/>
    </xf>
    <xf numFmtId="0" fontId="32" fillId="0" borderId="17" xfId="0" applyFont="1" applyBorder="1" applyAlignment="1" applyProtection="1">
      <alignment horizontal="left" vertical="center" wrapText="1"/>
      <protection locked="0"/>
    </xf>
    <xf numFmtId="0" fontId="14" fillId="0" borderId="12" xfId="1" applyFont="1" applyBorder="1" applyAlignment="1">
      <alignment horizontal="center" vertical="center" wrapText="1"/>
    </xf>
    <xf numFmtId="0" fontId="31" fillId="0" borderId="6" xfId="0" applyFont="1" applyBorder="1" applyAlignment="1">
      <alignment wrapText="1"/>
    </xf>
    <xf numFmtId="0" fontId="31" fillId="0" borderId="6" xfId="0" applyFont="1" applyBorder="1" applyAlignment="1">
      <alignment vertical="center" wrapText="1"/>
    </xf>
    <xf numFmtId="14" fontId="31" fillId="0" borderId="6" xfId="0" applyNumberFormat="1" applyFont="1" applyBorder="1" applyAlignment="1">
      <alignment horizontal="center" vertical="center" wrapText="1"/>
    </xf>
    <xf numFmtId="0" fontId="31" fillId="9" borderId="19" xfId="0" applyFont="1" applyFill="1" applyBorder="1" applyAlignment="1">
      <alignment horizontal="center" vertical="center" wrapText="1"/>
    </xf>
    <xf numFmtId="0" fontId="31" fillId="0" borderId="4" xfId="0" applyFont="1" applyBorder="1" applyAlignment="1">
      <alignment wrapText="1"/>
    </xf>
    <xf numFmtId="0" fontId="31" fillId="0" borderId="4" xfId="0" applyFont="1" applyBorder="1" applyAlignment="1">
      <alignment vertical="center" wrapText="1"/>
    </xf>
    <xf numFmtId="14" fontId="31" fillId="0" borderId="4" xfId="0" applyNumberFormat="1" applyFont="1" applyBorder="1" applyAlignment="1">
      <alignment horizontal="center" vertical="center" wrapText="1"/>
    </xf>
    <xf numFmtId="0" fontId="31" fillId="7" borderId="4" xfId="0" applyFont="1" applyFill="1" applyBorder="1" applyAlignment="1">
      <alignment wrapText="1"/>
    </xf>
    <xf numFmtId="14" fontId="31" fillId="0" borderId="4" xfId="0" applyNumberFormat="1" applyFont="1" applyBorder="1" applyAlignment="1">
      <alignment horizontal="center" vertical="center"/>
    </xf>
    <xf numFmtId="0" fontId="31" fillId="0" borderId="4" xfId="0" applyFont="1" applyBorder="1" applyAlignment="1">
      <alignment horizontal="center" vertical="center"/>
    </xf>
    <xf numFmtId="0" fontId="33" fillId="0" borderId="4" xfId="0" applyFont="1" applyBorder="1" applyAlignment="1">
      <alignment horizontal="center" vertical="center"/>
    </xf>
    <xf numFmtId="0" fontId="34" fillId="8" borderId="8" xfId="1" applyFont="1" applyFill="1" applyBorder="1" applyAlignment="1">
      <alignment horizontal="center" vertical="center" wrapText="1"/>
    </xf>
    <xf numFmtId="0" fontId="34" fillId="8" borderId="2" xfId="1" applyFont="1" applyFill="1" applyBorder="1" applyAlignment="1">
      <alignment horizontal="center" vertical="center" wrapText="1"/>
    </xf>
    <xf numFmtId="0" fontId="14" fillId="8" borderId="2" xfId="1" applyFont="1" applyFill="1" applyBorder="1" applyAlignment="1">
      <alignment horizontal="center" vertical="center" wrapText="1"/>
    </xf>
    <xf numFmtId="0" fontId="35" fillId="8" borderId="11" xfId="1" applyFont="1" applyFill="1" applyBorder="1" applyAlignment="1">
      <alignment horizontal="center" vertical="center" wrapText="1"/>
    </xf>
    <xf numFmtId="14" fontId="35" fillId="8" borderId="11" xfId="1" applyNumberFormat="1" applyFont="1" applyFill="1" applyBorder="1" applyAlignment="1">
      <alignment horizontal="center" vertical="center" wrapText="1"/>
    </xf>
    <xf numFmtId="9" fontId="14" fillId="8" borderId="2" xfId="1" applyNumberFormat="1" applyFont="1" applyFill="1" applyBorder="1" applyAlignment="1">
      <alignment horizontal="center" vertical="center" wrapText="1"/>
    </xf>
    <xf numFmtId="0" fontId="36" fillId="8" borderId="2" xfId="1" applyFont="1" applyFill="1" applyBorder="1" applyAlignment="1" applyProtection="1">
      <alignment horizontal="center" vertical="center" wrapText="1"/>
      <protection locked="0"/>
    </xf>
    <xf numFmtId="0" fontId="30" fillId="4" borderId="15" xfId="1" applyFont="1" applyFill="1" applyBorder="1" applyAlignment="1">
      <alignment vertical="center" wrapText="1"/>
    </xf>
    <xf numFmtId="0" fontId="31" fillId="0" borderId="21" xfId="0" applyFont="1" applyBorder="1" applyAlignment="1">
      <alignment vertical="center" wrapText="1"/>
    </xf>
    <xf numFmtId="14" fontId="31" fillId="0" borderId="1" xfId="0" applyNumberFormat="1" applyFont="1" applyBorder="1" applyAlignment="1">
      <alignment horizontal="center" vertical="center" wrapText="1"/>
    </xf>
    <xf numFmtId="0" fontId="14" fillId="4" borderId="3" xfId="1" applyFont="1" applyFill="1" applyBorder="1" applyAlignment="1" applyProtection="1">
      <alignment horizontal="center" vertical="center" wrapText="1"/>
      <protection locked="0"/>
    </xf>
    <xf numFmtId="0" fontId="36" fillId="4" borderId="3" xfId="1" applyFont="1" applyFill="1" applyBorder="1" applyAlignment="1" applyProtection="1">
      <alignment horizontal="center" vertical="center" wrapText="1"/>
      <protection locked="0"/>
    </xf>
    <xf numFmtId="0" fontId="30" fillId="0" borderId="1" xfId="1" applyFont="1" applyBorder="1" applyAlignment="1">
      <alignment vertical="center" wrapText="1"/>
    </xf>
    <xf numFmtId="0" fontId="30" fillId="4" borderId="16" xfId="1" applyFont="1" applyFill="1" applyBorder="1" applyAlignment="1">
      <alignment vertical="center" wrapText="1"/>
    </xf>
    <xf numFmtId="14" fontId="31" fillId="0" borderId="1" xfId="0" applyNumberFormat="1" applyFont="1" applyBorder="1" applyAlignment="1">
      <alignment horizontal="center" vertical="center"/>
    </xf>
    <xf numFmtId="0" fontId="31" fillId="0" borderId="17" xfId="0" applyFont="1" applyBorder="1" applyAlignment="1">
      <alignment vertical="center" wrapText="1"/>
    </xf>
    <xf numFmtId="0" fontId="30" fillId="12" borderId="3" xfId="1" applyFont="1" applyFill="1" applyBorder="1" applyAlignment="1" applyProtection="1">
      <alignment vertical="center" wrapText="1"/>
      <protection locked="0"/>
    </xf>
    <xf numFmtId="0" fontId="30" fillId="12" borderId="9" xfId="1" applyFont="1" applyFill="1" applyBorder="1" applyAlignment="1" applyProtection="1">
      <alignment vertical="center" wrapText="1"/>
      <protection locked="0"/>
    </xf>
    <xf numFmtId="0" fontId="30" fillId="12" borderId="16" xfId="1" applyFont="1" applyFill="1" applyBorder="1" applyAlignment="1">
      <alignment vertical="center" wrapText="1"/>
    </xf>
    <xf numFmtId="0" fontId="30" fillId="0" borderId="16" xfId="1" applyFont="1" applyBorder="1" applyAlignment="1">
      <alignment vertical="center" wrapText="1"/>
    </xf>
    <xf numFmtId="0" fontId="30" fillId="0" borderId="22" xfId="1" applyFont="1" applyBorder="1" applyAlignment="1" applyProtection="1">
      <alignment vertical="center" wrapText="1"/>
      <protection locked="0"/>
    </xf>
    <xf numFmtId="0" fontId="30" fillId="0" borderId="16" xfId="1" applyFont="1" applyBorder="1" applyAlignment="1" applyProtection="1">
      <alignment vertical="center" wrapText="1"/>
      <protection locked="0"/>
    </xf>
    <xf numFmtId="0" fontId="30" fillId="0" borderId="1" xfId="1" applyFont="1" applyBorder="1" applyAlignment="1" applyProtection="1">
      <alignment vertical="center" wrapText="1"/>
      <protection locked="0"/>
    </xf>
    <xf numFmtId="0" fontId="30" fillId="4" borderId="4" xfId="1" applyFont="1" applyFill="1" applyBorder="1" applyAlignment="1">
      <alignment vertical="center" wrapText="1"/>
    </xf>
    <xf numFmtId="14" fontId="2" fillId="4" borderId="1" xfId="0" applyNumberFormat="1" applyFont="1" applyFill="1" applyBorder="1" applyAlignment="1">
      <alignment horizontal="center" vertical="center" wrapText="1"/>
    </xf>
    <xf numFmtId="14" fontId="2" fillId="4" borderId="16" xfId="0" applyNumberFormat="1" applyFont="1" applyFill="1" applyBorder="1" applyAlignment="1">
      <alignment horizontal="center" vertical="center" wrapText="1"/>
    </xf>
    <xf numFmtId="0" fontId="30" fillId="6" borderId="1" xfId="1" applyFont="1" applyFill="1" applyBorder="1" applyAlignment="1">
      <alignment horizontal="center" vertical="center" wrapText="1"/>
    </xf>
    <xf numFmtId="9" fontId="30" fillId="0" borderId="20" xfId="2" applyFont="1" applyFill="1" applyBorder="1" applyAlignment="1" applyProtection="1">
      <alignment horizontal="center" vertical="center" wrapText="1"/>
    </xf>
    <xf numFmtId="0" fontId="32" fillId="5" borderId="1" xfId="1" applyFont="1" applyFill="1" applyBorder="1" applyAlignment="1">
      <alignment horizontal="center" vertical="center" wrapText="1"/>
    </xf>
    <xf numFmtId="0" fontId="32" fillId="6" borderId="1" xfId="1" applyFont="1" applyFill="1" applyBorder="1" applyAlignment="1" applyProtection="1">
      <alignment horizontal="center" vertical="center" wrapText="1"/>
      <protection locked="0"/>
    </xf>
    <xf numFmtId="0" fontId="32" fillId="0" borderId="1" xfId="1" applyFont="1" applyBorder="1" applyAlignment="1" applyProtection="1">
      <alignment horizontal="left" vertical="center" wrapText="1"/>
      <protection locked="0"/>
    </xf>
    <xf numFmtId="0" fontId="32" fillId="5" borderId="1" xfId="1" applyFont="1" applyFill="1" applyBorder="1" applyAlignment="1">
      <alignment horizontal="center" vertical="center"/>
    </xf>
    <xf numFmtId="0" fontId="32" fillId="0" borderId="1" xfId="0" applyFont="1" applyBorder="1" applyAlignment="1" applyProtection="1">
      <alignment horizontal="left" vertical="center" wrapText="1"/>
      <protection locked="0"/>
    </xf>
    <xf numFmtId="0" fontId="32" fillId="6" borderId="4" xfId="1" applyFont="1" applyFill="1" applyBorder="1" applyAlignment="1" applyProtection="1">
      <alignment horizontal="center" vertical="center" wrapText="1"/>
      <protection locked="0"/>
    </xf>
    <xf numFmtId="0" fontId="32" fillId="0" borderId="5" xfId="1" applyFont="1" applyBorder="1" applyAlignment="1" applyProtection="1">
      <alignment horizontal="left" vertical="center" wrapText="1"/>
      <protection locked="0"/>
    </xf>
    <xf numFmtId="0" fontId="30" fillId="4" borderId="1" xfId="1" applyFont="1" applyFill="1" applyBorder="1" applyAlignment="1">
      <alignment vertical="top" wrapText="1"/>
    </xf>
    <xf numFmtId="14" fontId="2" fillId="0" borderId="16" xfId="0" applyNumberFormat="1" applyFont="1" applyBorder="1" applyAlignment="1">
      <alignment horizontal="center" vertical="center" wrapText="1"/>
    </xf>
    <xf numFmtId="9" fontId="30" fillId="0" borderId="20" xfId="2" applyFont="1" applyBorder="1" applyAlignment="1">
      <alignment horizontal="center" vertical="center" wrapText="1"/>
    </xf>
    <xf numFmtId="0" fontId="32" fillId="6" borderId="12" xfId="1" applyFont="1" applyFill="1" applyBorder="1" applyAlignment="1" applyProtection="1">
      <alignment horizontal="center" vertical="center" wrapText="1"/>
      <protection locked="0"/>
    </xf>
    <xf numFmtId="0" fontId="32" fillId="0" borderId="3" xfId="1" applyFont="1" applyBorder="1" applyAlignment="1" applyProtection="1">
      <alignment horizontal="left" vertical="center" wrapText="1"/>
      <protection locked="0"/>
    </xf>
    <xf numFmtId="14" fontId="2" fillId="0" borderId="1" xfId="0" applyNumberFormat="1" applyFont="1" applyBorder="1" applyAlignment="1">
      <alignment horizontal="center" vertical="center" wrapText="1"/>
    </xf>
    <xf numFmtId="14" fontId="2" fillId="0" borderId="0" xfId="0" applyNumberFormat="1" applyFont="1" applyAlignment="1">
      <alignment horizontal="center" vertical="center" wrapText="1"/>
    </xf>
    <xf numFmtId="0" fontId="14" fillId="8" borderId="23" xfId="1" applyFont="1" applyFill="1" applyBorder="1" applyAlignment="1" applyProtection="1">
      <alignment horizontal="center" vertical="center" wrapText="1"/>
      <protection locked="0"/>
    </xf>
    <xf numFmtId="0" fontId="14" fillId="8" borderId="10" xfId="1" applyFont="1" applyFill="1" applyBorder="1" applyAlignment="1">
      <alignment horizontal="center" vertical="center" wrapText="1"/>
    </xf>
    <xf numFmtId="0" fontId="35" fillId="8" borderId="2" xfId="1" applyFont="1" applyFill="1" applyBorder="1" applyAlignment="1">
      <alignment horizontal="center" vertical="center" wrapText="1"/>
    </xf>
    <xf numFmtId="14" fontId="35" fillId="8" borderId="2" xfId="1" applyNumberFormat="1" applyFont="1" applyFill="1" applyBorder="1" applyAlignment="1">
      <alignment horizontal="center" vertical="center" wrapText="1"/>
    </xf>
    <xf numFmtId="0" fontId="36" fillId="8" borderId="10" xfId="1" applyFont="1" applyFill="1" applyBorder="1" applyAlignment="1" applyProtection="1">
      <alignment horizontal="center" vertical="center" wrapText="1"/>
      <protection locked="0"/>
    </xf>
    <xf numFmtId="14" fontId="30" fillId="0" borderId="1" xfId="1" applyNumberFormat="1" applyFont="1" applyBorder="1" applyAlignment="1">
      <alignment horizontal="center" vertical="center"/>
    </xf>
    <xf numFmtId="0" fontId="30" fillId="5" borderId="1" xfId="1" applyFont="1" applyFill="1" applyBorder="1" applyAlignment="1">
      <alignment horizontal="center" vertical="center" wrapText="1"/>
    </xf>
    <xf numFmtId="9" fontId="30" fillId="0" borderId="1" xfId="2" applyFont="1" applyBorder="1" applyAlignment="1">
      <alignment horizontal="center" vertical="center" wrapText="1"/>
    </xf>
    <xf numFmtId="0" fontId="14" fillId="8" borderId="24" xfId="1" applyFont="1" applyFill="1" applyBorder="1" applyAlignment="1" applyProtection="1">
      <alignment horizontal="center" vertical="center" wrapText="1"/>
      <protection locked="0"/>
    </xf>
    <xf numFmtId="0" fontId="14" fillId="8" borderId="11" xfId="1" applyFont="1" applyFill="1" applyBorder="1" applyAlignment="1">
      <alignment horizontal="center" vertical="center" wrapText="1"/>
    </xf>
    <xf numFmtId="9" fontId="30" fillId="0" borderId="1" xfId="2" applyFont="1" applyFill="1" applyBorder="1" applyAlignment="1" applyProtection="1">
      <alignment horizontal="center" vertical="center" wrapText="1"/>
    </xf>
    <xf numFmtId="0" fontId="32" fillId="5" borderId="3" xfId="1" applyFont="1" applyFill="1" applyBorder="1" applyAlignment="1">
      <alignment horizontal="center" vertical="center" wrapText="1"/>
    </xf>
    <xf numFmtId="0" fontId="32" fillId="6" borderId="3" xfId="1" applyFont="1" applyFill="1" applyBorder="1" applyAlignment="1" applyProtection="1">
      <alignment horizontal="center" vertical="center" wrapText="1"/>
      <protection locked="0"/>
    </xf>
    <xf numFmtId="0" fontId="32" fillId="4" borderId="3" xfId="1" applyFont="1" applyFill="1" applyBorder="1" applyAlignment="1" applyProtection="1">
      <alignment horizontal="left" vertical="center" wrapText="1"/>
      <protection locked="0"/>
    </xf>
    <xf numFmtId="0" fontId="32" fillId="5" borderId="3" xfId="1" applyFont="1" applyFill="1" applyBorder="1" applyAlignment="1">
      <alignment horizontal="center" vertical="center"/>
    </xf>
    <xf numFmtId="0" fontId="32" fillId="4" borderId="1" xfId="1" applyFont="1" applyFill="1" applyBorder="1" applyAlignment="1" applyProtection="1">
      <alignment horizontal="left" vertical="center" wrapText="1"/>
      <protection locked="0"/>
    </xf>
    <xf numFmtId="0" fontId="30" fillId="5" borderId="3" xfId="1" applyFont="1" applyFill="1" applyBorder="1" applyAlignment="1">
      <alignment horizontal="center" vertical="center" wrapText="1"/>
    </xf>
    <xf numFmtId="0" fontId="30" fillId="6" borderId="3" xfId="1" applyFont="1" applyFill="1" applyBorder="1" applyAlignment="1">
      <alignment horizontal="center" vertical="center" wrapText="1"/>
    </xf>
    <xf numFmtId="9" fontId="30" fillId="0" borderId="3" xfId="2" applyFont="1" applyFill="1" applyBorder="1" applyAlignment="1" applyProtection="1">
      <alignment horizontal="center" vertical="center" wrapText="1"/>
    </xf>
    <xf numFmtId="0" fontId="32" fillId="0" borderId="3" xfId="0" applyFont="1" applyBorder="1" applyAlignment="1" applyProtection="1">
      <alignment horizontal="left" vertical="center" wrapText="1"/>
      <protection locked="0"/>
    </xf>
    <xf numFmtId="0" fontId="35" fillId="8" borderId="10" xfId="1" applyFont="1" applyFill="1" applyBorder="1" applyAlignment="1">
      <alignment horizontal="center" vertical="center" wrapText="1"/>
    </xf>
    <xf numFmtId="14" fontId="35" fillId="8" borderId="10" xfId="1" applyNumberFormat="1" applyFont="1" applyFill="1" applyBorder="1" applyAlignment="1">
      <alignment horizontal="center" vertical="center" wrapText="1"/>
    </xf>
    <xf numFmtId="0" fontId="14" fillId="0" borderId="7" xfId="1" applyFont="1" applyBorder="1" applyAlignment="1">
      <alignment horizontal="center" vertical="center" wrapText="1"/>
    </xf>
    <xf numFmtId="9" fontId="30" fillId="0" borderId="5" xfId="2" applyFont="1" applyBorder="1" applyAlignment="1">
      <alignment horizontal="center" vertical="center" wrapText="1"/>
    </xf>
    <xf numFmtId="0" fontId="30" fillId="4" borderId="3" xfId="1" applyFont="1" applyFill="1" applyBorder="1" applyAlignment="1">
      <alignment vertical="top" wrapText="1"/>
    </xf>
    <xf numFmtId="0" fontId="30" fillId="0" borderId="1" xfId="0" applyFont="1" applyBorder="1" applyAlignment="1">
      <alignment wrapText="1"/>
    </xf>
    <xf numFmtId="0" fontId="14" fillId="8" borderId="1" xfId="1" applyFont="1" applyFill="1" applyBorder="1" applyAlignment="1" applyProtection="1">
      <alignment horizontal="center" vertical="center" wrapText="1"/>
      <protection locked="0"/>
    </xf>
    <xf numFmtId="0" fontId="30" fillId="0" borderId="9" xfId="0" applyFont="1" applyBorder="1" applyAlignment="1">
      <alignment wrapText="1"/>
    </xf>
    <xf numFmtId="0" fontId="30" fillId="0" borderId="15" xfId="1" applyFont="1" applyBorder="1" applyAlignment="1">
      <alignment vertical="center" wrapText="1"/>
    </xf>
    <xf numFmtId="0" fontId="14" fillId="8" borderId="25" xfId="1" applyFont="1" applyFill="1" applyBorder="1" applyAlignment="1">
      <alignment horizontal="center" vertical="center" wrapText="1"/>
    </xf>
    <xf numFmtId="0" fontId="30" fillId="0" borderId="6" xfId="1" applyFont="1" applyBorder="1" applyAlignment="1">
      <alignment vertical="center" wrapText="1"/>
    </xf>
    <xf numFmtId="0" fontId="30" fillId="4" borderId="6" xfId="1" applyFont="1" applyFill="1" applyBorder="1" applyAlignment="1">
      <alignment vertical="center" wrapText="1"/>
    </xf>
    <xf numFmtId="0" fontId="30" fillId="12" borderId="12" xfId="1" applyFont="1" applyFill="1" applyBorder="1" applyAlignment="1" applyProtection="1">
      <alignment vertical="center" wrapText="1"/>
      <protection locked="0"/>
    </xf>
    <xf numFmtId="0" fontId="30" fillId="12" borderId="6" xfId="1" applyFont="1" applyFill="1" applyBorder="1" applyAlignment="1">
      <alignment vertical="center" wrapText="1"/>
    </xf>
    <xf numFmtId="0" fontId="30" fillId="0" borderId="19" xfId="1" applyFont="1" applyBorder="1" applyAlignment="1" applyProtection="1">
      <alignment vertical="center" wrapText="1"/>
      <protection locked="0"/>
    </xf>
    <xf numFmtId="0" fontId="30" fillId="0" borderId="19" xfId="1" applyFont="1" applyBorder="1" applyAlignment="1">
      <alignment vertical="center" wrapText="1"/>
    </xf>
    <xf numFmtId="0" fontId="30" fillId="0" borderId="0" xfId="1" applyFont="1" applyAlignment="1">
      <alignment vertical="center" wrapText="1"/>
    </xf>
    <xf numFmtId="0" fontId="14" fillId="8" borderId="6" xfId="1" applyFont="1" applyFill="1" applyBorder="1" applyAlignment="1">
      <alignment horizontal="center" vertical="center" wrapText="1"/>
    </xf>
    <xf numFmtId="0" fontId="30" fillId="0" borderId="6" xfId="1" applyFont="1" applyBorder="1" applyAlignment="1" applyProtection="1">
      <alignment vertical="center" wrapText="1"/>
      <protection locked="0"/>
    </xf>
    <xf numFmtId="0" fontId="30" fillId="0" borderId="4" xfId="1" applyFont="1" applyBorder="1" applyAlignment="1">
      <alignment vertical="center" wrapText="1"/>
    </xf>
    <xf numFmtId="0" fontId="27" fillId="2" borderId="7" xfId="0" applyFont="1" applyFill="1" applyBorder="1" applyAlignment="1">
      <alignment horizontal="center" vertical="center" wrapText="1"/>
    </xf>
    <xf numFmtId="0" fontId="5" fillId="13" borderId="1" xfId="1" applyFont="1" applyFill="1" applyBorder="1" applyAlignment="1">
      <alignment vertical="center" wrapText="1"/>
    </xf>
    <xf numFmtId="0" fontId="30" fillId="0" borderId="1" xfId="1" applyFont="1" applyBorder="1" applyAlignment="1" applyProtection="1">
      <alignment horizontal="center" vertical="center" wrapText="1"/>
      <protection locked="0"/>
    </xf>
    <xf numFmtId="0" fontId="14" fillId="0" borderId="22" xfId="1" applyFont="1" applyBorder="1" applyAlignment="1">
      <alignment horizontal="center" vertical="center" wrapText="1"/>
    </xf>
    <xf numFmtId="0" fontId="34" fillId="8" borderId="32" xfId="1" applyFont="1" applyFill="1" applyBorder="1" applyAlignment="1">
      <alignment horizontal="center" vertical="center" wrapText="1"/>
    </xf>
    <xf numFmtId="0" fontId="34" fillId="8" borderId="11" xfId="1" applyFont="1" applyFill="1" applyBorder="1" applyAlignment="1">
      <alignment horizontal="center" vertical="center" wrapText="1"/>
    </xf>
    <xf numFmtId="0" fontId="14" fillId="8" borderId="11" xfId="1" applyFont="1" applyFill="1" applyBorder="1" applyAlignment="1" applyProtection="1">
      <alignment horizontal="center" vertical="center" wrapText="1"/>
      <protection locked="0"/>
    </xf>
    <xf numFmtId="9" fontId="14" fillId="8" borderId="11" xfId="1" applyNumberFormat="1" applyFont="1" applyFill="1" applyBorder="1" applyAlignment="1">
      <alignment horizontal="center" vertical="center" wrapText="1"/>
    </xf>
    <xf numFmtId="0" fontId="36" fillId="8" borderId="11" xfId="1" applyFont="1" applyFill="1" applyBorder="1" applyAlignment="1" applyProtection="1">
      <alignment horizontal="center" vertical="center" wrapText="1"/>
      <protection locked="0"/>
    </xf>
    <xf numFmtId="0" fontId="14" fillId="0" borderId="17" xfId="1" applyFont="1" applyBorder="1" applyAlignment="1">
      <alignment horizontal="center" vertical="center" wrapText="1"/>
    </xf>
    <xf numFmtId="0" fontId="30" fillId="0" borderId="17" xfId="1" applyFont="1" applyBorder="1" applyAlignment="1" applyProtection="1">
      <alignment vertical="center" wrapText="1"/>
      <protection locked="0"/>
    </xf>
    <xf numFmtId="0" fontId="30" fillId="0" borderId="17" xfId="1" applyFont="1" applyBorder="1" applyAlignment="1">
      <alignment vertical="center" wrapText="1"/>
    </xf>
    <xf numFmtId="0" fontId="30" fillId="4" borderId="17" xfId="1" applyFont="1" applyFill="1" applyBorder="1" applyAlignment="1">
      <alignment vertical="center" wrapText="1"/>
    </xf>
    <xf numFmtId="14" fontId="30" fillId="0" borderId="17" xfId="1" applyNumberFormat="1" applyFont="1" applyBorder="1" applyAlignment="1">
      <alignment horizontal="center" vertical="center"/>
    </xf>
    <xf numFmtId="9" fontId="30" fillId="0" borderId="17" xfId="2" applyFont="1" applyFill="1" applyBorder="1" applyAlignment="1" applyProtection="1">
      <alignment horizontal="center" vertical="center" wrapText="1"/>
    </xf>
    <xf numFmtId="0" fontId="5" fillId="4" borderId="17" xfId="1" applyFont="1" applyFill="1" applyBorder="1" applyAlignment="1">
      <alignment vertical="center" wrapText="1"/>
    </xf>
    <xf numFmtId="0" fontId="30" fillId="5" borderId="17" xfId="1" applyFont="1" applyFill="1" applyBorder="1" applyAlignment="1">
      <alignment horizontal="center" vertical="center" wrapText="1"/>
    </xf>
    <xf numFmtId="0" fontId="5" fillId="0" borderId="17" xfId="1" applyFont="1" applyBorder="1" applyAlignment="1">
      <alignment vertical="center" wrapText="1"/>
    </xf>
    <xf numFmtId="0" fontId="34" fillId="8" borderId="17" xfId="1" applyFont="1" applyFill="1" applyBorder="1" applyAlignment="1">
      <alignment horizontal="center" vertical="center" wrapText="1"/>
    </xf>
    <xf numFmtId="0" fontId="14" fillId="8" borderId="17" xfId="1" applyFont="1" applyFill="1" applyBorder="1" applyAlignment="1" applyProtection="1">
      <alignment horizontal="center" vertical="center" wrapText="1"/>
      <protection locked="0"/>
    </xf>
    <xf numFmtId="0" fontId="14" fillId="8" borderId="17" xfId="1" applyFont="1" applyFill="1" applyBorder="1" applyAlignment="1">
      <alignment horizontal="center" vertical="center" wrapText="1"/>
    </xf>
    <xf numFmtId="0" fontId="35" fillId="8" borderId="17" xfId="1" applyFont="1" applyFill="1" applyBorder="1" applyAlignment="1">
      <alignment horizontal="center" vertical="center" wrapText="1"/>
    </xf>
    <xf numFmtId="14" fontId="35" fillId="8" borderId="17" xfId="1" applyNumberFormat="1" applyFont="1" applyFill="1" applyBorder="1" applyAlignment="1">
      <alignment horizontal="center" vertical="center" wrapText="1"/>
    </xf>
    <xf numFmtId="9" fontId="14" fillId="8" borderId="17" xfId="1" applyNumberFormat="1" applyFont="1" applyFill="1" applyBorder="1" applyAlignment="1">
      <alignment horizontal="center" vertical="center" wrapText="1"/>
    </xf>
    <xf numFmtId="0" fontId="36" fillId="8" borderId="17" xfId="1" applyFont="1" applyFill="1" applyBorder="1" applyAlignment="1" applyProtection="1">
      <alignment horizontal="center" vertical="center" wrapText="1"/>
      <protection locked="0"/>
    </xf>
    <xf numFmtId="0" fontId="5" fillId="0" borderId="17" xfId="1" applyFont="1" applyBorder="1" applyAlignment="1" applyProtection="1">
      <alignment vertical="center" wrapText="1"/>
      <protection locked="0"/>
    </xf>
    <xf numFmtId="0" fontId="30" fillId="4" borderId="17" xfId="1" applyFont="1" applyFill="1" applyBorder="1" applyAlignment="1">
      <alignment vertical="top" wrapText="1"/>
    </xf>
    <xf numFmtId="0" fontId="5" fillId="5" borderId="17" xfId="1" applyFont="1" applyFill="1" applyBorder="1" applyAlignment="1">
      <alignment horizontal="center" vertical="center" wrapText="1"/>
    </xf>
    <xf numFmtId="0" fontId="5" fillId="6" borderId="17" xfId="1" applyFont="1" applyFill="1" applyBorder="1" applyAlignment="1">
      <alignment horizontal="center" vertical="center" wrapText="1"/>
    </xf>
    <xf numFmtId="9" fontId="5" fillId="0" borderId="17" xfId="2" applyFont="1" applyFill="1" applyBorder="1" applyAlignment="1" applyProtection="1">
      <alignment horizontal="center" vertical="center" wrapText="1"/>
    </xf>
    <xf numFmtId="0" fontId="6" fillId="5" borderId="17" xfId="1" applyFont="1" applyFill="1" applyBorder="1" applyAlignment="1">
      <alignment horizontal="center" vertical="center" wrapText="1"/>
    </xf>
    <xf numFmtId="0" fontId="6" fillId="6" borderId="17" xfId="1" applyFont="1" applyFill="1" applyBorder="1" applyAlignment="1" applyProtection="1">
      <alignment horizontal="center" vertical="center" wrapText="1"/>
      <protection locked="0"/>
    </xf>
    <xf numFmtId="0" fontId="7" fillId="0" borderId="17" xfId="1" applyFont="1" applyBorder="1" applyAlignment="1" applyProtection="1">
      <alignment horizontal="left" vertical="center" wrapText="1"/>
      <protection locked="0"/>
    </xf>
    <xf numFmtId="0" fontId="6" fillId="0" borderId="17" xfId="1" applyFont="1" applyBorder="1" applyAlignment="1" applyProtection="1">
      <alignment horizontal="left" vertical="center" wrapText="1"/>
      <protection locked="0"/>
    </xf>
    <xf numFmtId="0" fontId="7" fillId="0" borderId="17" xfId="0" applyFont="1" applyBorder="1" applyAlignment="1" applyProtection="1">
      <alignment horizontal="left" vertical="center" wrapText="1"/>
      <protection locked="0"/>
    </xf>
    <xf numFmtId="0" fontId="14" fillId="0" borderId="26" xfId="1" applyFont="1" applyBorder="1" applyAlignment="1">
      <alignment horizontal="center" vertical="center" wrapText="1"/>
    </xf>
    <xf numFmtId="0" fontId="14" fillId="8" borderId="3" xfId="1" applyFont="1" applyFill="1" applyBorder="1" applyAlignment="1" applyProtection="1">
      <alignment horizontal="center" vertical="center" wrapText="1"/>
      <protection locked="0"/>
    </xf>
    <xf numFmtId="0" fontId="36" fillId="8" borderId="3" xfId="1" applyFont="1" applyFill="1" applyBorder="1" applyAlignment="1" applyProtection="1">
      <alignment horizontal="center" vertical="center" wrapText="1"/>
      <protection locked="0"/>
    </xf>
    <xf numFmtId="0" fontId="29" fillId="0" borderId="12" xfId="1" applyFont="1" applyBorder="1" applyAlignment="1">
      <alignment horizontal="center" vertical="center" wrapText="1"/>
    </xf>
    <xf numFmtId="0" fontId="29" fillId="0" borderId="3" xfId="1" applyFont="1" applyBorder="1" applyAlignment="1">
      <alignment horizontal="center" vertical="center" wrapText="1"/>
    </xf>
    <xf numFmtId="0" fontId="30" fillId="0" borderId="9" xfId="1" applyFont="1" applyBorder="1" applyAlignment="1" applyProtection="1">
      <alignment horizontal="left" vertical="center" wrapText="1"/>
      <protection locked="0"/>
    </xf>
    <xf numFmtId="0" fontId="30" fillId="0" borderId="12" xfId="1" applyFont="1" applyBorder="1" applyAlignment="1">
      <alignment horizontal="left" vertical="center" wrapText="1"/>
    </xf>
    <xf numFmtId="0" fontId="30" fillId="0" borderId="9" xfId="1" applyFont="1" applyBorder="1" applyAlignment="1">
      <alignment horizontal="left" vertical="center" wrapText="1"/>
    </xf>
    <xf numFmtId="0" fontId="2" fillId="0" borderId="0" xfId="1" applyAlignment="1">
      <alignment horizontal="left" vertical="center" wrapText="1"/>
    </xf>
    <xf numFmtId="14" fontId="2" fillId="0" borderId="3" xfId="1" applyNumberFormat="1" applyBorder="1" applyAlignment="1">
      <alignment horizontal="center" vertical="center" wrapText="1"/>
    </xf>
    <xf numFmtId="14" fontId="2" fillId="0" borderId="33" xfId="1" applyNumberFormat="1" applyBorder="1" applyAlignment="1">
      <alignment horizontal="center" vertical="center" wrapText="1"/>
    </xf>
    <xf numFmtId="9" fontId="38" fillId="0" borderId="1" xfId="0" applyNumberFormat="1" applyFont="1" applyBorder="1" applyAlignment="1">
      <alignment horizontal="center" vertical="center" wrapText="1" readingOrder="1"/>
    </xf>
    <xf numFmtId="0" fontId="5" fillId="0" borderId="34" xfId="1" applyFont="1" applyBorder="1" applyAlignment="1" applyProtection="1">
      <alignment horizontal="center" vertical="center" wrapText="1"/>
      <protection locked="0"/>
    </xf>
    <xf numFmtId="0" fontId="14" fillId="0" borderId="34" xfId="1" applyFont="1" applyBorder="1" applyAlignment="1">
      <alignment horizontal="center" vertical="center" wrapText="1"/>
    </xf>
    <xf numFmtId="0" fontId="14" fillId="0" borderId="38" xfId="1" applyFont="1" applyBorder="1" applyAlignment="1">
      <alignment horizontal="center" vertical="center" wrapText="1"/>
    </xf>
    <xf numFmtId="0" fontId="14" fillId="0" borderId="39" xfId="1" applyFont="1" applyBorder="1" applyAlignment="1">
      <alignment horizontal="center" vertical="center" wrapText="1"/>
    </xf>
    <xf numFmtId="9" fontId="38" fillId="0" borderId="27" xfId="0" applyNumberFormat="1" applyFont="1" applyBorder="1" applyAlignment="1">
      <alignment horizontal="center" vertical="center" wrapText="1" readingOrder="1"/>
    </xf>
    <xf numFmtId="9" fontId="30" fillId="0" borderId="1" xfId="4" applyFont="1" applyBorder="1" applyAlignment="1">
      <alignment horizontal="center" vertical="center" wrapText="1"/>
    </xf>
    <xf numFmtId="0" fontId="30" fillId="0" borderId="1" xfId="1" applyFont="1" applyBorder="1" applyAlignment="1">
      <alignment horizontal="center" vertical="center" wrapText="1"/>
    </xf>
    <xf numFmtId="9" fontId="30" fillId="0" borderId="27" xfId="4" applyFont="1" applyBorder="1" applyAlignment="1">
      <alignment horizontal="center" vertical="center" wrapText="1"/>
    </xf>
    <xf numFmtId="14" fontId="31" fillId="0" borderId="27" xfId="0" applyNumberFormat="1" applyFont="1" applyBorder="1" applyAlignment="1">
      <alignment horizontal="center" vertical="center" wrapText="1"/>
    </xf>
    <xf numFmtId="0" fontId="31" fillId="9" borderId="27" xfId="0" applyFont="1" applyFill="1" applyBorder="1" applyAlignment="1">
      <alignment horizontal="center" vertical="center" wrapText="1"/>
    </xf>
    <xf numFmtId="0" fontId="30" fillId="6" borderId="27" xfId="1" applyFont="1" applyFill="1" applyBorder="1" applyAlignment="1">
      <alignment horizontal="center" vertical="center" wrapText="1"/>
    </xf>
    <xf numFmtId="9" fontId="30" fillId="0" borderId="27" xfId="2" applyFont="1" applyBorder="1" applyAlignment="1">
      <alignment horizontal="center" vertical="center" wrapText="1"/>
    </xf>
    <xf numFmtId="9" fontId="30" fillId="13" borderId="27" xfId="2" applyFont="1" applyFill="1" applyBorder="1" applyAlignment="1">
      <alignment horizontal="center" vertical="center" wrapText="1"/>
    </xf>
    <xf numFmtId="0" fontId="32" fillId="5" borderId="27" xfId="1" applyFont="1" applyFill="1" applyBorder="1" applyAlignment="1">
      <alignment horizontal="center" vertical="center" wrapText="1"/>
    </xf>
    <xf numFmtId="0" fontId="32" fillId="6" borderId="27" xfId="1" applyFont="1" applyFill="1" applyBorder="1" applyAlignment="1" applyProtection="1">
      <alignment horizontal="center" vertical="center" wrapText="1"/>
      <protection locked="0"/>
    </xf>
    <xf numFmtId="0" fontId="32" fillId="0" borderId="27" xfId="1" applyFont="1" applyBorder="1" applyAlignment="1" applyProtection="1">
      <alignment horizontal="left" vertical="center" wrapText="1"/>
      <protection locked="0"/>
    </xf>
    <xf numFmtId="0" fontId="32" fillId="5" borderId="27" xfId="1" applyFont="1" applyFill="1" applyBorder="1" applyAlignment="1">
      <alignment horizontal="center" vertical="center"/>
    </xf>
    <xf numFmtId="0" fontId="32" fillId="0" borderId="27" xfId="0" applyFont="1" applyBorder="1" applyAlignment="1" applyProtection="1">
      <alignment horizontal="left" vertical="center" wrapText="1"/>
      <protection locked="0"/>
    </xf>
    <xf numFmtId="0" fontId="2" fillId="0" borderId="27" xfId="0" applyFont="1" applyBorder="1"/>
    <xf numFmtId="0" fontId="2" fillId="0" borderId="29" xfId="0" applyFont="1" applyBorder="1"/>
    <xf numFmtId="0" fontId="31" fillId="9" borderId="1" xfId="0" applyFont="1" applyFill="1" applyBorder="1" applyAlignment="1">
      <alignment horizontal="center" vertical="center" wrapText="1"/>
    </xf>
    <xf numFmtId="9" fontId="30" fillId="13" borderId="1" xfId="2" applyFont="1" applyFill="1" applyBorder="1" applyAlignment="1">
      <alignment horizontal="center" vertical="center" wrapText="1"/>
    </xf>
    <xf numFmtId="0" fontId="2" fillId="0" borderId="1" xfId="0" applyFont="1" applyBorder="1"/>
    <xf numFmtId="0" fontId="2" fillId="0" borderId="30" xfId="0" applyFont="1" applyBorder="1"/>
    <xf numFmtId="0" fontId="33" fillId="0" borderId="1" xfId="0" applyFont="1" applyBorder="1" applyAlignment="1">
      <alignment horizontal="center" vertical="center"/>
    </xf>
    <xf numFmtId="9" fontId="31" fillId="7" borderId="1" xfId="4" applyFont="1" applyFill="1" applyBorder="1" applyAlignment="1">
      <alignment horizontal="center" vertical="center" wrapText="1"/>
    </xf>
    <xf numFmtId="0" fontId="31" fillId="0" borderId="1" xfId="0" applyFont="1" applyBorder="1" applyAlignment="1">
      <alignment horizontal="center" vertical="center"/>
    </xf>
    <xf numFmtId="9" fontId="31" fillId="0" borderId="1" xfId="4" applyFont="1" applyBorder="1" applyAlignment="1">
      <alignment horizontal="center" vertical="center" wrapText="1"/>
    </xf>
    <xf numFmtId="9" fontId="30" fillId="0" borderId="28" xfId="4" applyFont="1" applyBorder="1" applyAlignment="1">
      <alignment horizontal="center" vertical="center" wrapText="1"/>
    </xf>
    <xf numFmtId="9" fontId="31" fillId="7" borderId="28" xfId="4" applyFont="1" applyFill="1" applyBorder="1" applyAlignment="1">
      <alignment horizontal="center" vertical="center" wrapText="1"/>
    </xf>
    <xf numFmtId="14" fontId="31" fillId="0" borderId="28" xfId="0" applyNumberFormat="1" applyFont="1" applyBorder="1" applyAlignment="1">
      <alignment horizontal="center" vertical="center"/>
    </xf>
    <xf numFmtId="0" fontId="31" fillId="9" borderId="28" xfId="0" applyFont="1" applyFill="1" applyBorder="1" applyAlignment="1">
      <alignment horizontal="center" vertical="center" wrapText="1"/>
    </xf>
    <xf numFmtId="0" fontId="30" fillId="6" borderId="28" xfId="1" applyFont="1" applyFill="1" applyBorder="1" applyAlignment="1">
      <alignment horizontal="center" vertical="center" wrapText="1"/>
    </xf>
    <xf numFmtId="9" fontId="30" fillId="0" borderId="28" xfId="2" applyFont="1" applyBorder="1" applyAlignment="1">
      <alignment horizontal="center" vertical="center" wrapText="1"/>
    </xf>
    <xf numFmtId="9" fontId="30" fillId="13" borderId="28" xfId="2" applyFont="1" applyFill="1" applyBorder="1" applyAlignment="1">
      <alignment horizontal="center" vertical="center" wrapText="1"/>
    </xf>
    <xf numFmtId="0" fontId="32" fillId="5" borderId="28" xfId="1" applyFont="1" applyFill="1" applyBorder="1" applyAlignment="1">
      <alignment horizontal="center" vertical="center" wrapText="1"/>
    </xf>
    <xf numFmtId="0" fontId="32" fillId="6" borderId="28" xfId="1" applyFont="1" applyFill="1" applyBorder="1" applyAlignment="1" applyProtection="1">
      <alignment horizontal="center" vertical="center" wrapText="1"/>
      <protection locked="0"/>
    </xf>
    <xf numFmtId="0" fontId="32" fillId="0" borderId="28" xfId="1" applyFont="1" applyBorder="1" applyAlignment="1" applyProtection="1">
      <alignment horizontal="left" vertical="center" wrapText="1"/>
      <protection locked="0"/>
    </xf>
    <xf numFmtId="0" fontId="32" fillId="5" borderId="28" xfId="1" applyFont="1" applyFill="1" applyBorder="1" applyAlignment="1">
      <alignment horizontal="center" vertical="center"/>
    </xf>
    <xf numFmtId="0" fontId="32" fillId="0" borderId="28" xfId="0" applyFont="1" applyBorder="1" applyAlignment="1" applyProtection="1">
      <alignment horizontal="left" vertical="center" wrapText="1"/>
      <protection locked="0"/>
    </xf>
    <xf numFmtId="0" fontId="2" fillId="0" borderId="28" xfId="0" applyFont="1" applyBorder="1"/>
    <xf numFmtId="0" fontId="2" fillId="0" borderId="31" xfId="0" applyFont="1" applyBorder="1"/>
    <xf numFmtId="0" fontId="34" fillId="8" borderId="42" xfId="1" applyFont="1" applyFill="1" applyBorder="1" applyAlignment="1">
      <alignment horizontal="center" vertical="center" wrapText="1"/>
    </xf>
    <xf numFmtId="0" fontId="14" fillId="8" borderId="9" xfId="1" applyFont="1" applyFill="1" applyBorder="1" applyAlignment="1" applyProtection="1">
      <alignment horizontal="center" vertical="center" wrapText="1"/>
      <protection locked="0"/>
    </xf>
    <xf numFmtId="0" fontId="14" fillId="8" borderId="12" xfId="1" applyFont="1" applyFill="1" applyBorder="1" applyAlignment="1" applyProtection="1">
      <alignment horizontal="center" vertical="center" wrapText="1"/>
      <protection locked="0"/>
    </xf>
    <xf numFmtId="9" fontId="14" fillId="8" borderId="12" xfId="4" applyFont="1" applyFill="1" applyBorder="1" applyAlignment="1" applyProtection="1">
      <alignment horizontal="center" vertical="center" wrapText="1"/>
      <protection locked="0"/>
    </xf>
    <xf numFmtId="0" fontId="14" fillId="8" borderId="3" xfId="1" applyFont="1" applyFill="1" applyBorder="1" applyAlignment="1">
      <alignment horizontal="center" vertical="center" wrapText="1"/>
    </xf>
    <xf numFmtId="9" fontId="14" fillId="8" borderId="3" xfId="4" applyFont="1" applyFill="1" applyBorder="1" applyAlignment="1">
      <alignment horizontal="center" vertical="center" wrapText="1"/>
    </xf>
    <xf numFmtId="0" fontId="35" fillId="8" borderId="3" xfId="1" applyFont="1" applyFill="1" applyBorder="1" applyAlignment="1">
      <alignment horizontal="center" vertical="center" wrapText="1"/>
    </xf>
    <xf numFmtId="14" fontId="35" fillId="8" borderId="9" xfId="1" applyNumberFormat="1" applyFont="1" applyFill="1" applyBorder="1" applyAlignment="1">
      <alignment horizontal="center" vertical="center" wrapText="1"/>
    </xf>
    <xf numFmtId="9" fontId="30" fillId="4" borderId="27" xfId="4" applyFont="1" applyFill="1" applyBorder="1" applyAlignment="1">
      <alignment horizontal="center" vertical="center" wrapText="1"/>
    </xf>
    <xf numFmtId="0" fontId="36" fillId="4" borderId="27" xfId="1" applyFont="1" applyFill="1" applyBorder="1" applyAlignment="1" applyProtection="1">
      <alignment horizontal="center" vertical="center" wrapText="1"/>
      <protection locked="0"/>
    </xf>
    <xf numFmtId="9" fontId="30" fillId="4" borderId="1" xfId="4" applyFont="1" applyFill="1" applyBorder="1" applyAlignment="1">
      <alignment horizontal="center" vertical="center" wrapText="1"/>
    </xf>
    <xf numFmtId="0" fontId="36" fillId="4" borderId="1" xfId="1" applyFont="1" applyFill="1" applyBorder="1" applyAlignment="1" applyProtection="1">
      <alignment horizontal="center" vertical="center" wrapText="1"/>
      <protection locked="0"/>
    </xf>
    <xf numFmtId="0" fontId="14" fillId="0" borderId="1" xfId="1" applyFont="1" applyBorder="1" applyAlignment="1">
      <alignment horizontal="center" vertical="center" wrapText="1"/>
    </xf>
    <xf numFmtId="9" fontId="30" fillId="0" borderId="1" xfId="4" applyFont="1" applyFill="1" applyBorder="1" applyAlignment="1" applyProtection="1">
      <alignment horizontal="center" vertical="center" wrapText="1"/>
      <protection locked="0"/>
    </xf>
    <xf numFmtId="9" fontId="30" fillId="0" borderId="1" xfId="4" applyFont="1" applyBorder="1" applyAlignment="1" applyProtection="1">
      <alignment horizontal="center" vertical="center" wrapText="1"/>
      <protection locked="0"/>
    </xf>
    <xf numFmtId="9" fontId="30" fillId="4" borderId="28" xfId="4" applyFont="1" applyFill="1" applyBorder="1" applyAlignment="1">
      <alignment horizontal="center" vertical="center" wrapText="1"/>
    </xf>
    <xf numFmtId="0" fontId="14" fillId="0" borderId="28" xfId="1" applyFont="1" applyBorder="1" applyAlignment="1">
      <alignment horizontal="center" vertical="center" wrapText="1"/>
    </xf>
    <xf numFmtId="14" fontId="30" fillId="0" borderId="27" xfId="1" applyNumberFormat="1" applyFont="1" applyBorder="1" applyAlignment="1">
      <alignment horizontal="center" vertical="center"/>
    </xf>
    <xf numFmtId="0" fontId="30" fillId="5" borderId="27" xfId="1" applyFont="1" applyFill="1" applyBorder="1" applyAlignment="1">
      <alignment horizontal="center" vertical="center" wrapText="1"/>
    </xf>
    <xf numFmtId="0" fontId="2" fillId="0" borderId="1" xfId="0" applyFont="1" applyBorder="1" applyAlignment="1">
      <alignment horizontal="center" vertical="center"/>
    </xf>
    <xf numFmtId="9" fontId="2" fillId="0" borderId="28" xfId="4" applyFont="1" applyBorder="1" applyAlignment="1">
      <alignment horizontal="center" vertical="center"/>
    </xf>
    <xf numFmtId="14" fontId="30" fillId="0" borderId="28" xfId="1" applyNumberFormat="1" applyFont="1" applyBorder="1" applyAlignment="1">
      <alignment horizontal="center" vertical="center"/>
    </xf>
    <xf numFmtId="0" fontId="30" fillId="5" borderId="28" xfId="1" applyFont="1" applyFill="1" applyBorder="1" applyAlignment="1">
      <alignment horizontal="center" vertical="center" wrapText="1"/>
    </xf>
    <xf numFmtId="0" fontId="32" fillId="4" borderId="28" xfId="1" applyFont="1" applyFill="1" applyBorder="1" applyAlignment="1" applyProtection="1">
      <alignment horizontal="left" vertical="center" wrapText="1"/>
      <protection locked="0"/>
    </xf>
    <xf numFmtId="0" fontId="34" fillId="8" borderId="40" xfId="1" applyFont="1" applyFill="1" applyBorder="1" applyAlignment="1">
      <alignment horizontal="center" vertical="center" wrapText="1"/>
    </xf>
    <xf numFmtId="0" fontId="30" fillId="6" borderId="26" xfId="1" applyFont="1" applyFill="1" applyBorder="1" applyAlignment="1">
      <alignment horizontal="center" vertical="center" wrapText="1"/>
    </xf>
    <xf numFmtId="14" fontId="30" fillId="0" borderId="16" xfId="1" applyNumberFormat="1" applyFont="1" applyBorder="1" applyAlignment="1">
      <alignment horizontal="center" vertical="center"/>
    </xf>
    <xf numFmtId="0" fontId="34" fillId="8" borderId="43" xfId="1" applyFont="1" applyFill="1" applyBorder="1" applyAlignment="1">
      <alignment horizontal="center" vertical="center" wrapText="1"/>
    </xf>
    <xf numFmtId="0" fontId="2" fillId="4" borderId="0" xfId="0" applyFont="1" applyFill="1"/>
    <xf numFmtId="0" fontId="2" fillId="4" borderId="0" xfId="0" applyFont="1" applyFill="1" applyAlignment="1">
      <alignment horizontal="center" vertical="center"/>
    </xf>
    <xf numFmtId="9" fontId="30" fillId="0" borderId="1" xfId="4" applyFont="1" applyFill="1" applyBorder="1" applyAlignment="1">
      <alignment horizontal="center" vertical="center" wrapText="1"/>
    </xf>
    <xf numFmtId="0" fontId="32" fillId="4" borderId="1" xfId="0" applyFont="1" applyFill="1" applyBorder="1" applyAlignment="1" applyProtection="1">
      <alignment horizontal="left" vertical="center" wrapText="1"/>
      <protection locked="0"/>
    </xf>
    <xf numFmtId="0" fontId="30" fillId="0" borderId="7" xfId="1" applyFont="1" applyBorder="1" applyAlignment="1" applyProtection="1">
      <alignment horizontal="center" vertical="center" wrapText="1"/>
      <protection locked="0"/>
    </xf>
    <xf numFmtId="0" fontId="30" fillId="13" borderId="7" xfId="1" applyFont="1" applyFill="1" applyBorder="1" applyAlignment="1" applyProtection="1">
      <alignment horizontal="center" vertical="center" wrapText="1"/>
      <protection locked="0"/>
    </xf>
    <xf numFmtId="9" fontId="30" fillId="0" borderId="7" xfId="4" applyFont="1" applyBorder="1" applyAlignment="1" applyProtection="1">
      <alignment horizontal="center" vertical="center" wrapText="1"/>
      <protection locked="0"/>
    </xf>
    <xf numFmtId="0" fontId="14" fillId="8" borderId="9" xfId="1" applyFont="1" applyFill="1" applyBorder="1" applyAlignment="1">
      <alignment horizontal="left" vertical="center" wrapText="1"/>
    </xf>
    <xf numFmtId="0" fontId="14" fillId="8" borderId="3" xfId="1" applyFont="1" applyFill="1" applyBorder="1" applyAlignment="1">
      <alignment horizontal="left" vertical="center" wrapText="1"/>
    </xf>
    <xf numFmtId="0" fontId="30" fillId="4" borderId="27" xfId="1" applyFont="1" applyFill="1" applyBorder="1" applyAlignment="1">
      <alignment horizontal="left" vertical="center" wrapText="1"/>
    </xf>
    <xf numFmtId="0" fontId="30" fillId="4" borderId="1" xfId="1" applyFont="1" applyFill="1" applyBorder="1" applyAlignment="1">
      <alignment horizontal="left" vertical="center" wrapText="1"/>
    </xf>
    <xf numFmtId="0" fontId="30" fillId="0" borderId="1" xfId="1" applyFont="1" applyBorder="1" applyAlignment="1">
      <alignment horizontal="left" vertical="center" wrapText="1"/>
    </xf>
    <xf numFmtId="0" fontId="30" fillId="0" borderId="1" xfId="1" applyFont="1" applyBorder="1" applyAlignment="1" applyProtection="1">
      <alignment horizontal="left" vertical="center" wrapText="1"/>
      <protection locked="0"/>
    </xf>
    <xf numFmtId="0" fontId="30" fillId="0" borderId="28" xfId="1" applyFont="1" applyBorder="1" applyAlignment="1">
      <alignment horizontal="left" vertical="center" wrapText="1"/>
    </xf>
    <xf numFmtId="0" fontId="30" fillId="4" borderId="28" xfId="1" applyFont="1" applyFill="1" applyBorder="1" applyAlignment="1">
      <alignment horizontal="left" vertical="center" wrapText="1"/>
    </xf>
    <xf numFmtId="0" fontId="14" fillId="8" borderId="12" xfId="1" applyFont="1" applyFill="1" applyBorder="1" applyAlignment="1" applyProtection="1">
      <alignment horizontal="left" vertical="center" wrapText="1"/>
      <protection locked="0"/>
    </xf>
    <xf numFmtId="0" fontId="30" fillId="0" borderId="27" xfId="1" applyFont="1" applyBorder="1" applyAlignment="1">
      <alignment horizontal="left" vertical="center" wrapText="1"/>
    </xf>
    <xf numFmtId="0" fontId="30" fillId="0" borderId="16" xfId="1" applyFont="1" applyBorder="1" applyAlignment="1">
      <alignment horizontal="left" vertical="center" wrapText="1"/>
    </xf>
    <xf numFmtId="0" fontId="14" fillId="8" borderId="11" xfId="1" applyFont="1" applyFill="1" applyBorder="1" applyAlignment="1" applyProtection="1">
      <alignment horizontal="left" vertical="center" wrapText="1"/>
      <protection locked="0"/>
    </xf>
    <xf numFmtId="0" fontId="31" fillId="0" borderId="27" xfId="0" applyFont="1" applyBorder="1" applyAlignment="1">
      <alignment horizontal="left" vertical="center" wrapText="1"/>
    </xf>
    <xf numFmtId="0" fontId="31" fillId="0" borderId="1" xfId="0" applyFont="1" applyBorder="1" applyAlignment="1">
      <alignment horizontal="left" vertical="center" wrapText="1"/>
    </xf>
    <xf numFmtId="0" fontId="31" fillId="7" borderId="1" xfId="0" applyFont="1" applyFill="1" applyBorder="1" applyAlignment="1">
      <alignment horizontal="left" vertical="center" wrapText="1"/>
    </xf>
    <xf numFmtId="0" fontId="31" fillId="0" borderId="28" xfId="0" applyFont="1" applyBorder="1" applyAlignment="1">
      <alignment horizontal="left" vertical="center" wrapText="1"/>
    </xf>
    <xf numFmtId="0" fontId="31" fillId="7" borderId="28" xfId="0" applyFont="1" applyFill="1" applyBorder="1" applyAlignment="1">
      <alignment horizontal="left" vertical="center" wrapText="1"/>
    </xf>
    <xf numFmtId="0" fontId="2" fillId="0" borderId="28" xfId="0" applyFont="1" applyBorder="1" applyAlignment="1">
      <alignment horizontal="left" vertical="center"/>
    </xf>
    <xf numFmtId="0" fontId="30" fillId="13" borderId="1" xfId="1" applyFont="1" applyFill="1" applyBorder="1" applyAlignment="1">
      <alignment horizontal="left" vertical="center" wrapText="1"/>
    </xf>
    <xf numFmtId="0" fontId="2" fillId="4" borderId="0" xfId="0" applyFont="1" applyFill="1" applyAlignment="1">
      <alignment horizontal="left" vertical="center"/>
    </xf>
    <xf numFmtId="0" fontId="35" fillId="8" borderId="12" xfId="1" applyFont="1" applyFill="1" applyBorder="1" applyAlignment="1">
      <alignment horizontal="left" vertical="center" wrapText="1"/>
    </xf>
    <xf numFmtId="0" fontId="30" fillId="0" borderId="6" xfId="1" applyFont="1" applyBorder="1" applyAlignment="1">
      <alignment horizontal="left" vertical="center" wrapText="1"/>
    </xf>
    <xf numFmtId="9" fontId="14" fillId="8" borderId="3" xfId="4" applyFont="1" applyFill="1" applyBorder="1" applyAlignment="1" applyProtection="1">
      <alignment horizontal="center" vertical="center" wrapText="1"/>
      <protection locked="0"/>
    </xf>
    <xf numFmtId="0" fontId="14" fillId="8" borderId="9" xfId="1" applyFont="1" applyFill="1" applyBorder="1" applyAlignment="1">
      <alignment horizontal="center" vertical="center" wrapText="1"/>
    </xf>
    <xf numFmtId="0" fontId="32" fillId="4" borderId="28" xfId="0" applyFont="1" applyFill="1" applyBorder="1" applyAlignment="1" applyProtection="1">
      <alignment horizontal="left" vertical="center" wrapText="1"/>
      <protection locked="0"/>
    </xf>
    <xf numFmtId="0" fontId="31" fillId="4" borderId="1" xfId="0" applyFont="1" applyFill="1" applyBorder="1" applyAlignment="1">
      <alignment horizontal="left" vertical="center" wrapText="1"/>
    </xf>
    <xf numFmtId="14" fontId="31" fillId="4" borderId="1" xfId="0" applyNumberFormat="1" applyFont="1" applyFill="1" applyBorder="1" applyAlignment="1">
      <alignment horizontal="center" vertical="center" wrapText="1"/>
    </xf>
    <xf numFmtId="0" fontId="14" fillId="8" borderId="3" xfId="1" applyFont="1" applyFill="1" applyBorder="1" applyAlignment="1" applyProtection="1">
      <alignment horizontal="left" vertical="center" wrapText="1"/>
      <protection locked="0"/>
    </xf>
    <xf numFmtId="0" fontId="5" fillId="0" borderId="36" xfId="1" applyFont="1" applyBorder="1" applyAlignment="1" applyProtection="1">
      <alignment horizontal="center" vertical="center" wrapText="1"/>
      <protection locked="0"/>
    </xf>
    <xf numFmtId="9" fontId="30" fillId="0" borderId="27" xfId="4" applyFont="1" applyBorder="1" applyAlignment="1" applyProtection="1">
      <alignment horizontal="center" vertical="center" wrapText="1"/>
      <protection locked="0"/>
    </xf>
    <xf numFmtId="0" fontId="32" fillId="4" borderId="27" xfId="0" applyFont="1" applyFill="1" applyBorder="1" applyAlignment="1" applyProtection="1">
      <alignment horizontal="left" vertical="center" wrapText="1"/>
      <protection locked="0"/>
    </xf>
    <xf numFmtId="0" fontId="30" fillId="14" borderId="1" xfId="1" applyFont="1" applyFill="1" applyBorder="1" applyAlignment="1">
      <alignment horizontal="left" vertical="center" wrapText="1"/>
    </xf>
    <xf numFmtId="0" fontId="39" fillId="2" borderId="7" xfId="0" applyFont="1" applyFill="1" applyBorder="1" applyAlignment="1">
      <alignment horizontal="center" vertical="center" wrapText="1"/>
    </xf>
    <xf numFmtId="0" fontId="39" fillId="2" borderId="22" xfId="0" applyFont="1" applyFill="1" applyBorder="1" applyAlignment="1">
      <alignment horizontal="center" vertical="center" wrapText="1"/>
    </xf>
    <xf numFmtId="0" fontId="39" fillId="3" borderId="7" xfId="0" applyFont="1" applyFill="1" applyBorder="1" applyAlignment="1">
      <alignment horizontal="center" vertical="center" wrapText="1"/>
    </xf>
    <xf numFmtId="0" fontId="39" fillId="3" borderId="13" xfId="0" applyFont="1" applyFill="1" applyBorder="1" applyAlignment="1">
      <alignment horizontal="center" vertical="center" wrapText="1"/>
    </xf>
    <xf numFmtId="0" fontId="39" fillId="3" borderId="11" xfId="0" applyFont="1" applyFill="1" applyBorder="1" applyAlignment="1">
      <alignment horizontal="center" vertical="center" wrapText="1"/>
    </xf>
    <xf numFmtId="14" fontId="39" fillId="3" borderId="24" xfId="0" applyNumberFormat="1" applyFont="1" applyFill="1" applyBorder="1" applyAlignment="1">
      <alignment horizontal="center" vertical="center" wrapText="1"/>
    </xf>
    <xf numFmtId="0" fontId="39" fillId="13" borderId="11" xfId="0" applyFont="1" applyFill="1" applyBorder="1" applyAlignment="1">
      <alignment horizontal="center" vertical="center" wrapText="1"/>
    </xf>
    <xf numFmtId="0" fontId="39" fillId="3" borderId="11" xfId="0" applyFont="1" applyFill="1" applyBorder="1" applyAlignment="1">
      <alignment horizontal="left" vertical="center" wrapText="1"/>
    </xf>
    <xf numFmtId="0" fontId="40" fillId="0" borderId="0" xfId="0" applyFont="1"/>
    <xf numFmtId="0" fontId="14" fillId="0" borderId="41" xfId="1" applyFont="1" applyBorder="1" applyAlignment="1">
      <alignment vertical="center" wrapText="1"/>
    </xf>
    <xf numFmtId="0" fontId="30" fillId="0" borderId="27" xfId="0" applyFont="1" applyBorder="1" applyAlignment="1">
      <alignment vertical="center" wrapText="1"/>
    </xf>
    <xf numFmtId="0" fontId="30" fillId="0" borderId="1" xfId="0" applyFont="1" applyBorder="1" applyAlignment="1">
      <alignment vertical="center" wrapText="1"/>
    </xf>
    <xf numFmtId="9" fontId="30" fillId="0" borderId="27" xfId="0" applyNumberFormat="1" applyFont="1" applyBorder="1" applyAlignment="1">
      <alignment vertical="center" wrapText="1"/>
    </xf>
    <xf numFmtId="9" fontId="30" fillId="0" borderId="27" xfId="4" applyFont="1" applyBorder="1" applyAlignment="1">
      <alignment vertical="center" wrapText="1"/>
    </xf>
    <xf numFmtId="9" fontId="30" fillId="0" borderId="1" xfId="4" applyFont="1" applyBorder="1" applyAlignment="1">
      <alignment vertical="center" wrapText="1"/>
    </xf>
    <xf numFmtId="0" fontId="30" fillId="0" borderId="27" xfId="1" applyFont="1" applyBorder="1" applyAlignment="1">
      <alignment vertical="center" wrapText="1"/>
    </xf>
    <xf numFmtId="0" fontId="2" fillId="0" borderId="27" xfId="0" applyFont="1" applyBorder="1" applyAlignment="1">
      <alignment vertical="center" wrapText="1"/>
    </xf>
    <xf numFmtId="0" fontId="30" fillId="0" borderId="27" xfId="1" applyFont="1" applyBorder="1" applyAlignment="1" applyProtection="1">
      <alignment vertical="center" wrapText="1"/>
      <protection locked="0"/>
    </xf>
    <xf numFmtId="9" fontId="30" fillId="0" borderId="1" xfId="4" applyFont="1" applyBorder="1" applyAlignment="1" applyProtection="1">
      <alignment vertical="center" wrapText="1"/>
      <protection locked="0"/>
    </xf>
    <xf numFmtId="9" fontId="30" fillId="0" borderId="27" xfId="4" applyFont="1" applyBorder="1" applyAlignment="1" applyProtection="1">
      <alignment vertical="center" wrapText="1"/>
      <protection locked="0"/>
    </xf>
    <xf numFmtId="0" fontId="0" fillId="0" borderId="0" xfId="0" pivotButton="1"/>
    <xf numFmtId="0" fontId="0" fillId="0" borderId="0" xfId="0" applyAlignment="1">
      <alignment horizontal="left"/>
    </xf>
    <xf numFmtId="0" fontId="2" fillId="0" borderId="27" xfId="0" applyFont="1" applyBorder="1" applyAlignment="1">
      <alignment wrapText="1"/>
    </xf>
    <xf numFmtId="0" fontId="2" fillId="0" borderId="1" xfId="0" applyFont="1" applyBorder="1" applyAlignment="1">
      <alignment wrapText="1"/>
    </xf>
    <xf numFmtId="0" fontId="41" fillId="0" borderId="27" xfId="1" applyFont="1" applyBorder="1" applyAlignment="1" applyProtection="1">
      <alignment horizontal="left" vertical="center" wrapText="1"/>
      <protection locked="0"/>
    </xf>
    <xf numFmtId="0" fontId="23" fillId="0" borderId="27" xfId="3" applyBorder="1" applyAlignment="1" applyProtection="1">
      <alignment horizontal="left" vertical="center" wrapText="1"/>
      <protection locked="0"/>
    </xf>
    <xf numFmtId="0" fontId="42" fillId="0" borderId="1" xfId="3" applyFont="1" applyBorder="1" applyAlignment="1" applyProtection="1">
      <alignment horizontal="left" vertical="center" wrapText="1"/>
      <protection locked="0"/>
    </xf>
    <xf numFmtId="0" fontId="32" fillId="6" borderId="5" xfId="1" applyFont="1" applyFill="1" applyBorder="1" applyAlignment="1" applyProtection="1">
      <alignment horizontal="center" vertical="center" wrapText="1"/>
      <protection locked="0"/>
    </xf>
    <xf numFmtId="0" fontId="32" fillId="4" borderId="5" xfId="0" applyFont="1" applyFill="1" applyBorder="1" applyAlignment="1" applyProtection="1">
      <alignment horizontal="left" vertical="center" wrapText="1"/>
      <protection locked="0"/>
    </xf>
    <xf numFmtId="0" fontId="2" fillId="0" borderId="5" xfId="0" applyFont="1" applyBorder="1"/>
    <xf numFmtId="0" fontId="2" fillId="0" borderId="44" xfId="0" applyFont="1" applyBorder="1"/>
    <xf numFmtId="0" fontId="14" fillId="0" borderId="41" xfId="0" applyFont="1" applyBorder="1" applyAlignment="1">
      <alignment wrapText="1"/>
    </xf>
    <xf numFmtId="0" fontId="30" fillId="0" borderId="45" xfId="0" applyFont="1" applyBorder="1" applyAlignment="1">
      <alignment wrapText="1"/>
    </xf>
    <xf numFmtId="0" fontId="30" fillId="0" borderId="27" xfId="0" applyFont="1" applyBorder="1" applyAlignment="1">
      <alignment wrapText="1"/>
    </xf>
    <xf numFmtId="9" fontId="30" fillId="0" borderId="27" xfId="0" applyNumberFormat="1" applyFont="1" applyBorder="1" applyAlignment="1">
      <alignment wrapText="1"/>
    </xf>
    <xf numFmtId="14" fontId="30" fillId="0" borderId="27" xfId="0" applyNumberFormat="1" applyFont="1" applyBorder="1"/>
    <xf numFmtId="14" fontId="30" fillId="0" borderId="45" xfId="0" applyNumberFormat="1" applyFont="1" applyBorder="1"/>
    <xf numFmtId="0" fontId="30" fillId="9" borderId="45" xfId="0" applyFont="1" applyFill="1" applyBorder="1" applyAlignment="1">
      <alignment horizontal="center" wrapText="1"/>
    </xf>
    <xf numFmtId="0" fontId="30" fillId="10" borderId="45" xfId="0" applyFont="1" applyFill="1" applyBorder="1" applyAlignment="1">
      <alignment horizontal="center" wrapText="1"/>
    </xf>
    <xf numFmtId="0" fontId="32" fillId="6" borderId="5" xfId="1" applyFont="1" applyFill="1" applyBorder="1" applyAlignment="1" applyProtection="1">
      <alignment vertical="center" wrapText="1"/>
      <protection locked="0"/>
    </xf>
    <xf numFmtId="0" fontId="32" fillId="0" borderId="5" xfId="1" applyFont="1" applyBorder="1" applyAlignment="1" applyProtection="1">
      <alignment vertical="center" wrapText="1"/>
      <protection locked="0"/>
    </xf>
    <xf numFmtId="0" fontId="32" fillId="4" borderId="5" xfId="0" applyFont="1" applyFill="1" applyBorder="1" applyAlignment="1" applyProtection="1">
      <alignment vertical="center" wrapText="1"/>
      <protection locked="0"/>
    </xf>
    <xf numFmtId="0" fontId="14" fillId="0" borderId="41" xfId="0" applyFont="1" applyBorder="1" applyAlignment="1">
      <alignment vertical="center" wrapText="1"/>
    </xf>
    <xf numFmtId="0" fontId="30" fillId="0" borderId="45" xfId="0" applyFont="1" applyBorder="1" applyAlignment="1">
      <alignment vertical="center" wrapText="1"/>
    </xf>
    <xf numFmtId="14" fontId="30" fillId="0" borderId="27" xfId="0" applyNumberFormat="1" applyFont="1" applyBorder="1" applyAlignment="1">
      <alignment vertical="center"/>
    </xf>
    <xf numFmtId="14" fontId="30" fillId="0" borderId="45" xfId="0" applyNumberFormat="1" applyFont="1" applyBorder="1" applyAlignment="1">
      <alignment vertical="center"/>
    </xf>
    <xf numFmtId="0" fontId="30" fillId="9" borderId="27" xfId="0" applyFont="1" applyFill="1" applyBorder="1" applyAlignment="1">
      <alignment vertical="center" wrapText="1"/>
    </xf>
    <xf numFmtId="0" fontId="30" fillId="10" borderId="27" xfId="0" applyFont="1" applyFill="1" applyBorder="1" applyAlignment="1">
      <alignment vertical="center" wrapText="1"/>
    </xf>
    <xf numFmtId="0" fontId="2" fillId="0" borderId="5" xfId="0" applyFont="1" applyBorder="1" applyAlignment="1">
      <alignment vertical="center"/>
    </xf>
    <xf numFmtId="0" fontId="2" fillId="0" borderId="44" xfId="0" applyFont="1" applyBorder="1" applyAlignment="1">
      <alignment vertical="center"/>
    </xf>
    <xf numFmtId="9" fontId="30" fillId="0" borderId="45" xfId="0" applyNumberFormat="1" applyFont="1" applyBorder="1" applyAlignment="1">
      <alignment horizontal="center" vertical="center" wrapText="1"/>
    </xf>
    <xf numFmtId="9" fontId="30" fillId="0" borderId="27" xfId="0" applyNumberFormat="1" applyFont="1" applyBorder="1" applyAlignment="1">
      <alignment horizontal="center" vertical="center" wrapText="1"/>
    </xf>
    <xf numFmtId="0" fontId="31" fillId="7" borderId="5" xfId="0" applyFont="1" applyFill="1" applyBorder="1" applyAlignment="1">
      <alignment horizontal="left" vertical="center" wrapText="1"/>
    </xf>
    <xf numFmtId="0" fontId="30" fillId="0" borderId="9" xfId="0" applyFont="1" applyBorder="1" applyAlignment="1">
      <alignment vertical="center" wrapText="1"/>
    </xf>
    <xf numFmtId="0" fontId="30" fillId="0" borderId="3" xfId="0" applyFont="1" applyBorder="1" applyAlignment="1">
      <alignment vertical="center" wrapText="1"/>
    </xf>
    <xf numFmtId="0" fontId="30" fillId="0" borderId="12" xfId="0" applyFont="1" applyBorder="1" applyAlignment="1">
      <alignment vertical="center" wrapText="1"/>
    </xf>
    <xf numFmtId="9" fontId="30" fillId="0" borderId="12" xfId="4" applyFont="1" applyBorder="1" applyAlignment="1">
      <alignment vertical="center" wrapText="1"/>
    </xf>
    <xf numFmtId="0" fontId="31" fillId="0" borderId="9" xfId="0" applyFont="1" applyBorder="1" applyAlignment="1">
      <alignment horizontal="left" vertical="center" wrapText="1"/>
    </xf>
    <xf numFmtId="0" fontId="31" fillId="7" borderId="3" xfId="0" applyFont="1" applyFill="1" applyBorder="1" applyAlignment="1">
      <alignment horizontal="left" vertical="center" wrapText="1"/>
    </xf>
    <xf numFmtId="9" fontId="31" fillId="7" borderId="3" xfId="4" applyFont="1" applyFill="1" applyBorder="1" applyAlignment="1">
      <alignment horizontal="center" vertical="center" wrapText="1"/>
    </xf>
    <xf numFmtId="0" fontId="31" fillId="0" borderId="12" xfId="0" applyFont="1" applyBorder="1" applyAlignment="1">
      <alignment horizontal="left" vertical="center" wrapText="1"/>
    </xf>
    <xf numFmtId="14" fontId="31" fillId="0" borderId="3" xfId="0" applyNumberFormat="1" applyFont="1" applyBorder="1" applyAlignment="1">
      <alignment horizontal="center" vertical="center"/>
    </xf>
    <xf numFmtId="14" fontId="31" fillId="0" borderId="9" xfId="0" applyNumberFormat="1" applyFont="1" applyBorder="1" applyAlignment="1">
      <alignment horizontal="center" vertical="center"/>
    </xf>
    <xf numFmtId="0" fontId="31" fillId="9" borderId="3" xfId="0" applyFont="1" applyFill="1" applyBorder="1" applyAlignment="1">
      <alignment horizontal="center" vertical="center" wrapText="1"/>
    </xf>
    <xf numFmtId="0" fontId="32" fillId="5" borderId="12" xfId="1" applyFont="1" applyFill="1" applyBorder="1" applyAlignment="1">
      <alignment horizontal="center" vertical="center" wrapText="1"/>
    </xf>
    <xf numFmtId="0" fontId="32" fillId="0" borderId="12" xfId="1" applyFont="1" applyBorder="1" applyAlignment="1" applyProtection="1">
      <alignment horizontal="left" vertical="center" wrapText="1"/>
      <protection locked="0"/>
    </xf>
    <xf numFmtId="0" fontId="2" fillId="0" borderId="3" xfId="0" applyFont="1" applyBorder="1"/>
    <xf numFmtId="0" fontId="2" fillId="0" borderId="9" xfId="0" applyFont="1" applyBorder="1"/>
    <xf numFmtId="0" fontId="30" fillId="0" borderId="12" xfId="1" applyFont="1" applyBorder="1" applyAlignment="1" applyProtection="1">
      <alignment vertical="center" wrapText="1"/>
      <protection locked="0"/>
    </xf>
    <xf numFmtId="0" fontId="30" fillId="4" borderId="12" xfId="1" applyFont="1" applyFill="1" applyBorder="1" applyAlignment="1">
      <alignment horizontal="left" vertical="center" wrapText="1"/>
    </xf>
    <xf numFmtId="9" fontId="30" fillId="4" borderId="12" xfId="4" applyFont="1" applyFill="1" applyBorder="1" applyAlignment="1">
      <alignment horizontal="center" vertical="center" wrapText="1"/>
    </xf>
    <xf numFmtId="14" fontId="31" fillId="0" borderId="12" xfId="0" applyNumberFormat="1" applyFont="1" applyBorder="1" applyAlignment="1">
      <alignment horizontal="center" vertical="center"/>
    </xf>
    <xf numFmtId="0" fontId="23" fillId="0" borderId="12" xfId="3" applyBorder="1" applyAlignment="1" applyProtection="1">
      <alignment horizontal="left" vertical="center" wrapText="1"/>
      <protection locked="0"/>
    </xf>
    <xf numFmtId="0" fontId="30" fillId="0" borderId="3" xfId="1" applyFont="1" applyBorder="1" applyAlignment="1" applyProtection="1">
      <alignment vertical="center" wrapText="1"/>
      <protection locked="0"/>
    </xf>
    <xf numFmtId="9" fontId="30" fillId="0" borderId="3" xfId="4" applyFont="1" applyBorder="1" applyAlignment="1" applyProtection="1">
      <alignment vertical="center" wrapText="1"/>
      <protection locked="0"/>
    </xf>
    <xf numFmtId="0" fontId="2" fillId="0" borderId="9" xfId="0" applyFont="1" applyBorder="1" applyAlignment="1">
      <alignment horizontal="left" vertical="center"/>
    </xf>
    <xf numFmtId="9" fontId="2" fillId="0" borderId="9" xfId="4" applyFont="1" applyBorder="1" applyAlignment="1">
      <alignment horizontal="center" vertical="center"/>
    </xf>
    <xf numFmtId="14" fontId="30" fillId="0" borderId="9" xfId="1" applyNumberFormat="1" applyFont="1" applyBorder="1" applyAlignment="1">
      <alignment horizontal="center" vertical="center"/>
    </xf>
    <xf numFmtId="0" fontId="30" fillId="5" borderId="9" xfId="1" applyFont="1" applyFill="1" applyBorder="1" applyAlignment="1">
      <alignment horizontal="center" vertical="center" wrapText="1"/>
    </xf>
    <xf numFmtId="0" fontId="30" fillId="6" borderId="9" xfId="1" applyFont="1" applyFill="1" applyBorder="1" applyAlignment="1">
      <alignment horizontal="center" vertical="center" wrapText="1"/>
    </xf>
    <xf numFmtId="9" fontId="30" fillId="0" borderId="9" xfId="2" applyFont="1" applyBorder="1" applyAlignment="1">
      <alignment horizontal="center" vertical="center" wrapText="1"/>
    </xf>
    <xf numFmtId="9" fontId="30" fillId="13" borderId="9" xfId="2" applyFont="1" applyFill="1" applyBorder="1" applyAlignment="1">
      <alignment horizontal="center" vertical="center" wrapText="1"/>
    </xf>
    <xf numFmtId="0" fontId="32" fillId="5" borderId="9" xfId="1" applyFont="1" applyFill="1" applyBorder="1" applyAlignment="1">
      <alignment horizontal="center" vertical="center" wrapText="1"/>
    </xf>
    <xf numFmtId="0" fontId="32" fillId="6" borderId="9" xfId="1" applyFont="1" applyFill="1" applyBorder="1" applyAlignment="1" applyProtection="1">
      <alignment horizontal="center" vertical="center" wrapText="1"/>
      <protection locked="0"/>
    </xf>
    <xf numFmtId="0" fontId="32" fillId="0" borderId="9" xfId="1" applyFont="1" applyBorder="1" applyAlignment="1" applyProtection="1">
      <alignment horizontal="left" vertical="center" wrapText="1"/>
      <protection locked="0"/>
    </xf>
    <xf numFmtId="0" fontId="32" fillId="4" borderId="9" xfId="1" applyFont="1" applyFill="1" applyBorder="1" applyAlignment="1" applyProtection="1">
      <alignment horizontal="left" vertical="center" wrapText="1"/>
      <protection locked="0"/>
    </xf>
    <xf numFmtId="0" fontId="23" fillId="0" borderId="9" xfId="3" applyBorder="1" applyAlignment="1" applyProtection="1">
      <alignment horizontal="left" vertical="center" wrapText="1"/>
      <protection locked="0"/>
    </xf>
    <xf numFmtId="9" fontId="30" fillId="0" borderId="5" xfId="4" applyFont="1" applyBorder="1" applyAlignment="1" applyProtection="1">
      <alignment vertical="center" wrapText="1"/>
      <protection locked="0"/>
    </xf>
    <xf numFmtId="0" fontId="23" fillId="0" borderId="27" xfId="3" applyBorder="1" applyAlignment="1">
      <alignment vertical="center" wrapText="1"/>
    </xf>
    <xf numFmtId="9" fontId="2" fillId="4" borderId="0" xfId="0" applyNumberFormat="1" applyFont="1" applyFill="1" applyAlignment="1">
      <alignment horizontal="center" vertical="center"/>
    </xf>
    <xf numFmtId="16" fontId="42" fillId="0" borderId="0" xfId="3" applyNumberFormat="1" applyFont="1"/>
    <xf numFmtId="0" fontId="42" fillId="0" borderId="0" xfId="3" applyFont="1"/>
    <xf numFmtId="9" fontId="30" fillId="13" borderId="27" xfId="1" applyNumberFormat="1" applyFont="1" applyFill="1" applyBorder="1" applyAlignment="1" applyProtection="1">
      <alignment horizontal="center" vertical="center" wrapText="1"/>
      <protection locked="0"/>
    </xf>
    <xf numFmtId="17" fontId="23" fillId="0" borderId="0" xfId="3" applyNumberFormat="1"/>
    <xf numFmtId="0" fontId="36" fillId="0" borderId="41" xfId="1" applyFont="1" applyBorder="1" applyAlignment="1">
      <alignment vertical="center" wrapText="1"/>
    </xf>
    <xf numFmtId="0" fontId="31" fillId="0" borderId="27" xfId="0" applyFont="1" applyBorder="1" applyAlignment="1">
      <alignment vertical="center" wrapText="1"/>
    </xf>
    <xf numFmtId="0" fontId="31" fillId="0" borderId="1" xfId="0" applyFont="1" applyBorder="1" applyAlignment="1">
      <alignment vertical="center" wrapText="1"/>
    </xf>
    <xf numFmtId="9" fontId="31" fillId="0" borderId="1" xfId="4" applyFont="1" applyBorder="1" applyAlignment="1">
      <alignment vertical="center" wrapText="1"/>
    </xf>
    <xf numFmtId="0" fontId="31" fillId="6" borderId="1" xfId="1" applyFont="1" applyFill="1" applyBorder="1" applyAlignment="1">
      <alignment horizontal="center" vertical="center" wrapText="1"/>
    </xf>
    <xf numFmtId="9" fontId="31" fillId="0" borderId="1" xfId="2" applyFont="1" applyBorder="1" applyAlignment="1">
      <alignment horizontal="center" vertical="center" wrapText="1"/>
    </xf>
    <xf numFmtId="9" fontId="31" fillId="13" borderId="1" xfId="2" applyFont="1" applyFill="1" applyBorder="1" applyAlignment="1">
      <alignment horizontal="center" vertical="center" wrapText="1"/>
    </xf>
    <xf numFmtId="0" fontId="31" fillId="5" borderId="1" xfId="1" applyFont="1" applyFill="1" applyBorder="1" applyAlignment="1">
      <alignment horizontal="center" vertical="center" wrapText="1"/>
    </xf>
    <xf numFmtId="0" fontId="31" fillId="6" borderId="1" xfId="1" applyFont="1" applyFill="1" applyBorder="1" applyAlignment="1" applyProtection="1">
      <alignment horizontal="center" vertical="center" wrapText="1"/>
      <protection locked="0"/>
    </xf>
    <xf numFmtId="0" fontId="31" fillId="0" borderId="1" xfId="1" applyFont="1" applyBorder="1" applyAlignment="1" applyProtection="1">
      <alignment horizontal="left" vertical="center" wrapText="1"/>
      <protection locked="0"/>
    </xf>
    <xf numFmtId="0" fontId="33" fillId="0" borderId="1" xfId="3" applyFont="1" applyBorder="1" applyAlignment="1" applyProtection="1">
      <alignment horizontal="left" vertical="center" wrapText="1"/>
      <protection locked="0"/>
    </xf>
    <xf numFmtId="0" fontId="31" fillId="5" borderId="1" xfId="1" applyFont="1" applyFill="1" applyBorder="1" applyAlignment="1">
      <alignment horizontal="center" vertical="center"/>
    </xf>
    <xf numFmtId="0" fontId="31" fillId="0" borderId="1" xfId="0" applyFont="1" applyBorder="1" applyAlignment="1" applyProtection="1">
      <alignment horizontal="left" vertical="center" wrapText="1"/>
      <protection locked="0"/>
    </xf>
    <xf numFmtId="0" fontId="31" fillId="0" borderId="1" xfId="0" applyFont="1" applyBorder="1"/>
    <xf numFmtId="0" fontId="31" fillId="0" borderId="30" xfId="0" applyFont="1" applyBorder="1"/>
    <xf numFmtId="0" fontId="31" fillId="0" borderId="0" xfId="0" applyFont="1"/>
    <xf numFmtId="0" fontId="31" fillId="7" borderId="7" xfId="0" applyFont="1" applyFill="1" applyBorder="1" applyAlignment="1">
      <alignment horizontal="left" vertical="center" wrapText="1"/>
    </xf>
    <xf numFmtId="0" fontId="31" fillId="7" borderId="16" xfId="0" applyFont="1" applyFill="1" applyBorder="1" applyAlignment="1">
      <alignment horizontal="left" vertical="center" wrapText="1"/>
    </xf>
    <xf numFmtId="0" fontId="31" fillId="7" borderId="17" xfId="0" applyFont="1" applyFill="1" applyBorder="1" applyAlignment="1">
      <alignment horizontal="left" vertical="center" wrapText="1"/>
    </xf>
    <xf numFmtId="9" fontId="31" fillId="7" borderId="6" xfId="4" applyFont="1" applyFill="1" applyBorder="1" applyAlignment="1">
      <alignment horizontal="center" vertical="center" wrapText="1"/>
    </xf>
    <xf numFmtId="0" fontId="41" fillId="0" borderId="1" xfId="1" applyFont="1" applyBorder="1" applyAlignment="1" applyProtection="1">
      <alignment horizontal="left" vertical="center" wrapText="1"/>
      <protection locked="0"/>
    </xf>
    <xf numFmtId="0" fontId="44" fillId="0" borderId="0" xfId="0" applyFont="1"/>
    <xf numFmtId="0" fontId="45" fillId="0" borderId="1" xfId="1" applyFont="1" applyBorder="1" applyAlignment="1" applyProtection="1">
      <alignment horizontal="left" vertical="center" wrapText="1"/>
      <protection locked="0"/>
    </xf>
    <xf numFmtId="9" fontId="2" fillId="0" borderId="27" xfId="0" applyNumberFormat="1" applyFont="1" applyBorder="1" applyAlignment="1">
      <alignment horizontal="center" vertical="center"/>
    </xf>
    <xf numFmtId="9" fontId="30" fillId="0" borderId="1" xfId="1" applyNumberFormat="1" applyFont="1" applyBorder="1" applyAlignment="1">
      <alignment horizontal="center" vertical="center" wrapText="1"/>
    </xf>
    <xf numFmtId="9" fontId="30" fillId="0" borderId="12" xfId="1" applyNumberFormat="1" applyFont="1" applyBorder="1" applyAlignment="1">
      <alignment horizontal="center" vertical="center" wrapText="1"/>
    </xf>
    <xf numFmtId="9" fontId="30" fillId="13" borderId="27" xfId="1" applyNumberFormat="1" applyFont="1" applyFill="1" applyBorder="1" applyAlignment="1">
      <alignment horizontal="center" vertical="center" wrapText="1"/>
    </xf>
    <xf numFmtId="9" fontId="2" fillId="0" borderId="1" xfId="4" applyFont="1" applyBorder="1" applyAlignment="1">
      <alignment horizontal="center" vertical="center"/>
    </xf>
    <xf numFmtId="9" fontId="30" fillId="0" borderId="12" xfId="4" applyFont="1" applyBorder="1" applyAlignment="1" applyProtection="1">
      <alignment horizontal="center" vertical="center" wrapText="1"/>
      <protection locked="0"/>
    </xf>
    <xf numFmtId="0" fontId="39" fillId="3" borderId="11" xfId="0" applyFont="1" applyFill="1" applyBorder="1" applyAlignment="1">
      <alignment vertical="center" wrapText="1"/>
    </xf>
    <xf numFmtId="0" fontId="32" fillId="0" borderId="27" xfId="1" applyFont="1" applyBorder="1" applyAlignment="1" applyProtection="1">
      <alignment vertical="center" wrapText="1"/>
      <protection locked="0"/>
    </xf>
    <xf numFmtId="0" fontId="32" fillId="0" borderId="1" xfId="1" applyFont="1" applyBorder="1" applyAlignment="1" applyProtection="1">
      <alignment vertical="center" wrapText="1"/>
      <protection locked="0"/>
    </xf>
    <xf numFmtId="0" fontId="32" fillId="0" borderId="28" xfId="1" applyFont="1" applyBorder="1" applyAlignment="1" applyProtection="1">
      <alignment vertical="center" wrapText="1"/>
      <protection locked="0"/>
    </xf>
    <xf numFmtId="0" fontId="32" fillId="0" borderId="12" xfId="1" applyFont="1" applyBorder="1" applyAlignment="1" applyProtection="1">
      <alignment vertical="center" wrapText="1"/>
      <protection locked="0"/>
    </xf>
    <xf numFmtId="9" fontId="30" fillId="13" borderId="27" xfId="0" applyNumberFormat="1" applyFont="1" applyFill="1" applyBorder="1" applyAlignment="1">
      <alignment horizontal="center" vertical="center" wrapText="1"/>
    </xf>
    <xf numFmtId="9" fontId="31" fillId="13" borderId="27" xfId="0" applyNumberFormat="1" applyFont="1" applyFill="1" applyBorder="1" applyAlignment="1">
      <alignment horizontal="center" vertical="center" wrapText="1"/>
    </xf>
    <xf numFmtId="9" fontId="30" fillId="13" borderId="12" xfId="0" applyNumberFormat="1" applyFont="1" applyFill="1" applyBorder="1" applyAlignment="1">
      <alignment horizontal="center" vertical="center" wrapText="1"/>
    </xf>
    <xf numFmtId="9" fontId="30" fillId="13" borderId="27" xfId="4" applyFont="1" applyFill="1" applyBorder="1" applyAlignment="1" applyProtection="1">
      <alignment horizontal="center" vertical="center" wrapText="1"/>
      <protection locked="0"/>
    </xf>
    <xf numFmtId="9" fontId="30" fillId="15" borderId="45" xfId="0" applyNumberFormat="1" applyFont="1" applyFill="1" applyBorder="1" applyAlignment="1">
      <alignment horizontal="center" vertical="center" wrapText="1"/>
    </xf>
    <xf numFmtId="9" fontId="31" fillId="0" borderId="27" xfId="0" applyNumberFormat="1" applyFont="1" applyBorder="1" applyAlignment="1">
      <alignment horizontal="center" vertical="center" wrapText="1"/>
    </xf>
    <xf numFmtId="9" fontId="30" fillId="0" borderId="12" xfId="0" applyNumberFormat="1" applyFont="1" applyBorder="1" applyAlignment="1">
      <alignment horizontal="center" vertical="center" wrapText="1"/>
    </xf>
    <xf numFmtId="9" fontId="30" fillId="0" borderId="27" xfId="1" applyNumberFormat="1" applyFont="1" applyBorder="1" applyAlignment="1" applyProtection="1">
      <alignment horizontal="center" vertical="center" wrapText="1"/>
      <protection locked="0"/>
    </xf>
    <xf numFmtId="9" fontId="30" fillId="0" borderId="1" xfId="1" applyNumberFormat="1" applyFont="1" applyBorder="1" applyAlignment="1" applyProtection="1">
      <alignment horizontal="center" vertical="center" wrapText="1"/>
      <protection locked="0"/>
    </xf>
    <xf numFmtId="9" fontId="30" fillId="0" borderId="45" xfId="0" applyNumberFormat="1" applyFont="1" applyBorder="1" applyAlignment="1">
      <alignment horizontal="center" wrapText="1"/>
    </xf>
    <xf numFmtId="14" fontId="30" fillId="0" borderId="6" xfId="1" applyNumberFormat="1" applyFont="1" applyBorder="1" applyAlignment="1">
      <alignment horizontal="center" vertical="center"/>
    </xf>
    <xf numFmtId="14" fontId="30" fillId="0" borderId="11" xfId="1" applyNumberFormat="1" applyFont="1" applyBorder="1" applyAlignment="1">
      <alignment horizontal="center" vertical="center"/>
    </xf>
    <xf numFmtId="14" fontId="30" fillId="0" borderId="5" xfId="1" applyNumberFormat="1" applyFont="1" applyBorder="1" applyAlignment="1">
      <alignment horizontal="center" vertical="center"/>
    </xf>
    <xf numFmtId="9" fontId="39" fillId="2" borderId="7" xfId="4" applyFont="1" applyFill="1" applyBorder="1" applyAlignment="1" applyProtection="1">
      <alignment horizontal="center" vertical="center" wrapText="1"/>
    </xf>
    <xf numFmtId="9" fontId="39" fillId="3" borderId="7" xfId="4" applyFont="1" applyFill="1" applyBorder="1" applyAlignment="1" applyProtection="1">
      <alignment horizontal="center" vertical="center" wrapText="1"/>
    </xf>
    <xf numFmtId="9" fontId="30" fillId="0" borderId="27" xfId="1" applyNumberFormat="1" applyFont="1" applyBorder="1" applyAlignment="1">
      <alignment horizontal="center" vertical="center" wrapText="1"/>
    </xf>
    <xf numFmtId="9" fontId="30" fillId="0" borderId="27" xfId="4" applyFont="1" applyBorder="1" applyAlignment="1" applyProtection="1">
      <alignment vertical="center" wrapText="1"/>
    </xf>
    <xf numFmtId="9" fontId="30" fillId="0" borderId="27" xfId="4" applyFont="1" applyBorder="1" applyAlignment="1" applyProtection="1">
      <alignment horizontal="center" vertical="center" wrapText="1"/>
    </xf>
    <xf numFmtId="9" fontId="30" fillId="0" borderId="27" xfId="2" applyFont="1" applyBorder="1" applyAlignment="1" applyProtection="1">
      <alignment horizontal="center" vertical="center" wrapText="1"/>
    </xf>
    <xf numFmtId="9" fontId="30" fillId="13" borderId="27" xfId="2" applyFont="1" applyFill="1" applyBorder="1" applyAlignment="1" applyProtection="1">
      <alignment horizontal="center" vertical="center" wrapText="1"/>
    </xf>
    <xf numFmtId="9" fontId="30" fillId="0" borderId="1" xfId="4" applyFont="1" applyBorder="1" applyAlignment="1" applyProtection="1">
      <alignment horizontal="center" vertical="center" wrapText="1"/>
    </xf>
    <xf numFmtId="9" fontId="30" fillId="0" borderId="1" xfId="2" applyFont="1" applyBorder="1" applyAlignment="1" applyProtection="1">
      <alignment horizontal="center" vertical="center" wrapText="1"/>
    </xf>
    <xf numFmtId="9" fontId="30" fillId="13" borderId="1" xfId="2" applyFont="1" applyFill="1" applyBorder="1" applyAlignment="1" applyProtection="1">
      <alignment horizontal="center" vertical="center" wrapText="1"/>
    </xf>
    <xf numFmtId="9" fontId="30" fillId="0" borderId="1" xfId="4" applyFont="1" applyBorder="1" applyAlignment="1" applyProtection="1">
      <alignment vertical="center" wrapText="1"/>
    </xf>
    <xf numFmtId="0" fontId="30" fillId="0" borderId="1" xfId="1" applyFont="1" applyBorder="1" applyAlignment="1">
      <alignment vertical="center"/>
    </xf>
    <xf numFmtId="0" fontId="30" fillId="0" borderId="1" xfId="1" applyFont="1" applyBorder="1" applyAlignment="1">
      <alignment horizontal="center" vertical="center"/>
    </xf>
    <xf numFmtId="9" fontId="30" fillId="0" borderId="28" xfId="4" applyFont="1" applyBorder="1" applyAlignment="1" applyProtection="1">
      <alignment horizontal="center" vertical="center" wrapText="1"/>
    </xf>
    <xf numFmtId="9" fontId="30" fillId="0" borderId="28" xfId="2" applyFont="1" applyBorder="1" applyAlignment="1" applyProtection="1">
      <alignment horizontal="center" vertical="center" wrapText="1"/>
    </xf>
    <xf numFmtId="9" fontId="30" fillId="13" borderId="28" xfId="2" applyFont="1" applyFill="1" applyBorder="1" applyAlignment="1" applyProtection="1">
      <alignment horizontal="center" vertical="center" wrapText="1"/>
    </xf>
    <xf numFmtId="0" fontId="14" fillId="8" borderId="10" xfId="1" applyFont="1" applyFill="1" applyBorder="1" applyAlignment="1">
      <alignment horizontal="left" vertical="center" wrapText="1"/>
    </xf>
    <xf numFmtId="9" fontId="2" fillId="4" borderId="0" xfId="4" applyFont="1" applyFill="1" applyBorder="1" applyAlignment="1" applyProtection="1">
      <alignment horizontal="center" vertical="center"/>
    </xf>
    <xf numFmtId="0" fontId="32" fillId="6" borderId="7" xfId="1" applyFont="1" applyFill="1" applyBorder="1" applyAlignment="1" applyProtection="1">
      <alignment horizontal="center" vertical="center" wrapText="1"/>
      <protection locked="0"/>
    </xf>
    <xf numFmtId="0" fontId="32" fillId="0" borderId="7" xfId="1"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32" fillId="0" borderId="5" xfId="0" applyFont="1" applyBorder="1" applyAlignment="1" applyProtection="1">
      <alignment horizontal="left" vertical="center" wrapText="1"/>
      <protection locked="0"/>
    </xf>
    <xf numFmtId="2" fontId="41" fillId="9" borderId="27" xfId="0" applyNumberFormat="1" applyFont="1" applyFill="1" applyBorder="1" applyAlignment="1">
      <alignment vertical="center" wrapText="1"/>
    </xf>
    <xf numFmtId="0" fontId="41" fillId="0" borderId="27" xfId="0" applyFont="1" applyBorder="1" applyAlignment="1">
      <alignment vertical="center" wrapText="1"/>
    </xf>
    <xf numFmtId="164" fontId="41" fillId="9" borderId="27" xfId="0" applyNumberFormat="1" applyFont="1" applyFill="1" applyBorder="1" applyAlignment="1">
      <alignment vertical="center" wrapText="1"/>
    </xf>
    <xf numFmtId="164" fontId="41" fillId="9" borderId="27" xfId="0" applyNumberFormat="1" applyFont="1" applyFill="1" applyBorder="1" applyAlignment="1">
      <alignment wrapText="1"/>
    </xf>
    <xf numFmtId="0" fontId="41" fillId="0" borderId="5" xfId="0" applyFont="1" applyBorder="1" applyAlignment="1">
      <alignment wrapText="1"/>
    </xf>
    <xf numFmtId="9" fontId="31" fillId="7" borderId="1" xfId="4" applyFont="1" applyFill="1" applyBorder="1" applyAlignment="1" applyProtection="1">
      <alignment horizontal="center" vertical="center" wrapText="1"/>
    </xf>
    <xf numFmtId="9" fontId="31" fillId="0" borderId="1" xfId="4" applyFont="1" applyBorder="1" applyAlignment="1" applyProtection="1">
      <alignment vertical="center" wrapText="1"/>
    </xf>
    <xf numFmtId="9" fontId="31" fillId="0" borderId="1" xfId="2" applyFont="1" applyBorder="1" applyAlignment="1" applyProtection="1">
      <alignment horizontal="center" vertical="center" wrapText="1"/>
    </xf>
    <xf numFmtId="9" fontId="31" fillId="13" borderId="1" xfId="2" applyFont="1" applyFill="1" applyBorder="1" applyAlignment="1" applyProtection="1">
      <alignment horizontal="center" vertical="center" wrapText="1"/>
    </xf>
    <xf numFmtId="0" fontId="42" fillId="0" borderId="1" xfId="3" applyFont="1" applyBorder="1" applyAlignment="1" applyProtection="1">
      <alignment vertical="center" wrapText="1"/>
    </xf>
    <xf numFmtId="9" fontId="31" fillId="7" borderId="6" xfId="4" applyFont="1" applyFill="1" applyBorder="1" applyAlignment="1" applyProtection="1">
      <alignment horizontal="center" vertical="center" wrapText="1"/>
    </xf>
    <xf numFmtId="9" fontId="31" fillId="0" borderId="1" xfId="4" applyFont="1" applyBorder="1" applyAlignment="1" applyProtection="1">
      <alignment horizontal="center" vertical="center" wrapText="1"/>
    </xf>
    <xf numFmtId="9" fontId="31" fillId="7" borderId="28" xfId="4" applyFont="1" applyFill="1" applyBorder="1" applyAlignment="1" applyProtection="1">
      <alignment horizontal="center" vertical="center" wrapText="1"/>
    </xf>
    <xf numFmtId="9" fontId="30" fillId="0" borderId="12" xfId="4" applyFont="1" applyBorder="1" applyAlignment="1" applyProtection="1">
      <alignment vertical="center" wrapText="1"/>
    </xf>
    <xf numFmtId="9" fontId="31" fillId="7" borderId="3" xfId="4" applyFont="1" applyFill="1" applyBorder="1" applyAlignment="1" applyProtection="1">
      <alignment horizontal="center" vertical="center" wrapText="1"/>
    </xf>
    <xf numFmtId="9" fontId="14" fillId="8" borderId="3" xfId="4" applyFont="1" applyFill="1" applyBorder="1" applyAlignment="1" applyProtection="1">
      <alignment horizontal="center" vertical="center" wrapText="1"/>
    </xf>
    <xf numFmtId="9" fontId="30" fillId="4" borderId="27" xfId="4" applyFont="1" applyFill="1" applyBorder="1" applyAlignment="1" applyProtection="1">
      <alignment horizontal="center" vertical="center" wrapText="1"/>
    </xf>
    <xf numFmtId="9" fontId="30" fillId="4" borderId="1" xfId="4" applyFont="1" applyFill="1" applyBorder="1" applyAlignment="1" applyProtection="1">
      <alignment horizontal="center" vertical="center" wrapText="1"/>
    </xf>
    <xf numFmtId="9" fontId="2" fillId="0" borderId="1" xfId="4" applyFont="1" applyBorder="1" applyAlignment="1" applyProtection="1">
      <alignment horizontal="center" vertical="center"/>
    </xf>
    <xf numFmtId="9" fontId="30" fillId="4" borderId="7" xfId="4" applyFont="1" applyFill="1" applyBorder="1" applyAlignment="1" applyProtection="1">
      <alignment horizontal="center" vertical="center" wrapText="1"/>
    </xf>
    <xf numFmtId="9" fontId="30" fillId="0" borderId="7" xfId="2" applyFont="1" applyBorder="1" applyAlignment="1" applyProtection="1">
      <alignment horizontal="center" vertical="center" wrapText="1"/>
    </xf>
    <xf numFmtId="9" fontId="30" fillId="13" borderId="7" xfId="2" applyFont="1" applyFill="1" applyBorder="1" applyAlignment="1" applyProtection="1">
      <alignment horizontal="center" vertical="center" wrapText="1"/>
    </xf>
    <xf numFmtId="9" fontId="30" fillId="4" borderId="3" xfId="4" applyFont="1" applyFill="1" applyBorder="1" applyAlignment="1" applyProtection="1">
      <alignment horizontal="center" vertical="center" wrapText="1"/>
    </xf>
    <xf numFmtId="9" fontId="30" fillId="0" borderId="3" xfId="2" applyFont="1" applyBorder="1" applyAlignment="1" applyProtection="1">
      <alignment horizontal="center" vertical="center" wrapText="1"/>
    </xf>
    <xf numFmtId="9" fontId="30" fillId="13" borderId="3" xfId="2" applyFont="1" applyFill="1" applyBorder="1" applyAlignment="1" applyProtection="1">
      <alignment horizontal="center" vertical="center" wrapText="1"/>
    </xf>
    <xf numFmtId="9" fontId="30" fillId="4" borderId="5" xfId="4" applyFont="1" applyFill="1" applyBorder="1" applyAlignment="1" applyProtection="1">
      <alignment horizontal="center" vertical="center" wrapText="1"/>
    </xf>
    <xf numFmtId="9" fontId="30" fillId="0" borderId="10" xfId="2" applyFont="1" applyBorder="1" applyAlignment="1" applyProtection="1">
      <alignment horizontal="center" vertical="center" wrapText="1"/>
    </xf>
    <xf numFmtId="9" fontId="30" fillId="13" borderId="10" xfId="2" applyFont="1" applyFill="1" applyBorder="1" applyAlignment="1" applyProtection="1">
      <alignment horizontal="center" vertical="center" wrapText="1"/>
    </xf>
    <xf numFmtId="0" fontId="23" fillId="0" borderId="1" xfId="3" applyBorder="1" applyProtection="1"/>
    <xf numFmtId="16" fontId="42" fillId="0" borderId="1" xfId="3" applyNumberFormat="1" applyFont="1" applyBorder="1" applyProtection="1"/>
    <xf numFmtId="0" fontId="23" fillId="0" borderId="1" xfId="3" applyBorder="1" applyAlignment="1" applyProtection="1">
      <alignment wrapText="1"/>
    </xf>
    <xf numFmtId="9" fontId="30" fillId="0" borderId="1" xfId="4" applyFont="1" applyFill="1" applyBorder="1" applyAlignment="1" applyProtection="1">
      <alignment horizontal="center" vertical="center" wrapText="1"/>
    </xf>
    <xf numFmtId="0" fontId="23" fillId="0" borderId="0" xfId="3" applyProtection="1"/>
    <xf numFmtId="17" fontId="23" fillId="0" borderId="1" xfId="3" applyNumberFormat="1" applyBorder="1" applyProtection="1"/>
    <xf numFmtId="0" fontId="42" fillId="0" borderId="1" xfId="3" applyFont="1" applyBorder="1" applyProtection="1"/>
    <xf numFmtId="0" fontId="42" fillId="0" borderId="0" xfId="3" applyFont="1" applyProtection="1"/>
    <xf numFmtId="0" fontId="42" fillId="0" borderId="0" xfId="3" applyFont="1" applyAlignment="1" applyProtection="1">
      <alignment wrapText="1"/>
    </xf>
    <xf numFmtId="0" fontId="23" fillId="0" borderId="27" xfId="3" applyBorder="1" applyAlignment="1" applyProtection="1">
      <alignment vertical="center" wrapText="1"/>
    </xf>
    <xf numFmtId="9" fontId="30" fillId="0" borderId="5" xfId="2" applyFont="1" applyBorder="1" applyAlignment="1" applyProtection="1">
      <alignment horizontal="center" vertical="center" wrapText="1"/>
    </xf>
    <xf numFmtId="0" fontId="23" fillId="0" borderId="27" xfId="3" applyBorder="1" applyAlignment="1" applyProtection="1">
      <alignment horizontal="left" vertical="center" wrapText="1"/>
    </xf>
    <xf numFmtId="0" fontId="23" fillId="0" borderId="1" xfId="3" applyBorder="1" applyAlignment="1" applyProtection="1">
      <alignment horizontal="left" vertical="center" wrapText="1"/>
    </xf>
    <xf numFmtId="0" fontId="42" fillId="0" borderId="1" xfId="3" applyFont="1" applyBorder="1" applyAlignment="1" applyProtection="1">
      <alignment horizontal="left" vertical="center" wrapText="1"/>
    </xf>
    <xf numFmtId="0" fontId="33" fillId="0" borderId="1" xfId="3" applyFont="1" applyBorder="1" applyAlignment="1" applyProtection="1">
      <alignment horizontal="left" vertical="center" wrapText="1"/>
    </xf>
    <xf numFmtId="9" fontId="14" fillId="8" borderId="12" xfId="4" applyFont="1" applyFill="1" applyBorder="1" applyAlignment="1" applyProtection="1">
      <alignment horizontal="center" vertical="center" wrapText="1"/>
    </xf>
    <xf numFmtId="9" fontId="30" fillId="0" borderId="7" xfId="4" applyFont="1" applyBorder="1" applyAlignment="1" applyProtection="1">
      <alignment horizontal="center" vertical="center" wrapText="1"/>
    </xf>
    <xf numFmtId="9" fontId="30" fillId="0" borderId="3" xfId="4" applyFont="1" applyBorder="1" applyAlignment="1" applyProtection="1">
      <alignment horizontal="center" vertical="center" wrapText="1"/>
    </xf>
    <xf numFmtId="0" fontId="23" fillId="0" borderId="3" xfId="3" applyBorder="1" applyAlignment="1" applyProtection="1">
      <alignment horizontal="left" vertical="center" wrapText="1"/>
    </xf>
    <xf numFmtId="9" fontId="30" fillId="0" borderId="5" xfId="4" applyFont="1" applyBorder="1" applyAlignment="1" applyProtection="1">
      <alignment horizontal="center" vertical="center" wrapText="1"/>
    </xf>
    <xf numFmtId="0" fontId="23" fillId="0" borderId="5" xfId="3" applyBorder="1" applyAlignment="1" applyProtection="1">
      <alignment horizontal="left" vertical="center" wrapText="1"/>
    </xf>
    <xf numFmtId="9" fontId="30" fillId="13" borderId="27" xfId="4" applyFont="1" applyFill="1" applyBorder="1" applyAlignment="1" applyProtection="1">
      <alignment horizontal="center" vertical="center" wrapText="1"/>
    </xf>
    <xf numFmtId="166" fontId="32" fillId="6" borderId="5" xfId="5" applyNumberFormat="1" applyFont="1" applyFill="1" applyBorder="1" applyAlignment="1" applyProtection="1">
      <alignment horizontal="center" wrapText="1"/>
    </xf>
    <xf numFmtId="0" fontId="49" fillId="0" borderId="1" xfId="1" applyFont="1" applyBorder="1" applyAlignment="1">
      <alignment horizontal="left" vertical="center" wrapText="1"/>
    </xf>
    <xf numFmtId="0" fontId="20" fillId="0" borderId="1" xfId="1" applyFont="1" applyBorder="1" applyAlignment="1">
      <alignment horizontal="center" vertical="center" wrapText="1"/>
    </xf>
    <xf numFmtId="0" fontId="50" fillId="20" borderId="22" xfId="0" applyFont="1" applyFill="1" applyBorder="1" applyAlignment="1">
      <alignment horizontal="center" vertical="center" wrapText="1"/>
    </xf>
    <xf numFmtId="0" fontId="50" fillId="20" borderId="7" xfId="0" applyFont="1" applyFill="1" applyBorder="1" applyAlignment="1">
      <alignment horizontal="center" vertical="center" wrapText="1"/>
    </xf>
    <xf numFmtId="0" fontId="50" fillId="20" borderId="11" xfId="0" applyFont="1" applyFill="1" applyBorder="1" applyAlignment="1">
      <alignment horizontal="center" vertical="center" wrapText="1"/>
    </xf>
    <xf numFmtId="1" fontId="30" fillId="13" borderId="1" xfId="2" applyNumberFormat="1" applyFont="1" applyFill="1" applyBorder="1" applyAlignment="1" applyProtection="1">
      <alignment horizontal="center" vertical="center" wrapText="1"/>
    </xf>
    <xf numFmtId="1" fontId="39" fillId="3" borderId="11" xfId="0" applyNumberFormat="1" applyFont="1" applyFill="1" applyBorder="1" applyAlignment="1">
      <alignment horizontal="center" vertical="center" wrapText="1"/>
    </xf>
    <xf numFmtId="0" fontId="32" fillId="6" borderId="27" xfId="1" applyFont="1" applyFill="1" applyBorder="1" applyAlignment="1">
      <alignment horizontal="center" vertical="center" wrapText="1"/>
    </xf>
    <xf numFmtId="0" fontId="32" fillId="0" borderId="27" xfId="1" applyFont="1" applyBorder="1" applyAlignment="1">
      <alignment horizontal="left" vertical="center" wrapText="1"/>
    </xf>
    <xf numFmtId="0" fontId="41" fillId="0" borderId="27" xfId="1" applyFont="1" applyBorder="1" applyAlignment="1">
      <alignment horizontal="left" vertical="center" wrapText="1"/>
    </xf>
    <xf numFmtId="0" fontId="32" fillId="6" borderId="1" xfId="1" applyFont="1" applyFill="1" applyBorder="1" applyAlignment="1">
      <alignment horizontal="center" vertical="center" wrapText="1"/>
    </xf>
    <xf numFmtId="0" fontId="32" fillId="0" borderId="1" xfId="1" applyFont="1" applyBorder="1" applyAlignment="1">
      <alignment horizontal="left" vertical="center" wrapText="1"/>
    </xf>
    <xf numFmtId="0" fontId="45" fillId="0" borderId="1" xfId="1" applyFont="1" applyBorder="1" applyAlignment="1">
      <alignment horizontal="left" vertical="center" wrapText="1"/>
    </xf>
    <xf numFmtId="0" fontId="31" fillId="0" borderId="1" xfId="1" applyFont="1" applyBorder="1" applyAlignment="1">
      <alignment horizontal="left" vertical="center" wrapText="1"/>
    </xf>
    <xf numFmtId="0" fontId="31" fillId="7" borderId="36" xfId="0" applyFont="1" applyFill="1" applyBorder="1" applyAlignment="1">
      <alignment horizontal="left" vertical="center" wrapText="1"/>
    </xf>
    <xf numFmtId="0" fontId="41" fillId="0" borderId="1" xfId="1" applyFont="1" applyBorder="1" applyAlignment="1">
      <alignment horizontal="left" vertical="center" wrapText="1"/>
    </xf>
    <xf numFmtId="0" fontId="32" fillId="6" borderId="28" xfId="1" applyFont="1" applyFill="1" applyBorder="1" applyAlignment="1">
      <alignment horizontal="center" vertical="center" wrapText="1"/>
    </xf>
    <xf numFmtId="0" fontId="32" fillId="0" borderId="28" xfId="1" applyFont="1" applyBorder="1" applyAlignment="1">
      <alignment horizontal="left" vertical="center" wrapText="1"/>
    </xf>
    <xf numFmtId="0" fontId="32" fillId="6" borderId="12" xfId="1" applyFont="1" applyFill="1" applyBorder="1" applyAlignment="1">
      <alignment horizontal="center" vertical="center" wrapText="1"/>
    </xf>
    <xf numFmtId="0" fontId="32" fillId="0" borderId="12" xfId="1" applyFont="1" applyBorder="1" applyAlignment="1">
      <alignment horizontal="left" vertical="center" wrapText="1"/>
    </xf>
    <xf numFmtId="0" fontId="32" fillId="0" borderId="3" xfId="1" applyFont="1" applyBorder="1" applyAlignment="1">
      <alignment horizontal="left" vertical="center" wrapText="1"/>
    </xf>
    <xf numFmtId="0" fontId="32" fillId="6" borderId="3" xfId="1" applyFont="1" applyFill="1" applyBorder="1" applyAlignment="1">
      <alignment horizontal="center" vertical="center" wrapText="1"/>
    </xf>
    <xf numFmtId="0" fontId="14" fillId="8" borderId="12" xfId="1" applyFont="1" applyFill="1" applyBorder="1" applyAlignment="1">
      <alignment horizontal="center" vertical="center" wrapText="1"/>
    </xf>
    <xf numFmtId="0" fontId="36" fillId="8" borderId="3" xfId="1" applyFont="1" applyFill="1" applyBorder="1" applyAlignment="1">
      <alignment horizontal="center" vertical="center" wrapText="1"/>
    </xf>
    <xf numFmtId="0" fontId="32" fillId="0" borderId="27" xfId="1" applyFont="1" applyBorder="1" applyAlignment="1">
      <alignment vertical="center" wrapText="1"/>
    </xf>
    <xf numFmtId="0" fontId="32" fillId="0" borderId="1" xfId="1" applyFont="1" applyBorder="1" applyAlignment="1">
      <alignment vertical="center" wrapText="1"/>
    </xf>
    <xf numFmtId="0" fontId="32" fillId="0" borderId="5" xfId="1" applyFont="1" applyBorder="1" applyAlignment="1">
      <alignment horizontal="left" vertical="center" wrapText="1"/>
    </xf>
    <xf numFmtId="0" fontId="14" fillId="0" borderId="43" xfId="1" applyFont="1" applyBorder="1" applyAlignment="1">
      <alignment vertical="center" wrapText="1"/>
    </xf>
    <xf numFmtId="0" fontId="30" fillId="0" borderId="7" xfId="1" applyFont="1" applyBorder="1" applyAlignment="1">
      <alignment vertical="center" wrapText="1"/>
    </xf>
    <xf numFmtId="9" fontId="30" fillId="0" borderId="7" xfId="1" applyNumberFormat="1" applyFont="1" applyBorder="1" applyAlignment="1">
      <alignment horizontal="center" vertical="center" wrapText="1"/>
    </xf>
    <xf numFmtId="9" fontId="30" fillId="13" borderId="11" xfId="1" applyNumberFormat="1" applyFont="1" applyFill="1" applyBorder="1" applyAlignment="1">
      <alignment horizontal="center" vertical="center" wrapText="1"/>
    </xf>
    <xf numFmtId="0" fontId="30" fillId="0" borderId="7" xfId="1" applyFont="1" applyBorder="1" applyAlignment="1">
      <alignment horizontal="left" vertical="center" wrapText="1"/>
    </xf>
    <xf numFmtId="0" fontId="30" fillId="4" borderId="7" xfId="1" applyFont="1" applyFill="1" applyBorder="1" applyAlignment="1">
      <alignment horizontal="left" vertical="center" wrapText="1"/>
    </xf>
    <xf numFmtId="14" fontId="2" fillId="0" borderId="7" xfId="0" applyNumberFormat="1" applyFont="1" applyBorder="1" applyAlignment="1">
      <alignment horizontal="center" vertical="center" wrapText="1"/>
    </xf>
    <xf numFmtId="0" fontId="31" fillId="9" borderId="7" xfId="0" applyFont="1" applyFill="1" applyBorder="1" applyAlignment="1">
      <alignment horizontal="center" vertical="center" wrapText="1"/>
    </xf>
    <xf numFmtId="0" fontId="30" fillId="6" borderId="7" xfId="1" applyFont="1" applyFill="1" applyBorder="1" applyAlignment="1">
      <alignment horizontal="center" vertical="center" wrapText="1"/>
    </xf>
    <xf numFmtId="0" fontId="32" fillId="5" borderId="7" xfId="1" applyFont="1" applyFill="1" applyBorder="1" applyAlignment="1">
      <alignment horizontal="center" vertical="center" wrapText="1"/>
    </xf>
    <xf numFmtId="0" fontId="32" fillId="6" borderId="7" xfId="1" applyFont="1" applyFill="1" applyBorder="1" applyAlignment="1">
      <alignment horizontal="center" vertical="center" wrapText="1"/>
    </xf>
    <xf numFmtId="0" fontId="32" fillId="0" borderId="7" xfId="1" applyFont="1" applyBorder="1" applyAlignment="1">
      <alignment vertical="center" wrapText="1"/>
    </xf>
    <xf numFmtId="0" fontId="32" fillId="0" borderId="7" xfId="1" applyFont="1" applyBorder="1" applyAlignment="1">
      <alignment horizontal="left" vertical="center" wrapText="1"/>
    </xf>
    <xf numFmtId="0" fontId="32" fillId="5" borderId="7" xfId="1" applyFont="1" applyFill="1" applyBorder="1" applyAlignment="1">
      <alignment horizontal="center" vertical="center"/>
    </xf>
    <xf numFmtId="0" fontId="14" fillId="0" borderId="1" xfId="1" applyFont="1" applyBorder="1" applyAlignment="1">
      <alignment vertical="center" wrapText="1"/>
    </xf>
    <xf numFmtId="9" fontId="30" fillId="13" borderId="1" xfId="1" applyNumberFormat="1" applyFont="1" applyFill="1" applyBorder="1" applyAlignment="1">
      <alignment horizontal="center" vertical="center" wrapText="1"/>
    </xf>
    <xf numFmtId="0" fontId="14" fillId="0" borderId="3" xfId="1" applyFont="1" applyBorder="1" applyAlignment="1">
      <alignment vertical="center" wrapText="1"/>
    </xf>
    <xf numFmtId="0" fontId="30" fillId="0" borderId="3" xfId="1" applyFont="1" applyBorder="1" applyAlignment="1">
      <alignment vertical="center" wrapText="1"/>
    </xf>
    <xf numFmtId="9" fontId="30" fillId="0" borderId="3" xfId="1" applyNumberFormat="1" applyFont="1" applyBorder="1" applyAlignment="1">
      <alignment horizontal="center" vertical="center" wrapText="1"/>
    </xf>
    <xf numFmtId="9" fontId="30" fillId="13" borderId="3" xfId="1" applyNumberFormat="1" applyFont="1" applyFill="1" applyBorder="1" applyAlignment="1">
      <alignment horizontal="center" vertical="center" wrapText="1"/>
    </xf>
    <xf numFmtId="9" fontId="30" fillId="16" borderId="3" xfId="1" applyNumberFormat="1" applyFont="1" applyFill="1" applyBorder="1" applyAlignment="1">
      <alignment horizontal="center" vertical="center" wrapText="1"/>
    </xf>
    <xf numFmtId="0" fontId="30" fillId="0" borderId="3" xfId="1" applyFont="1" applyBorder="1" applyAlignment="1">
      <alignment horizontal="left" vertical="center" wrapText="1"/>
    </xf>
    <xf numFmtId="0" fontId="30" fillId="4" borderId="3" xfId="1" applyFont="1" applyFill="1" applyBorder="1" applyAlignment="1">
      <alignment horizontal="left" vertical="center" wrapText="1"/>
    </xf>
    <xf numFmtId="0" fontId="31" fillId="0" borderId="3" xfId="0" applyFont="1" applyBorder="1" applyAlignment="1">
      <alignment horizontal="left" vertical="center" wrapText="1"/>
    </xf>
    <xf numFmtId="0" fontId="32" fillId="0" borderId="3" xfId="1" applyFont="1" applyBorder="1" applyAlignment="1">
      <alignment vertical="center" wrapText="1"/>
    </xf>
    <xf numFmtId="0" fontId="14" fillId="0" borderId="46" xfId="1" applyFont="1" applyBorder="1" applyAlignment="1">
      <alignment vertical="center" wrapText="1"/>
    </xf>
    <xf numFmtId="0" fontId="30" fillId="0" borderId="5" xfId="1" applyFont="1" applyBorder="1" applyAlignment="1">
      <alignment vertical="center" wrapText="1"/>
    </xf>
    <xf numFmtId="9" fontId="30" fillId="0" borderId="5" xfId="1" applyNumberFormat="1" applyFont="1" applyBorder="1" applyAlignment="1">
      <alignment horizontal="center" vertical="center" wrapText="1"/>
    </xf>
    <xf numFmtId="9" fontId="30" fillId="13" borderId="5" xfId="1" applyNumberFormat="1" applyFont="1" applyFill="1" applyBorder="1" applyAlignment="1">
      <alignment horizontal="center" vertical="center" wrapText="1"/>
    </xf>
    <xf numFmtId="0" fontId="30" fillId="0" borderId="5" xfId="1" applyFont="1" applyBorder="1" applyAlignment="1">
      <alignment horizontal="left" vertical="center" wrapText="1"/>
    </xf>
    <xf numFmtId="0" fontId="30" fillId="4" borderId="5" xfId="1" applyFont="1" applyFill="1" applyBorder="1" applyAlignment="1">
      <alignment horizontal="left" vertical="center" wrapText="1"/>
    </xf>
    <xf numFmtId="0" fontId="31" fillId="0" borderId="10" xfId="0" applyFont="1" applyBorder="1" applyAlignment="1">
      <alignment horizontal="left" vertical="center" wrapText="1"/>
    </xf>
    <xf numFmtId="14" fontId="31" fillId="0" borderId="5" xfId="0" applyNumberFormat="1" applyFont="1" applyBorder="1" applyAlignment="1">
      <alignment horizontal="center" vertical="center"/>
    </xf>
    <xf numFmtId="0" fontId="31" fillId="9" borderId="10" xfId="0" applyFont="1" applyFill="1" applyBorder="1" applyAlignment="1">
      <alignment horizontal="center" vertical="center" wrapText="1"/>
    </xf>
    <xf numFmtId="0" fontId="30" fillId="6" borderId="10" xfId="1" applyFont="1" applyFill="1" applyBorder="1" applyAlignment="1">
      <alignment horizontal="center" vertical="center" wrapText="1"/>
    </xf>
    <xf numFmtId="0" fontId="32" fillId="5" borderId="5" xfId="1" applyFont="1" applyFill="1" applyBorder="1" applyAlignment="1">
      <alignment horizontal="center" vertical="center" wrapText="1"/>
    </xf>
    <xf numFmtId="0" fontId="32" fillId="6" borderId="5" xfId="1" applyFont="1" applyFill="1" applyBorder="1" applyAlignment="1">
      <alignment horizontal="center" vertical="center" wrapText="1"/>
    </xf>
    <xf numFmtId="0" fontId="32" fillId="0" borderId="5" xfId="1" applyFont="1" applyBorder="1" applyAlignment="1">
      <alignment vertical="center" wrapText="1"/>
    </xf>
    <xf numFmtId="0" fontId="32" fillId="5" borderId="5" xfId="1" applyFont="1" applyFill="1" applyBorder="1" applyAlignment="1">
      <alignment horizontal="center" vertical="center"/>
    </xf>
    <xf numFmtId="0" fontId="14" fillId="8" borderId="12" xfId="1" applyFont="1" applyFill="1" applyBorder="1" applyAlignment="1">
      <alignment horizontal="left" vertical="center" wrapText="1"/>
    </xf>
    <xf numFmtId="0" fontId="30" fillId="19" borderId="1" xfId="1" applyFont="1" applyFill="1" applyBorder="1" applyAlignment="1">
      <alignment horizontal="left" vertical="center" wrapText="1"/>
    </xf>
    <xf numFmtId="0" fontId="30" fillId="18" borderId="27" xfId="1" applyFont="1" applyFill="1" applyBorder="1" applyAlignment="1">
      <alignment horizontal="left" vertical="center" wrapText="1"/>
    </xf>
    <xf numFmtId="0" fontId="30" fillId="18" borderId="1" xfId="1" applyFont="1" applyFill="1" applyBorder="1" applyAlignment="1">
      <alignment horizontal="left" vertical="center" wrapText="1"/>
    </xf>
    <xf numFmtId="14" fontId="30" fillId="0" borderId="36" xfId="1" applyNumberFormat="1" applyFont="1" applyBorder="1" applyAlignment="1">
      <alignment horizontal="center" vertical="center"/>
    </xf>
    <xf numFmtId="0" fontId="30" fillId="9" borderId="27" xfId="0" applyFont="1" applyFill="1" applyBorder="1" applyAlignment="1">
      <alignment horizontal="center" vertical="center" wrapText="1"/>
    </xf>
    <xf numFmtId="166" fontId="30" fillId="10" borderId="45" xfId="0" applyNumberFormat="1" applyFont="1" applyFill="1" applyBorder="1" applyAlignment="1">
      <alignment horizontal="center" vertical="center" wrapText="1"/>
    </xf>
    <xf numFmtId="0" fontId="32" fillId="6" borderId="5" xfId="1" applyFont="1" applyFill="1" applyBorder="1" applyAlignment="1">
      <alignment vertical="center" wrapText="1"/>
    </xf>
    <xf numFmtId="165" fontId="30" fillId="10" borderId="45" xfId="0" applyNumberFormat="1" applyFont="1" applyFill="1" applyBorder="1" applyAlignment="1">
      <alignment horizontal="center" wrapText="1"/>
    </xf>
    <xf numFmtId="0" fontId="32" fillId="4" borderId="1" xfId="1" applyFont="1" applyFill="1" applyBorder="1" applyAlignment="1">
      <alignment horizontal="left" vertical="center" wrapText="1"/>
    </xf>
    <xf numFmtId="0" fontId="30" fillId="0" borderId="7" xfId="1" applyFont="1" applyBorder="1" applyAlignment="1">
      <alignment horizontal="center" vertical="center" wrapText="1"/>
    </xf>
    <xf numFmtId="0" fontId="30" fillId="13" borderId="7" xfId="1" applyFont="1" applyFill="1" applyBorder="1" applyAlignment="1">
      <alignment horizontal="center" vertical="center" wrapText="1"/>
    </xf>
    <xf numFmtId="0" fontId="14" fillId="8" borderId="11" xfId="1" applyFont="1" applyFill="1" applyBorder="1" applyAlignment="1">
      <alignment horizontal="left" vertical="center" wrapText="1"/>
    </xf>
    <xf numFmtId="1" fontId="14" fillId="8" borderId="11" xfId="1" applyNumberFormat="1" applyFont="1" applyFill="1" applyBorder="1" applyAlignment="1">
      <alignment horizontal="center" vertical="center" wrapText="1"/>
    </xf>
    <xf numFmtId="1" fontId="2" fillId="4" borderId="0" xfId="0" applyNumberFormat="1" applyFont="1" applyFill="1" applyAlignment="1">
      <alignment horizontal="center" vertical="center"/>
    </xf>
    <xf numFmtId="0" fontId="39" fillId="3" borderId="11" xfId="0" applyFont="1" applyFill="1" applyBorder="1" applyAlignment="1" applyProtection="1">
      <alignment horizontal="center" vertical="center" wrapText="1"/>
      <protection locked="0"/>
    </xf>
    <xf numFmtId="0" fontId="39" fillId="3" borderId="11" xfId="0" applyFont="1" applyFill="1" applyBorder="1" applyAlignment="1" applyProtection="1">
      <alignment horizontal="left" vertical="center" wrapText="1"/>
      <protection locked="0"/>
    </xf>
    <xf numFmtId="0" fontId="40" fillId="0" borderId="0" xfId="0" applyFont="1" applyProtection="1">
      <protection locked="0"/>
    </xf>
    <xf numFmtId="0" fontId="2" fillId="0" borderId="27" xfId="0" applyFont="1" applyBorder="1" applyProtection="1">
      <protection locked="0"/>
    </xf>
    <xf numFmtId="0" fontId="2" fillId="0" borderId="29" xfId="0" applyFont="1" applyBorder="1" applyProtection="1">
      <protection locked="0"/>
    </xf>
    <xf numFmtId="0" fontId="2" fillId="0" borderId="0" xfId="0" applyFont="1" applyProtection="1">
      <protection locked="0"/>
    </xf>
    <xf numFmtId="0" fontId="2" fillId="0" borderId="1" xfId="0" applyFont="1" applyBorder="1" applyProtection="1">
      <protection locked="0"/>
    </xf>
    <xf numFmtId="0" fontId="2" fillId="0" borderId="30" xfId="0" applyFont="1" applyBorder="1" applyProtection="1">
      <protection locked="0"/>
    </xf>
    <xf numFmtId="0" fontId="31" fillId="0" borderId="1" xfId="0" applyFont="1" applyBorder="1" applyProtection="1">
      <protection locked="0"/>
    </xf>
    <xf numFmtId="0" fontId="31" fillId="0" borderId="30" xfId="0" applyFont="1" applyBorder="1" applyProtection="1">
      <protection locked="0"/>
    </xf>
    <xf numFmtId="0" fontId="31" fillId="0" borderId="0" xfId="0" applyFont="1" applyProtection="1">
      <protection locked="0"/>
    </xf>
    <xf numFmtId="0" fontId="2" fillId="0" borderId="28" xfId="0" applyFont="1" applyBorder="1" applyProtection="1">
      <protection locked="0"/>
    </xf>
    <xf numFmtId="0" fontId="2" fillId="0" borderId="31" xfId="0" applyFont="1" applyBorder="1" applyProtection="1">
      <protection locked="0"/>
    </xf>
    <xf numFmtId="0" fontId="2" fillId="0" borderId="3" xfId="0" applyFont="1" applyBorder="1" applyProtection="1">
      <protection locked="0"/>
    </xf>
    <xf numFmtId="0" fontId="2" fillId="0" borderId="9" xfId="0" applyFont="1" applyBorder="1" applyProtection="1">
      <protection locked="0"/>
    </xf>
    <xf numFmtId="0" fontId="32" fillId="17" borderId="1" xfId="1" applyFont="1" applyFill="1" applyBorder="1" applyAlignment="1" applyProtection="1">
      <alignment horizontal="left" vertical="center" wrapText="1"/>
      <protection locked="0"/>
    </xf>
    <xf numFmtId="0" fontId="14" fillId="0" borderId="1" xfId="1" applyFont="1" applyBorder="1" applyAlignment="1" applyProtection="1">
      <alignment horizontal="center" vertical="center" wrapText="1"/>
      <protection locked="0"/>
    </xf>
    <xf numFmtId="0" fontId="2" fillId="0" borderId="7" xfId="0" applyFont="1" applyBorder="1" applyProtection="1">
      <protection locked="0"/>
    </xf>
    <xf numFmtId="0" fontId="2" fillId="0" borderId="47" xfId="0" applyFont="1" applyBorder="1" applyProtection="1">
      <protection locked="0"/>
    </xf>
    <xf numFmtId="0" fontId="14" fillId="0" borderId="3" xfId="1" applyFont="1" applyBorder="1" applyAlignment="1" applyProtection="1">
      <alignment horizontal="center" vertical="center" wrapText="1"/>
      <protection locked="0"/>
    </xf>
    <xf numFmtId="0" fontId="2" fillId="0" borderId="48" xfId="0" applyFont="1" applyBorder="1" applyProtection="1">
      <protection locked="0"/>
    </xf>
    <xf numFmtId="0" fontId="14" fillId="0" borderId="5" xfId="1" applyFont="1" applyBorder="1" applyAlignment="1" applyProtection="1">
      <alignment horizontal="center" vertical="center" wrapText="1"/>
      <protection locked="0"/>
    </xf>
    <xf numFmtId="0" fontId="2" fillId="0" borderId="5" xfId="0" applyFont="1" applyBorder="1" applyProtection="1">
      <protection locked="0"/>
    </xf>
    <xf numFmtId="0" fontId="2" fillId="0" borderId="44" xfId="0" applyFont="1" applyBorder="1" applyProtection="1">
      <protection locked="0"/>
    </xf>
    <xf numFmtId="0" fontId="2" fillId="0" borderId="1" xfId="0" applyFont="1" applyBorder="1" applyAlignment="1" applyProtection="1">
      <alignment wrapText="1"/>
      <protection locked="0"/>
    </xf>
    <xf numFmtId="0" fontId="41" fillId="0" borderId="1" xfId="0" applyFont="1" applyBorder="1" applyAlignment="1" applyProtection="1">
      <alignment wrapText="1"/>
      <protection locked="0"/>
    </xf>
    <xf numFmtId="0" fontId="42" fillId="0" borderId="1" xfId="3" applyFont="1" applyFill="1" applyBorder="1" applyAlignment="1" applyProtection="1">
      <alignment wrapText="1"/>
      <protection locked="0"/>
    </xf>
    <xf numFmtId="0" fontId="23" fillId="0" borderId="0" xfId="3" applyAlignment="1" applyProtection="1">
      <alignment wrapText="1"/>
      <protection locked="0"/>
    </xf>
    <xf numFmtId="0" fontId="42" fillId="0" borderId="0" xfId="3" applyFont="1" applyProtection="1">
      <protection locked="0"/>
    </xf>
    <xf numFmtId="16" fontId="23" fillId="0" borderId="1" xfId="3" applyNumberFormat="1" applyBorder="1" applyProtection="1">
      <protection locked="0"/>
    </xf>
    <xf numFmtId="0" fontId="23" fillId="0" borderId="0" xfId="3" applyProtection="1">
      <protection locked="0"/>
    </xf>
    <xf numFmtId="0" fontId="42" fillId="0" borderId="1" xfId="3" applyFont="1" applyBorder="1" applyProtection="1">
      <protection locked="0"/>
    </xf>
    <xf numFmtId="0" fontId="23" fillId="0" borderId="5" xfId="3" applyBorder="1" applyAlignment="1" applyProtection="1">
      <alignment vertical="center"/>
      <protection locked="0"/>
    </xf>
    <xf numFmtId="0" fontId="42" fillId="0" borderId="5" xfId="3" applyFont="1" applyBorder="1" applyProtection="1">
      <protection locked="0"/>
    </xf>
    <xf numFmtId="0" fontId="2" fillId="0" borderId="5" xfId="0" applyFont="1" applyBorder="1" applyAlignment="1" applyProtection="1">
      <alignment vertical="center"/>
      <protection locked="0"/>
    </xf>
    <xf numFmtId="0" fontId="2" fillId="0" borderId="44" xfId="0" applyFont="1" applyBorder="1" applyAlignment="1" applyProtection="1">
      <alignment vertical="center"/>
      <protection locked="0"/>
    </xf>
    <xf numFmtId="0" fontId="2" fillId="0" borderId="0" xfId="0" applyFont="1" applyAlignment="1" applyProtection="1">
      <alignment vertical="center"/>
      <protection locked="0"/>
    </xf>
    <xf numFmtId="0" fontId="2" fillId="4" borderId="0" xfId="0" applyFont="1" applyFill="1" applyProtection="1">
      <protection locked="0"/>
    </xf>
    <xf numFmtId="0" fontId="3" fillId="0" borderId="11"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22" fillId="0" borderId="11" xfId="1" applyFont="1" applyBorder="1" applyAlignment="1">
      <alignment horizontal="center" vertical="center" wrapText="1"/>
    </xf>
    <xf numFmtId="0" fontId="22" fillId="0" borderId="3" xfId="1" applyFont="1" applyBorder="1" applyAlignment="1">
      <alignment horizontal="center" vertical="center" wrapText="1"/>
    </xf>
    <xf numFmtId="0" fontId="22" fillId="0" borderId="10" xfId="1" applyFont="1" applyBorder="1" applyAlignment="1">
      <alignment horizontal="center" vertical="center" wrapText="1"/>
    </xf>
    <xf numFmtId="0" fontId="28" fillId="0" borderId="11" xfId="1" applyFont="1" applyBorder="1" applyAlignment="1">
      <alignment horizontal="center" vertical="center" wrapText="1"/>
    </xf>
    <xf numFmtId="0" fontId="28" fillId="0" borderId="3" xfId="1" applyFont="1" applyBorder="1" applyAlignment="1">
      <alignment horizontal="center" vertical="center" wrapText="1"/>
    </xf>
    <xf numFmtId="0" fontId="28" fillId="0" borderId="10" xfId="1" applyFont="1" applyBorder="1" applyAlignment="1">
      <alignment horizontal="center" vertical="center" wrapText="1"/>
    </xf>
    <xf numFmtId="0" fontId="30" fillId="0" borderId="1" xfId="1" applyFont="1" applyBorder="1" applyAlignment="1" applyProtection="1">
      <alignment horizontal="center" vertical="center" wrapText="1"/>
      <protection locked="0"/>
    </xf>
    <xf numFmtId="0" fontId="14" fillId="0" borderId="13" xfId="1" applyFont="1" applyBorder="1" applyAlignment="1">
      <alignment horizontal="center" vertical="center" wrapText="1"/>
    </xf>
    <xf numFmtId="0" fontId="14" fillId="0" borderId="12"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10"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36" fillId="0" borderId="5" xfId="1" applyFont="1" applyBorder="1" applyAlignment="1">
      <alignment horizontal="center" vertical="center" wrapText="1"/>
    </xf>
    <xf numFmtId="0" fontId="5" fillId="0" borderId="34" xfId="1" applyFont="1" applyBorder="1" applyAlignment="1" applyProtection="1">
      <alignment horizontal="center" vertical="center" wrapText="1"/>
      <protection locked="0"/>
    </xf>
    <xf numFmtId="0" fontId="5" fillId="0" borderId="35" xfId="1" applyFont="1" applyBorder="1" applyAlignment="1" applyProtection="1">
      <alignment horizontal="center" vertical="center" wrapText="1"/>
      <protection locked="0"/>
    </xf>
    <xf numFmtId="0" fontId="5" fillId="0" borderId="37" xfId="1" applyFont="1" applyBorder="1" applyAlignment="1" applyProtection="1">
      <alignment horizontal="center" vertical="center" wrapText="1"/>
      <protection locked="0"/>
    </xf>
    <xf numFmtId="0" fontId="5" fillId="0" borderId="36" xfId="1" applyFont="1" applyBorder="1" applyAlignment="1" applyProtection="1">
      <alignment horizontal="center" vertical="center" wrapText="1"/>
      <protection locked="0"/>
    </xf>
    <xf numFmtId="0" fontId="5" fillId="0" borderId="17" xfId="1" applyFont="1" applyBorder="1" applyAlignment="1" applyProtection="1">
      <alignment horizontal="center" vertical="center" wrapText="1"/>
      <protection locked="0"/>
    </xf>
  </cellXfs>
  <cellStyles count="6">
    <cellStyle name="Hipervínculo" xfId="3" builtinId="8"/>
    <cellStyle name="Millares" xfId="5" builtinId="3"/>
    <cellStyle name="Normal" xfId="0" builtinId="0"/>
    <cellStyle name="Normal 2 2" xfId="1" xr:uid="{C948FDCF-36EB-429D-ACB7-656BCC8A2C0E}"/>
    <cellStyle name="Porcentaje" xfId="4" builtinId="5"/>
    <cellStyle name="Porcentaje 2" xfId="2" xr:uid="{AE8FAFEE-7A37-4F43-839D-045631ED2839}"/>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Melany Lizeth Munoz Lezama" id="{8A76434F-85BD-4E65-917A-038C731CE456}" userId="S::melanyl.munoz@esap.edu.co::bf9c7370-5467-4ae3-aab8-8d3ea037cb08" providerId="AD"/>
  <person displayName="Yudy Alexandra Mancipe Diaz" id="{4996B233-9EAD-4960-8F3D-6DF7680344C8}" userId="S::yudya.mancipe@esap.edu.co::28fd4d50-26ce-43e0-ab5e-1ee45209003c"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75.399710879632" createdVersion="8" refreshedVersion="8" minRefreshableVersion="3" recordCount="161" xr:uid="{7E065A63-414C-465E-8FDF-9286F40E57CF}">
  <cacheSource type="worksheet">
    <worksheetSource ref="A1:CN162" sheet="Plan de trabajo 2026 (2)"/>
  </cacheSource>
  <cacheFields count="92">
    <cacheField name="EQUIPO ASOCIADOS" numFmtId="0">
      <sharedItems containsBlank="1" count="9">
        <s v="SISTEMAS DE GESTIÓN DE CALIDAD-MIPG"/>
        <s v="PLANEACIÓN ESTRATÉGICA"/>
        <m/>
        <s v="TRANSPARENCIA Y ÉTICA PÚBLICA"/>
        <s v="ESTADISTICA Y GESCO+I"/>
        <s v="ESTADISTICA"/>
        <s v="PROYECTOS DE INVERSIÓN"/>
        <s v="TRANSVERSAL"/>
        <s v="TERRITORIAL"/>
      </sharedItems>
    </cacheField>
    <cacheField name="PLANES_x000a_(PAI, PEI)" numFmtId="0">
      <sharedItems containsBlank="1"/>
    </cacheField>
    <cacheField name="Indicador PAI" numFmtId="0">
      <sharedItems containsBlank="1"/>
    </cacheField>
    <cacheField name="Meta Indicador" numFmtId="0">
      <sharedItems containsString="0" containsBlank="1" containsNumber="1" minValue="0.01" maxValue="1"/>
    </cacheField>
    <cacheField name="Ejecutado Indicador" numFmtId="0">
      <sharedItems containsString="0" containsBlank="1" containsNumber="1" minValue="0" maxValue="0.45447330890217352"/>
    </cacheField>
    <cacheField name="Hito" numFmtId="0">
      <sharedItems containsBlank="1"/>
    </cacheField>
    <cacheField name="Programación Hito" numFmtId="0">
      <sharedItems containsString="0" containsBlank="1" containsNumber="1" minValue="0.04" maxValue="1"/>
    </cacheField>
    <cacheField name="Ejecución Hito" numFmtId="0">
      <sharedItems containsString="0" containsBlank="1" containsNumber="1" minValue="0" maxValue="1"/>
    </cacheField>
    <cacheField name="Actividad" numFmtId="0">
      <sharedItems containsBlank="1" longText="1"/>
    </cacheField>
    <cacheField name="Entregable" numFmtId="0">
      <sharedItems containsBlank="1"/>
    </cacheField>
    <cacheField name="Peso Porcentual" numFmtId="0">
      <sharedItems containsString="0" containsBlank="1" containsNumber="1" minValue="0.02" maxValue="1"/>
    </cacheField>
    <cacheField name="RESPONSABLE " numFmtId="0">
      <sharedItems containsBlank="1"/>
    </cacheField>
    <cacheField name="Fecha ejecución Inicial" numFmtId="0">
      <sharedItems containsNonDate="0" containsDate="1" containsString="0" containsBlank="1" minDate="2026-01-01T00:00:00" maxDate="2026-12-16T00:00:00"/>
    </cacheField>
    <cacheField name="Fecha ejecución Final" numFmtId="0">
      <sharedItems containsNonDate="0" containsDate="1" containsString="0" containsBlank="1" minDate="2026-01-01T00:00:00" maxDate="2027-02-01T00:00:00"/>
    </cacheField>
    <cacheField name="Meta Actividad" numFmtId="0">
      <sharedItems containsString="0" containsBlank="1" containsNumber="1" containsInteger="1" minValue="1" maxValue="100"/>
    </cacheField>
    <cacheField name="TOTAL EJEC. FÍSICA" numFmtId="0">
      <sharedItems containsString="0" containsBlank="1" containsNumber="1" minValue="0" maxValue="327.25"/>
    </cacheField>
    <cacheField name="% TOTAL EJEC." numFmtId="0">
      <sharedItems containsString="0" containsBlank="1" containsNumber="1" minValue="0" maxValue="1"/>
    </cacheField>
    <cacheField name="% " numFmtId="0">
      <sharedItems containsString="0" containsBlank="1" containsNumber="1" minValue="0" maxValue="1"/>
    </cacheField>
    <cacheField name="% EJEC ESPERADO_x000a_ABRIL" numFmtId="1">
      <sharedItems containsBlank="1" containsMixedTypes="1" containsNumber="1" minValue="0" maxValue="300"/>
    </cacheField>
    <cacheField name="% EJEC. ACTUAL_x000a_ABRIL" numFmtId="0">
      <sharedItems containsBlank="1" containsMixedTypes="1" containsNumber="1" minValue="0" maxValue="2"/>
    </cacheField>
    <cacheField name="ENE PROY" numFmtId="0">
      <sharedItems containsString="0" containsBlank="1" containsNumber="1" minValue="0" maxValue="43"/>
    </cacheField>
    <cacheField name="ENE_x000a_ EJEC" numFmtId="0">
      <sharedItems containsBlank="1" containsMixedTypes="1" containsNumber="1" minValue="0" maxValue="81.95"/>
    </cacheField>
    <cacheField name="Avance Cualitativo" numFmtId="0">
      <sharedItems containsBlank="1" containsMixedTypes="1" containsNumber="1" containsInteger="1" minValue="0" maxValue="3" longText="1"/>
    </cacheField>
    <cacheField name="Observación ODP" numFmtId="0">
      <sharedItems containsBlank="1"/>
    </cacheField>
    <cacheField name="Evidencia" numFmtId="0">
      <sharedItems containsDate="1" containsBlank="1" containsMixedTypes="1" minDate="2026-01-01T00:00:00" maxDate="2026-01-02T00:00:00" longText="1"/>
    </cacheField>
    <cacheField name="Dificultad" numFmtId="0">
      <sharedItems containsBlank="1" longText="1"/>
    </cacheField>
    <cacheField name="FEB PROY" numFmtId="0">
      <sharedItems containsBlank="1" containsMixedTypes="1" containsNumber="1" minValue="0" maxValue="100"/>
    </cacheField>
    <cacheField name="FEB EJEC" numFmtId="0">
      <sharedItems containsBlank="1" containsMixedTypes="1" containsNumber="1" minValue="0" maxValue="82"/>
    </cacheField>
    <cacheField name="Avance Cualitativo2" numFmtId="0">
      <sharedItems containsBlank="1" containsMixedTypes="1" containsNumber="1" containsInteger="1" minValue="100" maxValue="100" longText="1"/>
    </cacheField>
    <cacheField name="Observación ODP2" numFmtId="0">
      <sharedItems containsBlank="1"/>
    </cacheField>
    <cacheField name="Evidencia2" numFmtId="0">
      <sharedItems containsDate="1" containsBlank="1" containsMixedTypes="1" minDate="2026-02-01T00:00:00" maxDate="2026-02-03T00:00:00" longText="1"/>
    </cacheField>
    <cacheField name="Dificultad2" numFmtId="0">
      <sharedItems containsBlank="1" longText="1"/>
    </cacheField>
    <cacheField name="MAR PROY" numFmtId="0">
      <sharedItems containsBlank="1" containsMixedTypes="1" containsNumber="1" minValue="0" maxValue="100"/>
    </cacheField>
    <cacheField name="MAR EJEC" numFmtId="0">
      <sharedItems containsString="0" containsBlank="1" containsNumber="1" minValue="0" maxValue="82.5"/>
    </cacheField>
    <cacheField name="Avance Cualitativo3" numFmtId="0">
      <sharedItems containsBlank="1" containsMixedTypes="1" containsNumber="1" containsInteger="1" minValue="100" maxValue="100" longText="1"/>
    </cacheField>
    <cacheField name="Observación ODP3" numFmtId="0">
      <sharedItems containsBlank="1"/>
    </cacheField>
    <cacheField name="Evidencia3" numFmtId="0">
      <sharedItems containsDate="1" containsBlank="1" containsMixedTypes="1" minDate="2026-03-01T00:00:00" maxDate="2026-03-02T00:00:00" longText="1"/>
    </cacheField>
    <cacheField name="DIFICULTAD3" numFmtId="0">
      <sharedItems containsBlank="1" longText="1"/>
    </cacheField>
    <cacheField name="ABR PROY" numFmtId="0">
      <sharedItems containsString="0" containsBlank="1" containsNumber="1" minValue="0" maxValue="100"/>
    </cacheField>
    <cacheField name="ABR EJEC" numFmtId="0">
      <sharedItems containsString="0" containsBlank="1" containsNumber="1" minValue="0" maxValue="80.8"/>
    </cacheField>
    <cacheField name="Avance Cualitativo4" numFmtId="0">
      <sharedItems containsBlank="1" longText="1"/>
    </cacheField>
    <cacheField name="Observación ODP4" numFmtId="0">
      <sharedItems containsNonDate="0" containsString="0" containsBlank="1"/>
    </cacheField>
    <cacheField name="Evidencia4" numFmtId="0">
      <sharedItems containsDate="1" containsBlank="1" containsMixedTypes="1" minDate="2026-04-04T00:00:00" maxDate="2026-04-05T00:00:00" longText="1"/>
    </cacheField>
    <cacheField name="Dificultad4" numFmtId="0">
      <sharedItems containsBlank="1" longText="1"/>
    </cacheField>
    <cacheField name="MAY PROY" numFmtId="0">
      <sharedItems containsString="0" containsBlank="1" containsNumber="1" minValue="0" maxValue="7"/>
    </cacheField>
    <cacheField name="MAY EJEC" numFmtId="0">
      <sharedItems containsString="0" containsBlank="1" containsNumber="1" containsInteger="1" minValue="0" maxValue="1"/>
    </cacheField>
    <cacheField name="Avance Cualitativo5" numFmtId="0">
      <sharedItems containsBlank="1" longText="1"/>
    </cacheField>
    <cacheField name="Observación ODP5" numFmtId="0">
      <sharedItems containsNonDate="0" containsString="0" containsBlank="1"/>
    </cacheField>
    <cacheField name="Evidencia5" numFmtId="0">
      <sharedItems containsBlank="1" longText="1"/>
    </cacheField>
    <cacheField name="Dificultad5" numFmtId="0">
      <sharedItems containsBlank="1" longText="1"/>
    </cacheField>
    <cacheField name="JUN PROY" numFmtId="0">
      <sharedItems containsString="0" containsBlank="1" containsNumber="1" minValue="0" maxValue="4"/>
    </cacheField>
    <cacheField name="JUN EJEC" numFmtId="0">
      <sharedItems containsNonDate="0" containsString="0" containsBlank="1"/>
    </cacheField>
    <cacheField name="Avance Cualitativo6" numFmtId="0">
      <sharedItems containsNonDate="0" containsString="0" containsBlank="1"/>
    </cacheField>
    <cacheField name="Observación ODP6" numFmtId="0">
      <sharedItems containsNonDate="0" containsString="0" containsBlank="1"/>
    </cacheField>
    <cacheField name="Evidencia6" numFmtId="0">
      <sharedItems containsNonDate="0" containsString="0" containsBlank="1"/>
    </cacheField>
    <cacheField name="Dificultad6" numFmtId="0">
      <sharedItems containsNonDate="0" containsString="0" containsBlank="1"/>
    </cacheField>
    <cacheField name="JUL PROY" numFmtId="0">
      <sharedItems containsString="0" containsBlank="1" containsNumber="1" minValue="0" maxValue="18"/>
    </cacheField>
    <cacheField name="JUL EJEC" numFmtId="0">
      <sharedItems containsNonDate="0" containsString="0" containsBlank="1"/>
    </cacheField>
    <cacheField name="Avance Cualitativo7" numFmtId="0">
      <sharedItems containsNonDate="0" containsString="0" containsBlank="1"/>
    </cacheField>
    <cacheField name="Observación ODP7" numFmtId="0">
      <sharedItems containsNonDate="0" containsString="0" containsBlank="1"/>
    </cacheField>
    <cacheField name="Evidencia7" numFmtId="0">
      <sharedItems containsBlank="1"/>
    </cacheField>
    <cacheField name="Dificultad7" numFmtId="0">
      <sharedItems containsNonDate="0" containsString="0" containsBlank="1"/>
    </cacheField>
    <cacheField name="AGO PROY" numFmtId="0">
      <sharedItems containsString="0" containsBlank="1" containsNumber="1" minValue="0" maxValue="10"/>
    </cacheField>
    <cacheField name="AGO EJEC" numFmtId="0">
      <sharedItems containsNonDate="0" containsString="0" containsBlank="1"/>
    </cacheField>
    <cacheField name="Avance Cualitativo8" numFmtId="0">
      <sharedItems containsNonDate="0" containsString="0" containsBlank="1"/>
    </cacheField>
    <cacheField name="Observación ODP8" numFmtId="0">
      <sharedItems containsNonDate="0" containsString="0" containsBlank="1"/>
    </cacheField>
    <cacheField name="Evidencia8" numFmtId="0">
      <sharedItems containsBlank="1"/>
    </cacheField>
    <cacheField name="Dificultad8" numFmtId="0">
      <sharedItems containsNonDate="0" containsString="0" containsBlank="1"/>
    </cacheField>
    <cacheField name="SEPT PROY" numFmtId="0">
      <sharedItems containsString="0" containsBlank="1" containsNumber="1" minValue="0" maxValue="13"/>
    </cacheField>
    <cacheField name="SEPT EJEC" numFmtId="0">
      <sharedItems containsNonDate="0" containsString="0" containsBlank="1"/>
    </cacheField>
    <cacheField name="Avance Cualitativo9" numFmtId="0">
      <sharedItems containsNonDate="0" containsString="0" containsBlank="1"/>
    </cacheField>
    <cacheField name="Observación ODP9" numFmtId="0">
      <sharedItems containsNonDate="0" containsString="0" containsBlank="1"/>
    </cacheField>
    <cacheField name="Evidencia9" numFmtId="0">
      <sharedItems containsBlank="1"/>
    </cacheField>
    <cacheField name="Dificultad9" numFmtId="0">
      <sharedItems containsNonDate="0" containsString="0" containsBlank="1"/>
    </cacheField>
    <cacheField name="OCT PROY" numFmtId="0">
      <sharedItems containsString="0" containsBlank="1" containsNumber="1" minValue="0" maxValue="4"/>
    </cacheField>
    <cacheField name="OCT EJEC" numFmtId="0">
      <sharedItems containsNonDate="0" containsString="0" containsBlank="1"/>
    </cacheField>
    <cacheField name="Avance Cualitativo10" numFmtId="0">
      <sharedItems containsNonDate="0" containsString="0" containsBlank="1"/>
    </cacheField>
    <cacheField name="Observación ODP10" numFmtId="0">
      <sharedItems containsNonDate="0" containsString="0" containsBlank="1"/>
    </cacheField>
    <cacheField name="Evidencia10" numFmtId="0">
      <sharedItems containsNonDate="0" containsString="0" containsBlank="1"/>
    </cacheField>
    <cacheField name="Dificultad10" numFmtId="0">
      <sharedItems containsNonDate="0" containsString="0" containsBlank="1"/>
    </cacheField>
    <cacheField name="NOV PROY" numFmtId="0">
      <sharedItems containsString="0" containsBlank="1" containsNumber="1" minValue="0" maxValue="4"/>
    </cacheField>
    <cacheField name="NOV EJEC" numFmtId="0">
      <sharedItems containsNonDate="0" containsString="0" containsBlank="1"/>
    </cacheField>
    <cacheField name="Avance Cualitativo11" numFmtId="0">
      <sharedItems containsNonDate="0" containsString="0" containsBlank="1"/>
    </cacheField>
    <cacheField name="Observación ODP11" numFmtId="0">
      <sharedItems containsNonDate="0" containsString="0" containsBlank="1"/>
    </cacheField>
    <cacheField name="Evidencia11" numFmtId="0">
      <sharedItems containsNonDate="0" containsString="0" containsBlank="1"/>
    </cacheField>
    <cacheField name="Dificultad11" numFmtId="0">
      <sharedItems containsNonDate="0" containsString="0" containsBlank="1"/>
    </cacheField>
    <cacheField name="DIC PROY" numFmtId="0">
      <sharedItems containsString="0" containsBlank="1" containsNumber="1" minValue="0" maxValue="4"/>
    </cacheField>
    <cacheField name="DIC EJEC" numFmtId="0">
      <sharedItems containsNonDate="0" containsString="0" containsBlank="1"/>
    </cacheField>
    <cacheField name="Avance Cualitativo12" numFmtId="0">
      <sharedItems containsString="0" containsBlank="1" containsNumber="1" containsInteger="1" minValue="1" maxValue="1"/>
    </cacheField>
    <cacheField name="Observación ODP12" numFmtId="0">
      <sharedItems containsNonDate="0" containsString="0" containsBlank="1"/>
    </cacheField>
    <cacheField name="Evidencia12" numFmtId="0">
      <sharedItems containsNonDate="0" containsString="0" containsBlank="1"/>
    </cacheField>
    <cacheField name="TOTAL" numFmtId="0">
      <sharedItems containsBlank="1" containsMixedTypes="1" containsNumber="1" containsInteger="1" minValue="0" maxValue="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s v="Plan de Acción Institucional"/>
    <s v="MIPG y Sistema de Gestión de calidad implementado y certificado"/>
    <n v="0.25"/>
    <n v="8.7726580813397417E-2"/>
    <s v="Mantenimiento y sotenibilidad del Sistema  de Gestión de Calidad"/>
    <n v="0.3"/>
    <n v="7.9431818181818159E-2"/>
    <s v="Realizar el análisis de la cadena de valor de la ESAP, en relación con los procesos institucionales vigentes, con el fin de identificar oportunidades de desagregación y mejora desde el enfoque por procesos."/>
    <s v="Propuesta de cadena de valor institucional, documentada y alineada con los procesos del Sistema de Gestión de la Calidad."/>
    <n v="0.08"/>
    <s v="Diana Dávila y Equipo de Calidad"/>
    <d v="2026-02-01T00:00:00"/>
    <d v="2026-03-06T00:00:00"/>
    <n v="1"/>
    <n v="1"/>
    <n v="1"/>
    <n v="0.08"/>
    <n v="1"/>
    <n v="1"/>
    <m/>
    <m/>
    <m/>
    <m/>
    <m/>
    <m/>
    <n v="1"/>
    <n v="1"/>
    <s v="1._x0009_Durante el mes de febrero, el equipo de Calidad realizó el taller sobre cadena de valor._x000a_2._x0009_Se trabajó el instrumento “Evaluación para la Creación, Validación o Reclasificación de Procesos”, con el propósito de identificar oportunidades de mejora en el mapa de procesos de la ESAP._x000a_3._x0009_Posteriormente, se desarrolló el instrumento de “Justificación Técnica”, como insumo para la toma de decisiones frente a los procesos objeto de intervención para la vigencia 2026._x000a_4._x0009_Se diseñó el instrumento “Etapa I: Validación de Procesos y Procedimientos Nivel Central con Territoriales ESAP”, con el fin de verificar los procesos que aplican del nivel central hacia las direcciones territoriales e identificar oportunidades de mejora del SGC, en virtud de su alcance en las territoriales._x000a_5. Se consolido la matriz EVALUACIÓN PARA CREACIÓN, VALIDACIÓN O RECLASIFICACIÓN DE PROCESOS._x000a__x000a__x000a_"/>
    <m/>
    <s v="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m/>
    <m/>
    <m/>
    <m/>
    <m/>
    <m/>
    <m/>
    <m/>
    <m/>
    <m/>
    <m/>
    <m/>
    <m/>
    <m/>
    <m/>
    <m/>
    <m/>
    <m/>
    <m/>
    <m/>
    <m/>
    <m/>
    <m/>
    <m/>
    <m/>
    <m/>
    <m/>
    <m/>
    <m/>
    <m/>
    <m/>
    <m/>
    <m/>
    <m/>
    <m/>
    <m/>
    <m/>
    <m/>
    <m/>
    <m/>
    <m/>
    <m/>
    <m/>
    <m/>
    <m/>
    <m/>
    <m/>
    <m/>
    <m/>
    <m/>
    <m/>
    <m/>
    <m/>
    <m/>
    <m/>
    <m/>
    <m/>
    <n v="1"/>
    <m/>
    <m/>
    <n v="1"/>
  </r>
  <r>
    <x v="0"/>
    <s v="Plan de Acción Institucional"/>
    <s v="MIPG y Sistema de Gestión de calidad implementado y certificado"/>
    <n v="0.25"/>
    <n v="9.6749021345811342E-2"/>
    <s v="Mantenimiento y sotenibilidad del Sistema  de Gestión de Calidad"/>
    <n v="0.3"/>
    <n v="7.2610121836925959E-2"/>
    <s v="Desagregar y caracterizar los procesos institucionales, de acuerdo con los resultados del análisis de la cadena de valor, incluyendo los procesos de Gestión Administrativa, Direccionamiento Estratégico, Evaluación, Control y Mejora, Efectividad Institucional, Recursos de aprendizaje, Proyección y extensión, incorporando los componentes de continuidad del negocio y cambio climático."/>
    <s v="Caracterizaciones de los procesos institucionales, elaboradas y documentadas conforme a los lineamientos del Sistema de Gestión de la Calidad."/>
    <n v="0.08"/>
    <s v="Patricia Ballestas y Yolanda Ruíz"/>
    <d v="2026-03-06T00:00:00"/>
    <d v="2026-05-31T00:00:00"/>
    <n v="6"/>
    <n v="0"/>
    <n v="0"/>
    <n v="0"/>
    <n v="0"/>
    <e v="#DIV/0!"/>
    <m/>
    <m/>
    <m/>
    <m/>
    <m/>
    <m/>
    <m/>
    <m/>
    <m/>
    <m/>
    <m/>
    <m/>
    <m/>
    <m/>
    <s v="Se elaboró una propuesta de caracterización para los futuros procesos de Gestión Documental, Control Disciplinario y Escuela de Alto Gobierno."/>
    <m/>
    <s v="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m/>
    <m/>
    <m/>
    <s v="1._x0009_Se elaboraron la propuesta del anexo técnico y la propuesta de caracterizaciones de procesos, incluyendo la identificación de posibles nuevos procesos para el mapa de procesos"/>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n v="6"/>
    <m/>
    <s v="5._x0009_Se diseñó la metodología, se elaboraron infografías y se ejecutó el taller de propuesta de ajuste del mapa de procesos con los equipos involucrados._x000a_20._x0009_Se elaboró propuesta de actualización de la plantilla de caracterización incluyendo SGC, cambio climático y continuidad del negocio."/>
    <m/>
    <s v="https://esapedu.sharepoint.com/:b:/r/sites/oficina_planeacion/Documentos%20compartidos/OP_001_ADMIN/ADM_002_SEG_PROYECTO_INV/2026/Seguimiento_Proyecto_OAP/SEGUIMIENTO%20PROYECTO/05_SEG_MAY_2026/EVIDENCIAS_MAY_2026/OFICINA%20DE%20PLANEACION/Sistema_%20de_%20Gesti%C3%B3n_%20implementado/Mayo/5.%2020260520_taller%20mapa%20procesos..pdf?csf=1&amp;web=1&amp;e=ZVlEOd"/>
    <m/>
    <m/>
    <m/>
    <m/>
    <m/>
    <m/>
    <m/>
    <m/>
    <m/>
    <m/>
    <m/>
    <m/>
    <m/>
    <m/>
    <m/>
    <m/>
    <m/>
    <m/>
    <m/>
    <m/>
    <m/>
    <m/>
    <m/>
    <m/>
    <m/>
    <m/>
    <m/>
    <m/>
    <m/>
    <m/>
    <m/>
    <m/>
    <m/>
    <m/>
    <m/>
    <m/>
    <m/>
    <m/>
    <m/>
    <m/>
    <m/>
    <m/>
    <n v="6"/>
  </r>
  <r>
    <x v="0"/>
    <s v="Plan de Acción Institucional"/>
    <s v="MIPG y Sistema de Gestión de calidad implementado y certificado"/>
    <n v="0.25"/>
    <n v="9.7834657817713527E-2"/>
    <s v="Mantenimiento y sotenibilidad del Sistema  de Gestión de Calidad"/>
    <n v="0.3"/>
    <n v="6.4616346955796503E-2"/>
    <s v="Actualizar el mapa de procesos institucional y realizar su despliegue con las áreas del nivel central y las Direcciones Territoriales, para su validación y posterior aprobación por parte del CIGD."/>
    <s v="Propuesta de mapa de procesos institucional actualizado, sujeta a validación y aprobación del CIGD."/>
    <n v="0.06"/>
    <s v="Patricia Ballestas y Yolanda Ruíz_x000a_Diana Dávila"/>
    <d v="2026-04-15T00:00:00"/>
    <d v="2026-05-31T00:00:00"/>
    <n v="1"/>
    <n v="0"/>
    <n v="0"/>
    <n v="0"/>
    <n v="0"/>
    <e v="#DIV/0!"/>
    <m/>
    <m/>
    <m/>
    <m/>
    <m/>
    <m/>
    <m/>
    <m/>
    <m/>
    <m/>
    <m/>
    <m/>
    <m/>
    <m/>
    <s v="Se elaboraron tres propuestas de mapas de procesos con su respectiva justificación técnica. Pendiente aprobación y validacion por el CIGD."/>
    <m/>
    <s v="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
    <m/>
    <m/>
    <m/>
    <m/>
    <m/>
    <m/>
    <m/>
    <n v="1"/>
    <m/>
    <s v="5._x0009_Se ejecutó el taller de propuesta de ajuste del mapa de procesos con los equipos involucrados. Producto de este taller se van a realizar dos mesas de trabajo: Reunión con el proceso Proyección y Extensión para la viabilidad de la separación de Escuela de Alto Gobierno y reunión con el proceso Formación para la vida para unir Recursos de Aprendizaje_x000a_"/>
    <m/>
    <s v="https://esapedu.sharepoint.com/:b:/r/sites/oficina_planeacion/Documentos%20compartidos/OP_001_ADMIN/ADM_002_SEG_PROYECTO_INV/2026/Seguimiento_Proyecto_OAP/SEGUIMIENTO%20PROYECTO/05_SEG_MAY_2026/EVIDENCIAS_MAY_2026/OFICINA%20DE%20PLANEACION/Sistema_%20de_%20Gesti%C3%B3n_%20implementado/Mayo/5.%20Taller%20Mapa%20de%20Procesos%200001.pdf?csf=1&amp;web=1&amp;e=LxDv33"/>
    <s v="Durante el ejercicio de revisión y actualización del mapa de procesos institucional se analizaron seis propuestas de ajuste con los equipos involucrados. Como resultado, se aprobó la separación de los componentes de Control Interno y Control Disciplinario como procesos independientes, denominándose el primero “Evaluación Independiente” y constituyéndose el segundo como un proceso de apoyo transversal. Asimismo, se aprobó la creación del proceso independiente de Gestión Documental como proceso de apoyo. De igual manera, se acordó integrar el proceso de Comunicación y Posicionamiento al proceso de Direccionamiento Estratégico, fortaleciendo su enfoque estratégico. Frente al proceso de Proyección y Extensión, se aceptó trasladar el componente de egresados al proceso de Formación para la Vida; sin embargo, respecto a la propuesta de integrar Recursos de Aprendizaje (biblioteca y entornos virtuales) a este proceso y la viabilidad de la separación de la Escuela de Alto Gobierno, se determinó realizar dos mesas de trabajo adicionales con el fin de efectuar un análisis técnico más detallado y tomar una decisión concertada frente a dichas propuestas."/>
    <m/>
    <m/>
    <m/>
    <m/>
    <m/>
    <m/>
    <m/>
    <m/>
    <m/>
    <m/>
    <m/>
    <m/>
    <m/>
    <m/>
    <m/>
    <m/>
    <m/>
    <m/>
    <m/>
    <m/>
    <m/>
    <m/>
    <m/>
    <m/>
    <m/>
    <m/>
    <m/>
    <m/>
    <m/>
    <m/>
    <m/>
    <m/>
    <m/>
    <m/>
    <m/>
    <m/>
    <m/>
    <m/>
    <m/>
    <m/>
    <m/>
    <n v="1"/>
  </r>
  <r>
    <x v="0"/>
    <s v="Plan de Acción Institucional"/>
    <s v="MIPG y Sistema de Gestión de calidad implementado y certificado"/>
    <n v="0.25"/>
    <n v="9.9011988922263913E-2"/>
    <s v="Mantenimiento y sotenibilidad del Sistema  de Gestión de Calidad"/>
    <n v="0.3"/>
    <n v="5.9687981510015406E-2"/>
    <s v="Realizar un diagnóstico del Sistema de Gestión de la Calidad en las Direcciones Territoriales, con el fin de identificar los procesos que aplican, su articulación con el Nivel Central, la pertinencia de la documentación vigente y el nivel de madurez del SGC por cada territorial."/>
    <s v="Diagnóstico del Sistema de Gestión de la Calidad y su estado de implementación en las Direcciones Territoriales, incluyendo análisis de articulación y madurez."/>
    <n v="0.06"/>
    <s v="Equipo de Calidad_x000a_Enlaces Territoriales"/>
    <d v="2026-04-06T00:00:00"/>
    <d v="2026-05-29T00:00:00"/>
    <n v="1"/>
    <n v="1"/>
    <n v="1"/>
    <n v="0.06"/>
    <n v="0"/>
    <e v="#DIV/0!"/>
    <m/>
    <m/>
    <m/>
    <m/>
    <m/>
    <m/>
    <m/>
    <m/>
    <m/>
    <m/>
    <m/>
    <m/>
    <m/>
    <m/>
    <m/>
    <m/>
    <m/>
    <m/>
    <m/>
    <m/>
    <s v="3._x0009_Se estructuraron y socializaron los lineamientos para el despliegue territorial, mediante la presentación del cronograma y plan de trabajo de visitas, así como la elaboración, ajuste y presentación del protocolo de visita a Direcciones Territoriales. Así mismo se diseñaron, ajustaron y consolidaron herramientas técnicas para el diagnóstico, incluyendo la matriz de diagnóstico de capacidades, las 17 matrices de validación documental por proceso y las infografías del SGC (componentes y ciclo PHVA). _x000a_4._x0009_Se desarrollaron actividades preparatorias para el despliegue territorial, incluyendo el envío de lineamientos a Direcciones Territoriales, la coordinación logística y la ejecución de simulacros internos de visita con el equipo de calidad._x000a_5._x0009_Se ejecutó la fase 1 de diagnóstico en cinco Direcciones Territoriales (Antioquia, Caldas, Quindío, Bolívar y Cauca), validando la implementación de los procesos del nivel central en territorio._x000a_"/>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n v="1"/>
    <n v="1"/>
    <s v="2._x0009_Se elaboraron y consolidaron los informes de diagnóstico del nivel de madurez de las Direcciones Territoriales de Antioquia, Caldas, Quindío, Bolívar y Cauca."/>
    <m/>
    <s v="https://esapedu.sharepoint.com/:u:/r/sites/oficina_planeacion/Documentos%20compartidos/OP_001_ADMIN/ADM_002_SEG_PROYECTO_INV/2026/Seguimiento_Proyecto_OAP/SEGUIMIENTO%20PROYECTO/05_SEG_MAY_2026/EVIDENCIAS_MAY_2026/OFICINA%20DE%20PLANEACION/Sistema_%20de_%20Gesti%C3%B3n_%20implementado/Mayo/2.%20Informes_por_Territorial.zip?csf=1&amp;web=1&amp;e=hfc01f"/>
    <m/>
    <m/>
    <m/>
    <m/>
    <m/>
    <m/>
    <m/>
    <m/>
    <m/>
    <m/>
    <m/>
    <m/>
    <m/>
    <m/>
    <m/>
    <m/>
    <m/>
    <m/>
    <m/>
    <m/>
    <m/>
    <m/>
    <m/>
    <m/>
    <m/>
    <m/>
    <m/>
    <m/>
    <m/>
    <m/>
    <m/>
    <m/>
    <m/>
    <m/>
    <m/>
    <m/>
    <m/>
    <m/>
    <m/>
    <m/>
    <m/>
    <m/>
    <n v="1"/>
  </r>
  <r>
    <x v="0"/>
    <s v="Plan de Acción Institucional"/>
    <s v="MIPG y Sistema de Gestión de calidad implementado y certificado"/>
    <n v="0.25"/>
    <n v="0.10009801568813927"/>
    <s v="Mantenimiento y sotenibilidad del Sistema  de Gestión de Calidad"/>
    <n v="0.3"/>
    <n v="4.0644820295983097E-2"/>
    <s v="Verificar la correspondencia y alineación de los procesos de las Direcciones Territoriales con el mapa de procesos institucional del Nivel Central."/>
    <s v="Matriz de Correspondencia"/>
    <n v="0.05"/>
    <s v="Patricia Ballestas y Yolanda Ruíz_x000a_Diana Dávila_x000a_Equipo de Calidad"/>
    <d v="2026-04-06T00:00:00"/>
    <d v="2026-05-29T00:00:00"/>
    <n v="1"/>
    <n v="1"/>
    <n v="1"/>
    <n v="0.05"/>
    <n v="0"/>
    <e v="#DIV/0!"/>
    <m/>
    <m/>
    <m/>
    <m/>
    <m/>
    <m/>
    <m/>
    <m/>
    <m/>
    <m/>
    <m/>
    <m/>
    <m/>
    <n v="1"/>
    <s v="Se realizaron mesas de trabajo para validar procesos y procedimientos del nivel central frente a Direcciones Territoriales de los procesos: Efectividad Institucional, Direccionamiento Estratégico, Evaluación Control y Mejora, Adquisición de Bienes y Servicios, Investigación e Innovación._x000a__x000a__x000a_"/>
    <m/>
    <s v="_x000a_https://esapedu-my.sharepoint.com/:f:/r/personal/sistemadegestion_esap_edu_co/Documents/SISTEMA%20DE%20GESTI%C3%93N%20DE%20CALIDAD/2026/MEMORIAS/EI/Despliegue%20SGC%20en%20Direcciones%20Territoiales?csf=1&amp;web=1&amp;e=RPk0IT_x000a_"/>
    <m/>
    <m/>
    <m/>
    <m/>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n v="1"/>
    <m/>
    <m/>
    <m/>
    <m/>
    <m/>
    <m/>
    <m/>
    <m/>
    <m/>
    <m/>
    <m/>
    <m/>
    <m/>
    <m/>
    <m/>
    <m/>
    <m/>
    <m/>
    <m/>
    <m/>
    <m/>
    <m/>
    <m/>
    <m/>
    <m/>
    <m/>
    <m/>
    <m/>
    <m/>
    <m/>
    <m/>
    <m/>
    <m/>
    <m/>
    <m/>
    <m/>
    <m/>
    <m/>
    <m/>
    <m/>
    <m/>
    <m/>
    <m/>
    <m/>
    <m/>
    <m/>
    <n v="1"/>
  </r>
  <r>
    <x v="0"/>
    <s v="Plan de Acción Institucional"/>
    <s v="MIPG y Sistema de Gestión de calidad implementado y certificado"/>
    <n v="0.25"/>
    <n v="0.10191241651373521"/>
    <s v="Mantenimiento y sotenibilidad del Sistema  de Gestión de Calidad"/>
    <n v="0.3"/>
    <n v="5.3573564593301433E-2"/>
    <s v="Definir los criterios mínimos de operación y control de los procesos en las Direcciones Territoriales, asegurando la implementación del enfoque por procesos y la gestión del riesgo institucional."/>
    <s v="Plan de trabajo por Dirección Territorial, orientado a la implementación del enfoque por procesos y la gestión del riesgo."/>
    <n v="0.05"/>
    <s v="Enlaces Territoriales"/>
    <d v="2026-04-06T00:00:00"/>
    <d v="2026-05-29T00:00:00"/>
    <n v="1"/>
    <n v="0"/>
    <n v="0"/>
    <n v="0"/>
    <n v="0"/>
    <e v="#DIV/0!"/>
    <m/>
    <m/>
    <m/>
    <m/>
    <m/>
    <m/>
    <m/>
    <m/>
    <m/>
    <m/>
    <m/>
    <m/>
    <m/>
    <m/>
    <s v="Se realizó el plan de trabajo del despliegue de las Direcciones Territoriales, el cual consistió en elaborar las actividades que se van a ejecutar en campo con las 5 territoriales priorizadas en el primer ciclo. Así mismo se envió convocatoria para los enlaces territoriales con el fin de socializar el plan de trabajo del equipo de Calidad de acuerdo con los hitos a implementar del 2026."/>
    <m/>
    <s v="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m/>
    <m/>
    <m/>
    <s v="3._x0009_Se estructuraron y socializaron los lineamientos para el despliegue territorial, mediante la presentación del cronograma y plan de trabajo de visitas, así como la elaboración, ajuste y presentación del protocolo de visita a Direcciones Territoriales. Así mismo se diseñaron, ajustaron y consolidaron herramientas técnicas para el diagnóstico, incluyendo la matriz de diagnóstico de capacidades, las 17 matrices de validación documental por proceso y las infografías del SGC (componentes y ciclo PHVA). _x000a_4._x0009_Se desarrollaron actividades preparatorias para el despliegue territorial, incluyendo el envío de lineamientos a Direcciones Territoriales, la coordinación logística y la ejecución de simulacros internos de visita con el equipo de calidad._x000a_5._x0009_Se ejecutó la fase 1 de diagnóstico en cinco Direcciones Territoriales (Antioquia, Caldas, Quindío, Bolívar y Cauca), validando la implementación de los procesos del nivel central en territorio._x000a_"/>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n v="1"/>
    <m/>
    <s v="Teniendo en cuenta que recientemente fue emitido el informe consolidado del diagnóstico de las Direcciones Territoriales, aún no se han definido ni aprobado las Direcciones Territoriales priorizadas para iniciar la formulación del plan de trabajo del Sistema de Gestión de Calidad en cada una de ellas."/>
    <m/>
    <m/>
    <s v="Teniendo en cuenta que recientemente fue emitido el informe consolidado del diagnóstico de las Direcciones Territoriales, aún no se han definido ni aprobado las Direcciones Territoriales priorizadas para iniciar la formulación del plan de trabajo del Sistema de Gestión de Calidad en cada una de ellas."/>
    <m/>
    <m/>
    <m/>
    <m/>
    <m/>
    <m/>
    <m/>
    <m/>
    <m/>
    <m/>
    <m/>
    <m/>
    <m/>
    <m/>
    <m/>
    <m/>
    <m/>
    <m/>
    <m/>
    <m/>
    <m/>
    <m/>
    <m/>
    <m/>
    <m/>
    <m/>
    <m/>
    <m/>
    <m/>
    <m/>
    <m/>
    <m/>
    <m/>
    <m/>
    <m/>
    <m/>
    <m/>
    <m/>
    <m/>
    <m/>
    <m/>
    <n v="1"/>
  </r>
  <r>
    <x v="0"/>
    <s v="Plan de Acción Institucional"/>
    <s v="MIPG y Sistema de Gestión de calidad implementado y certificado"/>
    <n v="0.25"/>
    <n v="0.10174005585437478"/>
    <s v="Mantenimiento y sotenibilidad del Sistema  de Gestión de Calidad"/>
    <n v="0.3"/>
    <n v="6.2018716577540108E-2"/>
    <s v="SEGUIMIENTO A LA IMPLEMENTACIÓN OPERATIVA DEL SGC:_x000a_Realizar el seguimiento a la implementación operativa del Sistema de Gestión de la Calidad en las Direcciones Territoriales, verificando la aplicación de los procedimientos, controles de los procesos, gestión de riesgos, uso de formatos oficiales y el registro de no conformidades, observaciones y oportunidades de mejora"/>
    <s v="Reporte consolidado del estado de implementación operativa del Sistema de Gestión de la Calidad en las Direcciones Territoriales."/>
    <n v="0.04"/>
    <s v="Enlaces Territoriales y Mentores Nivel Central (Equipo de Calidad OdP)"/>
    <d v="2026-06-01T00:00:00"/>
    <d v="2026-09-30T00:00:00"/>
    <n v="1"/>
    <n v="0"/>
    <n v="0"/>
    <n v="0"/>
    <n v="0"/>
    <e v="#DIV/0!"/>
    <m/>
    <m/>
    <m/>
    <m/>
    <m/>
    <m/>
    <m/>
    <m/>
    <m/>
    <m/>
    <m/>
    <m/>
    <m/>
    <m/>
    <m/>
    <m/>
    <m/>
    <m/>
    <m/>
    <m/>
    <m/>
    <m/>
    <m/>
    <m/>
    <m/>
    <m/>
    <m/>
    <m/>
    <m/>
    <m/>
    <m/>
    <m/>
    <m/>
    <m/>
    <m/>
    <m/>
    <m/>
    <m/>
    <m/>
    <m/>
    <m/>
    <m/>
    <m/>
    <m/>
    <m/>
    <m/>
    <m/>
    <m/>
    <n v="1"/>
    <m/>
    <m/>
    <m/>
    <m/>
    <m/>
    <m/>
    <m/>
    <m/>
    <m/>
    <m/>
    <m/>
    <m/>
    <m/>
    <m/>
    <m/>
    <m/>
    <m/>
    <m/>
    <m/>
    <m/>
    <m/>
    <m/>
    <n v="1"/>
  </r>
  <r>
    <x v="0"/>
    <s v="Plan de Acción Institucional"/>
    <s v="MIPG y Sistema de Gestión de calidad implementado y certificado"/>
    <n v="0.25"/>
    <n v="0.1017921932062499"/>
    <s v="Mantenimiento y sotenibilidad del Sistema  de Gestión de Calidad"/>
    <n v="0.3"/>
    <n v="0.13365755007704158"/>
    <s v="SEGUIMIENTO, MEDICIÓN Y EVALUACIÓN_x000a__x000a_Realizar el seguimiento, medición y evaluación de la eficacia del Sistema de Gestión de la Calidad en las Direcciones Territoriales, mediante el análisis de PQRSD, evaluación de la satisfacción del usuario y reporte de los resultados de desempeño como insumo para la Revisión por la Dirección."/>
    <s v="Reporte parcial de las Direcciones Territoriales para la Revisión por la Dirección, con resultados de desempeño del SGC y análisis de indicadores."/>
    <n v="0.06"/>
    <s v="Enlaces Territoriales y Mentores Nivel Central (Equipo de Calidad OdP)"/>
    <d v="2026-09-01T00:00:00"/>
    <d v="2026-10-30T00:00:00"/>
    <n v="1"/>
    <n v="0"/>
    <n v="0"/>
    <n v="0"/>
    <n v="0"/>
    <e v="#DIV/0!"/>
    <m/>
    <m/>
    <m/>
    <m/>
    <m/>
    <m/>
    <m/>
    <m/>
    <m/>
    <m/>
    <m/>
    <m/>
    <m/>
    <m/>
    <m/>
    <m/>
    <m/>
    <m/>
    <m/>
    <m/>
    <m/>
    <m/>
    <m/>
    <m/>
    <m/>
    <m/>
    <m/>
    <m/>
    <m/>
    <m/>
    <m/>
    <m/>
    <m/>
    <m/>
    <m/>
    <m/>
    <m/>
    <m/>
    <m/>
    <m/>
    <m/>
    <m/>
    <m/>
    <m/>
    <m/>
    <m/>
    <m/>
    <m/>
    <m/>
    <m/>
    <m/>
    <m/>
    <m/>
    <m/>
    <n v="1"/>
    <m/>
    <m/>
    <m/>
    <m/>
    <m/>
    <m/>
    <m/>
    <m/>
    <m/>
    <m/>
    <m/>
    <m/>
    <m/>
    <m/>
    <m/>
    <m/>
    <n v="1"/>
  </r>
  <r>
    <x v="0"/>
    <s v="Plan de Acción Institucional"/>
    <s v="MIPG y Sistema de Gestión de calidad implementado y certificado"/>
    <n v="0.25"/>
    <n v="0.10202679870208696"/>
    <s v="Mantenimiento y sotenibilidad del Sistema  de Gestión de Calidad"/>
    <n v="0.3"/>
    <n v="0.12131993006993007"/>
    <s v="Realizar el seguimiento y la verificación de la eficacia de las acciones de mejora registradas en la herramienta ISOLUCIÓN, derivadas de auditorías internas, gestión de riesgos y medición del desempeño."/>
    <s v="Registro de seguimiento y cierre de las Acciones Correctivas, Preventivas y de Mejora (ACPM) en la herramienta ISOLUCIÓN"/>
    <n v="0.05"/>
    <s v="Equipo de Calidad"/>
    <d v="2026-01-01T00:00:00"/>
    <d v="2026-12-31T00:00:00"/>
    <n v="4"/>
    <n v="1"/>
    <n v="0.25"/>
    <n v="1.2500000000000001E-2"/>
    <n v="2"/>
    <n v="0.5"/>
    <n v="1"/>
    <m/>
    <m/>
    <m/>
    <m/>
    <m/>
    <m/>
    <m/>
    <m/>
    <m/>
    <m/>
    <m/>
    <m/>
    <m/>
    <m/>
    <m/>
    <m/>
    <m/>
    <n v="1"/>
    <n v="1"/>
    <s v="9._x0009_Se elaboró informe de acciones correctivas, preventivas y de mejora (ACPM), el cual fue previamente consolidado para el primer trimestre de 2026_x000a_12._x0009_Se realizó la consolidación de evidencias del plan de mejoramiento suscrito con Control Interno asociado al proceso de Efectividad Instruccional "/>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m/>
    <m/>
    <m/>
    <m/>
    <m/>
    <m/>
    <m/>
    <m/>
    <m/>
    <m/>
    <m/>
    <m/>
    <n v="1"/>
    <m/>
    <m/>
    <m/>
    <m/>
    <m/>
    <m/>
    <m/>
    <m/>
    <m/>
    <m/>
    <m/>
    <n v="1"/>
    <m/>
    <m/>
    <m/>
    <m/>
    <m/>
    <m/>
    <m/>
    <m/>
    <m/>
    <m/>
    <m/>
    <m/>
    <m/>
    <m/>
    <m/>
    <m/>
    <m/>
    <m/>
    <m/>
    <m/>
    <m/>
    <m/>
    <n v="4"/>
  </r>
  <r>
    <x v="0"/>
    <s v="Plan de Acción Institucional"/>
    <s v="MIPG y Sistema de Gestión de calidad implementado y certificado"/>
    <n v="0.25"/>
    <n v="0.1024151935490546"/>
    <s v="Mantenimiento y sotenibilidad del Sistema  de Gestión de Calidad"/>
    <n v="0.3"/>
    <n v="0.10747648902821315"/>
    <s v="Realizar el seguimiento, verificación y consolidación del estado de las Acciones Correctivas, Preventivas y de Mejora (ACPM), con el fin de evaluar su avance, cumplimiento y eficacia, validar su cierre con evidencias verificables y retroalimentar el Sistema de Gestión de la Calidad para la mejora continua."/>
    <s v="Reporte detallado del estado de las Acciones Correctivas, Preventivas y de Mejora (ACPM), consolidado a partir de las diferentes fuentes de información. (Informe)"/>
    <n v="0.05"/>
    <s v="Lisa Garzón "/>
    <d v="2026-01-01T00:00:00"/>
    <d v="2026-12-31T00:00:00"/>
    <n v="4"/>
    <n v="1"/>
    <n v="0.25"/>
    <n v="1.2500000000000001E-2"/>
    <n v="2"/>
    <n v="0.5"/>
    <n v="1"/>
    <m/>
    <m/>
    <m/>
    <m/>
    <m/>
    <m/>
    <m/>
    <m/>
    <m/>
    <m/>
    <m/>
    <m/>
    <m/>
    <m/>
    <m/>
    <m/>
    <m/>
    <n v="1"/>
    <n v="1"/>
    <s v="9._x0009_Se elaboró informe de acciones correctivas, preventivas y de mejora (ACPM), el cual fue previamente consolidado para el primer trimestre de 2026,"/>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m/>
    <n v="0"/>
    <s v="Se revisó y aprobó el informe de acciones correctivas, preventivas y de mejora (ACPM) de primer trimestre 2026"/>
    <m/>
    <s v="https://isolucion.esap.edu.co/IsolucionEsap/BancoAnexoIsolucionEsap/Registro/Usuario/13676/aa340c7b337b43fc8c69cbe37a63554a.pdf"/>
    <m/>
    <m/>
    <m/>
    <m/>
    <m/>
    <m/>
    <m/>
    <n v="1"/>
    <m/>
    <m/>
    <m/>
    <m/>
    <m/>
    <m/>
    <m/>
    <m/>
    <m/>
    <m/>
    <m/>
    <n v="1"/>
    <m/>
    <m/>
    <m/>
    <m/>
    <m/>
    <m/>
    <m/>
    <m/>
    <m/>
    <m/>
    <m/>
    <m/>
    <m/>
    <m/>
    <m/>
    <m/>
    <m/>
    <m/>
    <m/>
    <m/>
    <m/>
    <m/>
    <n v="4"/>
  </r>
  <r>
    <x v="0"/>
    <s v="Plan de Acción Institucional"/>
    <s v="MIPG y Sistema de Gestión de calidad implementado y certificado"/>
    <n v="0.25"/>
    <n v="0.10089877801319645"/>
    <s v="Mantenimiento y sotenibilidad del Sistema  de Gestión de Calidad"/>
    <n v="0.3"/>
    <n v="9.9332844574780046E-2"/>
    <s v="Realizar el seguimiento y análisis del desempeño de los procesos del Sistema de Gestión de la Calidad, como insumo para la toma de decisiones y la mejora continua."/>
    <s v="Informe de desempeño de los procesos del Sistema de Gestión de la Calidad, con análisis de resultados e indicadores."/>
    <n v="0.05"/>
    <s v="Equipo de Calidad "/>
    <d v="2026-07-31T00:00:00"/>
    <d v="2027-01-31T00:00:00"/>
    <n v="2"/>
    <n v="0"/>
    <n v="0"/>
    <n v="0"/>
    <n v="0"/>
    <e v="#DIV/0!"/>
    <m/>
    <m/>
    <m/>
    <m/>
    <m/>
    <m/>
    <m/>
    <m/>
    <m/>
    <m/>
    <m/>
    <m/>
    <m/>
    <m/>
    <m/>
    <m/>
    <m/>
    <m/>
    <m/>
    <m/>
    <m/>
    <m/>
    <m/>
    <m/>
    <m/>
    <m/>
    <m/>
    <m/>
    <m/>
    <m/>
    <m/>
    <m/>
    <m/>
    <m/>
    <m/>
    <m/>
    <n v="1"/>
    <m/>
    <m/>
    <m/>
    <m/>
    <m/>
    <m/>
    <m/>
    <m/>
    <m/>
    <m/>
    <m/>
    <m/>
    <m/>
    <m/>
    <m/>
    <m/>
    <m/>
    <m/>
    <m/>
    <m/>
    <m/>
    <m/>
    <m/>
    <m/>
    <m/>
    <m/>
    <m/>
    <m/>
    <m/>
    <n v="1"/>
    <m/>
    <m/>
    <m/>
    <m/>
    <n v="2"/>
  </r>
  <r>
    <x v="0"/>
    <s v="Plan de Acción Institucional"/>
    <s v="MIPG y Sistema de Gestión de calidad implementado y certificado"/>
    <n v="0.25"/>
    <n v="9.983027819626572E-2"/>
    <s v="Mantenimiento y sotenibilidad del Sistema  de Gestión de Calidad"/>
    <n v="0.3"/>
    <n v="8.9255599472990763E-2"/>
    <s v="Realizar el seguimiento, análisis y consolidación de las Salidas No Conformes del Sistema de Gestión de la Calidad, con el fin de verificar su identificación oportuna, tratamiento adecuado y cierre efectivo, evaluando las causas, las acciones implementadas y su impacto en la mejora continua."/>
    <s v="Informe de seguimiento y control de las Salidas No Conformes del Sistema de Gestión de la Calidad."/>
    <n v="0.05"/>
    <s v="Yudy Alexandra Mancipe Diaz"/>
    <d v="2026-01-30T00:00:00"/>
    <d v="2026-12-31T00:00:00"/>
    <n v="4"/>
    <n v="1"/>
    <n v="0.25"/>
    <n v="1.2500000000000001E-2"/>
    <n v="2"/>
    <n v="0.5"/>
    <n v="1"/>
    <m/>
    <m/>
    <m/>
    <m/>
    <m/>
    <m/>
    <m/>
    <m/>
    <m/>
    <m/>
    <m/>
    <m/>
    <m/>
    <m/>
    <m/>
    <m/>
    <m/>
    <n v="1"/>
    <n v="1"/>
    <s v="8._x0009_Se gestionó, recibió y consolidó la información de salidas no conformes, y posteriormente se elaboró y envió el informe trimestral (enero–marzo 2026), así como la propuesta de actualización de salidas no conformes para el proceso de Formación para la Vida."/>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m/>
    <m/>
    <m/>
    <m/>
    <m/>
    <m/>
    <m/>
    <m/>
    <m/>
    <m/>
    <m/>
    <m/>
    <n v="1"/>
    <m/>
    <m/>
    <m/>
    <m/>
    <m/>
    <m/>
    <m/>
    <m/>
    <m/>
    <m/>
    <m/>
    <m/>
    <m/>
    <m/>
    <m/>
    <m/>
    <m/>
    <m/>
    <m/>
    <m/>
    <m/>
    <m/>
    <m/>
    <m/>
    <m/>
    <m/>
    <m/>
    <m/>
    <m/>
    <n v="1"/>
    <m/>
    <m/>
    <m/>
    <m/>
    <n v="4"/>
  </r>
  <r>
    <x v="0"/>
    <s v="Plan de Acción Institucional"/>
    <s v="MIPG y Sistema de Gestión de calidad implementado y certificado"/>
    <n v="0.25"/>
    <n v="0.10113209990592087"/>
    <s v="Mantenimiento y sotenibilidad del Sistema  de Gestión de Calidad"/>
    <n v="0.3"/>
    <n v="0.13731404958677682"/>
    <s v="Actualizar y realizar seguimiento a la matriz de partes interesadas (CLIO), incorporando las sedes territoriales, sus necesidades, expectativas y requisitos aplicables al Sistema de Gestión de la Calidad."/>
    <s v="Matriz de partes interesadas (CLIO) actualizada, conforme a los requisitos del Sistema de Gestión de la Calidad."/>
    <n v="0.03"/>
    <s v="Equipo de Calidad y Gestores de Procesos"/>
    <d v="2026-02-02T00:00:00"/>
    <d v="2026-05-30T00:00:00"/>
    <n v="1"/>
    <n v="1"/>
    <n v="1"/>
    <n v="0.03"/>
    <n v="0"/>
    <e v="#DIV/0!"/>
    <m/>
    <m/>
    <m/>
    <m/>
    <m/>
    <m/>
    <m/>
    <m/>
    <m/>
    <m/>
    <m/>
    <m/>
    <m/>
    <m/>
    <m/>
    <m/>
    <m/>
    <m/>
    <m/>
    <m/>
    <m/>
    <m/>
    <m/>
    <m/>
    <n v="1"/>
    <n v="1"/>
    <s v="se elaboró la matriz de partes interesadas (CLIO) incorporando sedes territoriales."/>
    <m/>
    <s v="https://esapedu.sharepoint.com/:f:/r/sites/oficina_planeacion/Documentos%20compartidos/OP_001_ADMIN/ADM_002_SEG_PROYECTO_INV/2026/Seguimiento_Proyecto_OAP/SEGUIMIENTO%20PROYECTO/05_SEG_MAY_2026/EVIDENCIAS_MAY_2026/OFICINA%20DE%20PLANEACION/Sistema_%20de_%20Gesti%C3%B3n_%20implementado/Mayo/12.%20Matriz%20CLIO?csf=1&amp;web=1&amp;e=Fcuh7e"/>
    <m/>
    <m/>
    <m/>
    <m/>
    <m/>
    <m/>
    <m/>
    <m/>
    <m/>
    <m/>
    <m/>
    <m/>
    <m/>
    <m/>
    <m/>
    <m/>
    <m/>
    <m/>
    <m/>
    <m/>
    <m/>
    <m/>
    <m/>
    <m/>
    <m/>
    <m/>
    <m/>
    <m/>
    <m/>
    <m/>
    <m/>
    <m/>
    <m/>
    <m/>
    <m/>
    <m/>
    <m/>
    <m/>
    <m/>
    <m/>
    <m/>
    <m/>
    <n v="1"/>
  </r>
  <r>
    <x v="0"/>
    <s v="Plan de Acción Institucional"/>
    <s v="MIPG y Sistema de Gestión de calidad implementado y certificado"/>
    <n v="0.25"/>
    <n v="9.9910931551021778E-2"/>
    <s v="Mantenimiento y sotenibilidad del Sistema  de Gestión de Calidad"/>
    <n v="0.3"/>
    <n v="0.13061414971065893"/>
    <s v="Realizar seguimiento periódico al cumplimiento del requisito 8.3 Diseño y Desarrollo de la norma ISO 9001:2015, conforme a lo aplicable en los procesos misionales."/>
    <s v="Informe de desempeño del Sistema de Gestión de la Calidad en los procesos, capítulo Diseño y Desarrollo."/>
    <n v="7.0000000000000007E-2"/>
    <s v="Enlaces y Gestores de procesos misionales"/>
    <d v="2026-07-31T00:00:00"/>
    <d v="2027-01-31T00:00:00"/>
    <n v="1"/>
    <n v="0"/>
    <n v="0"/>
    <n v="0"/>
    <n v="0"/>
    <e v="#DIV/0!"/>
    <m/>
    <m/>
    <m/>
    <m/>
    <m/>
    <m/>
    <m/>
    <m/>
    <m/>
    <m/>
    <m/>
    <m/>
    <m/>
    <m/>
    <m/>
    <m/>
    <m/>
    <m/>
    <m/>
    <m/>
    <m/>
    <m/>
    <m/>
    <m/>
    <m/>
    <m/>
    <m/>
    <m/>
    <m/>
    <m/>
    <m/>
    <m/>
    <m/>
    <m/>
    <m/>
    <m/>
    <n v="1"/>
    <m/>
    <m/>
    <m/>
    <m/>
    <m/>
    <m/>
    <m/>
    <m/>
    <m/>
    <m/>
    <m/>
    <m/>
    <m/>
    <m/>
    <m/>
    <m/>
    <m/>
    <m/>
    <m/>
    <m/>
    <m/>
    <m/>
    <m/>
    <m/>
    <m/>
    <m/>
    <m/>
    <m/>
    <m/>
    <m/>
    <m/>
    <m/>
    <m/>
    <m/>
    <n v="1"/>
  </r>
  <r>
    <x v="0"/>
    <s v="Plan de Acción Institucional"/>
    <s v="MIPG y Sistema de Gestión de calidad implementado y certificado"/>
    <n v="0.25"/>
    <n v="9.825006856878811E-2"/>
    <s v="Mantenimiento y sotenibilidad del Sistema  de Gestión de Calidad"/>
    <n v="0.3"/>
    <n v="0.1341680960548885"/>
    <s v="Actualizar y mantener el Manual de Calidad del Sistema de Gestión de la Calidad, incorporando la extensión del alcance a las sedes territoriales y la actualización de la documentación requerida del sistema."/>
    <s v="Manual de Calidad y documentos del Sistema de Gestión de la Calidad actualizados y publicados en la herramienta ISOLUCIÓN."/>
    <n v="0.03"/>
    <s v="Yudy Alexandra Mancipe Diaz_x000a_Patricia Ballestas y Yolanda Ruíz"/>
    <d v="2026-04-01T00:00:00"/>
    <d v="2026-06-30T00:00:00"/>
    <n v="1"/>
    <n v="0"/>
    <n v="0"/>
    <n v="0"/>
    <n v="0"/>
    <e v="#DIV/0!"/>
    <m/>
    <m/>
    <m/>
    <m/>
    <m/>
    <m/>
    <m/>
    <m/>
    <m/>
    <m/>
    <m/>
    <m/>
    <m/>
    <m/>
    <m/>
    <m/>
    <m/>
    <m/>
    <m/>
    <m/>
    <m/>
    <m/>
    <m/>
    <m/>
    <m/>
    <m/>
    <m/>
    <m/>
    <m/>
    <m/>
    <n v="1"/>
    <m/>
    <m/>
    <m/>
    <m/>
    <m/>
    <m/>
    <m/>
    <m/>
    <m/>
    <m/>
    <m/>
    <m/>
    <m/>
    <m/>
    <m/>
    <m/>
    <m/>
    <m/>
    <m/>
    <m/>
    <m/>
    <m/>
    <m/>
    <m/>
    <m/>
    <m/>
    <m/>
    <m/>
    <m/>
    <m/>
    <m/>
    <m/>
    <m/>
    <m/>
    <m/>
    <m/>
    <m/>
    <m/>
    <m/>
    <m/>
    <n v="1"/>
  </r>
  <r>
    <x v="0"/>
    <s v="Plan de Acción Institucional"/>
    <s v="MIPG y Sistema de Gestión de calidad implementado y certificado"/>
    <n v="0.25"/>
    <n v="9.6874622004435168E-2"/>
    <s v="Mantenimiento y sotenibilidad del Sistema  de Gestión de Calidad"/>
    <n v="0.3"/>
    <n v="0.12614588091975026"/>
    <s v="Documentar la gestión del cambio asociada a los procesos institucionales y presentarla ante el CIGD, en relación con las actualizaciones estratégicas del mapa de procesos y la gestión del riesgo."/>
    <s v="Documentación de la gestión del cambio registrada en el Formato EI-FO-039 y validada por el CIGD."/>
    <n v="0.03"/>
    <s v="Yudy Alexandra Mancipe Diaz_x000a_Patricia Ballestas, Yolanda Ruíz y Equipo de Calidad"/>
    <d v="2026-02-02T00:00:00"/>
    <d v="2026-12-31T00:00:00"/>
    <n v="2"/>
    <n v="0"/>
    <n v="0"/>
    <n v="0"/>
    <n v="0"/>
    <e v="#DIV/0!"/>
    <m/>
    <m/>
    <m/>
    <m/>
    <m/>
    <m/>
    <m/>
    <m/>
    <m/>
    <m/>
    <m/>
    <m/>
    <m/>
    <m/>
    <m/>
    <m/>
    <m/>
    <m/>
    <m/>
    <m/>
    <m/>
    <m/>
    <m/>
    <m/>
    <m/>
    <m/>
    <m/>
    <m/>
    <m/>
    <m/>
    <m/>
    <m/>
    <m/>
    <m/>
    <m/>
    <m/>
    <m/>
    <m/>
    <m/>
    <m/>
    <m/>
    <m/>
    <m/>
    <m/>
    <m/>
    <m/>
    <m/>
    <m/>
    <m/>
    <m/>
    <m/>
    <m/>
    <m/>
    <m/>
    <m/>
    <m/>
    <m/>
    <m/>
    <m/>
    <m/>
    <m/>
    <m/>
    <m/>
    <m/>
    <m/>
    <m/>
    <n v="2"/>
    <m/>
    <m/>
    <m/>
    <m/>
    <n v="2"/>
  </r>
  <r>
    <x v="0"/>
    <s v="Plan de Acción Institucional"/>
    <s v="MIPG y Sistema de Gestión de calidad implementado y certificado"/>
    <n v="0.25"/>
    <n v="9.7443499548368062E-2"/>
    <s v="Mantenimiento y sotenibilidad del Sistema  de Gestión de Calidad"/>
    <n v="0.3"/>
    <n v="0.12462121212121212"/>
    <s v="Diseñar e implementar una campaña de comunicación sobre la operación por procesos del Sistema de Gestión de la Calidad, mediante piezas mensuales dirigidas a la sede central y a las Direcciones Territoriales"/>
    <s v="Piezas comunicativas sobre el estado de implementación y mantenimiento del Sistema de Gestión de la Calidad."/>
    <n v="0.02"/>
    <s v="Kely Ruiz  y Yudy Alexandra Mancipe Diaz"/>
    <d v="2026-02-02T00:00:00"/>
    <d v="2026-12-31T00:00:00"/>
    <n v="11"/>
    <n v="4"/>
    <n v="0.36363636363636365"/>
    <n v="7.2727272727272727E-3"/>
    <n v="3"/>
    <n v="1.3333333333333333"/>
    <m/>
    <m/>
    <m/>
    <m/>
    <m/>
    <m/>
    <n v="1"/>
    <n v="1"/>
    <s v="El día 17 de febrero se socializó pieza comunicativa relacionada con el SGC a nivel instiucional "/>
    <m/>
    <s v="https://esapedu.sharepoint.com/: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m/>
    <n v="1"/>
    <n v="1"/>
    <s v="Se publicaron 4 piezas comunicativas institucionales relacionadas con FURAG, mejora continua, actualización de procedimientos y consulta en ISOLUCIÓN."/>
    <m/>
    <s v="https://esapedu.sharepoint.com/: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m/>
    <n v="1"/>
    <n v="1"/>
    <s v="13._x0009_Se diseño y envió pieza comunicativa  sobre la actualización del procedimiento GA-PT-004 Ingreso de Bienes y socialización del Manual de Gestión de la Calidad en Isolución"/>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n v="1"/>
    <n v="1"/>
    <s v="En el marco del Sistema de Gestión de Calidad (SGC), se han socializado con la comunidad institucional diversas comunicaciones. El Grupo de Evaluación Académica compartió avances en sus procesos a través de la comunicación &quot;Avanzamos hacia la mejora continua&quot;. El Grupo de Almacén e Inventarios socializó la infografía &quot;Buenas noticias del Grupo de Almacén e Inventarios&quot;, con información sobre bajas de bienes, toma física y la Circular 0-21. La Oficina de Planeación informó sobre la actualización de 36 documentos del SGC entre enero y abril de 2026, mediante el correo &quot;Consulte la documentación actualizada del SGC&quot;. Finalmente, la Oficina de Infraestructura dio a conocer el borrador del &quot;Procedimiento para el ingreso de animales de acompañamiento emocional en sede central&quot;, actualmente en revisión por la Dirección Jurídica."/>
    <m/>
    <s v="https://esapedu.sharepoint.com/:f:/r/sites/oficina_planeacion/Documentos%20compartidos/OP_001_ADMIN/ADM_002_SEG_PROYECTO_INV/2026/Seguimiento_Proyecto_OAP/SEGUIMIENTO%20PROYECTO/05_SEG_MAY_2026/EVIDENCIAS_MAY_2026/OFICINA%20DE%20PLANEACION/Sistema_%20de_%20Gesti%C3%B3n_%20implementado/Mayo/Piezas%20comunicativas%20del%20SGC?csf=1&amp;web=1&amp;e=VUAfup"/>
    <m/>
    <n v="1"/>
    <m/>
    <m/>
    <m/>
    <m/>
    <m/>
    <n v="1"/>
    <m/>
    <m/>
    <m/>
    <m/>
    <m/>
    <n v="1"/>
    <m/>
    <m/>
    <m/>
    <m/>
    <m/>
    <n v="1"/>
    <m/>
    <m/>
    <m/>
    <m/>
    <m/>
    <n v="1"/>
    <m/>
    <m/>
    <m/>
    <m/>
    <m/>
    <n v="1"/>
    <m/>
    <m/>
    <m/>
    <m/>
    <m/>
    <n v="1"/>
    <m/>
    <m/>
    <m/>
    <m/>
    <n v="11"/>
  </r>
  <r>
    <x v="0"/>
    <s v="Plan de Acción Institucional"/>
    <s v="MIPG y Sistema de Gestión de calidad implementado y certificado"/>
    <n v="0.25"/>
    <n v="9.5938542508654898E-2"/>
    <s v="Mantenimiento y sotenibilidad del Sistema  de Gestión de Calidad"/>
    <n v="0.3"/>
    <n v="0.12428078250863062"/>
    <s v="Elaborar el informe de desempeño de las políticas del Modelo Integrado de Planeación y Gestión correspondiente a la vigencia evaluada."/>
    <s v="Informe de desempeño de las políticas del Modelo Integrado de Planeación y Gestión correspondiente a la vigencia evaluada"/>
    <n v="0.05"/>
    <s v="Yudy Alexandra Mancipe Diaz"/>
    <d v="2026-12-01T00:00:00"/>
    <d v="2026-12-31T00:00:00"/>
    <n v="1"/>
    <n v="0"/>
    <n v="0"/>
    <n v="0"/>
    <n v="0"/>
    <e v="#DIV/0!"/>
    <m/>
    <m/>
    <m/>
    <m/>
    <m/>
    <m/>
    <m/>
    <m/>
    <m/>
    <m/>
    <m/>
    <m/>
    <m/>
    <m/>
    <m/>
    <m/>
    <m/>
    <m/>
    <m/>
    <m/>
    <m/>
    <m/>
    <m/>
    <m/>
    <m/>
    <m/>
    <m/>
    <m/>
    <m/>
    <m/>
    <m/>
    <m/>
    <m/>
    <m/>
    <m/>
    <m/>
    <m/>
    <m/>
    <m/>
    <m/>
    <m/>
    <m/>
    <m/>
    <m/>
    <m/>
    <m/>
    <m/>
    <m/>
    <m/>
    <m/>
    <m/>
    <m/>
    <m/>
    <m/>
    <m/>
    <m/>
    <m/>
    <m/>
    <m/>
    <m/>
    <m/>
    <m/>
    <m/>
    <m/>
    <m/>
    <m/>
    <n v="1"/>
    <m/>
    <m/>
    <m/>
    <m/>
    <n v="1"/>
  </r>
  <r>
    <x v="0"/>
    <s v="Plan de Acción Institucional"/>
    <s v="MIPG y Sistema de Gestión de calidad implementado y certificado"/>
    <n v="0.25"/>
    <n v="9.6493427677786445E-2"/>
    <s v="Mantenimiento y sotenibilidad del Sistema  de Gestión de Calidad"/>
    <n v="0.3"/>
    <n v="0.12229140722291408"/>
    <s v="Realizar el análisis técnico de la Resolución 2359 de 2024, con el fin de identificar y definir los ajustes requeridos para la implementación del Modelo Integrado de Planeación y Gestión – MIPG, incluyendo la conformación de los equipos de trabajo con la asignación de líderes y gestores por rol o cargo, la incorporación del análisis anual de brechas de todas las políticas, la revisión de sus componentes, la definición de las responsabilidades de la primera y segunda línea de defensa en el monitoreo y seguimiento, el establecimiento del liderazgo de la Política de Control Interno y la alineación de los reportes de cierre de brechas con los lineamientos del CIGD."/>
    <s v="Resolución 2359 de 2024 actualizada, ajustada conforme a los lineamientos del MIPG y validada por la instancia competente."/>
    <n v="0.03"/>
    <s v="Diana Dávila "/>
    <d v="2026-02-02T00:00:00"/>
    <d v="2026-05-31T00:00:00"/>
    <n v="1"/>
    <n v="0"/>
    <n v="0"/>
    <n v="0"/>
    <n v="0"/>
    <e v="#DIV/0!"/>
    <m/>
    <m/>
    <m/>
    <m/>
    <m/>
    <m/>
    <m/>
    <m/>
    <m/>
    <m/>
    <m/>
    <m/>
    <m/>
    <m/>
    <m/>
    <m/>
    <m/>
    <m/>
    <m/>
    <m/>
    <m/>
    <m/>
    <m/>
    <m/>
    <n v="1"/>
    <m/>
    <s v="10._x0009_Se elaboró propuesta de la actualización de la Resolución 2359 de 2024, incorporando conformación de equipos, análisis de brechas, responsabilidades de las líneas de defensa y alineación con los lineamientos del CIGD. Quedando pendiente la aprobación por parte de la jefe OdP y la formacilización de la misma."/>
    <m/>
    <s v="https://esapedu.sharepoint.com/:w:/r/sites/oficina_planeacion/Documentos%20compartidos/OP_001_ADMIN/ADM_002_SEG_PROYECTO_INV/2026/Seguimiento_Proyecto_OAP/SEGUIMIENTO%20PROYECTO/05_SEG_MAY_2026/EVIDENCIAS_MAY_2026/OFICINA%20DE%20PLANEACION/Sistema_%20de_%20Gesti%C3%B3n_%20implementado/Mayo/10.%20Propuesta%20Resoluci%C3%B3n%202359.docx?d=wcb3a7febd65e4dab8e5be17cd7911421&amp;csf=1&amp;web=1&amp;e=iq4vRb"/>
    <m/>
    <m/>
    <m/>
    <m/>
    <m/>
    <m/>
    <m/>
    <m/>
    <m/>
    <m/>
    <m/>
    <m/>
    <m/>
    <m/>
    <m/>
    <m/>
    <m/>
    <m/>
    <m/>
    <m/>
    <m/>
    <m/>
    <m/>
    <m/>
    <m/>
    <m/>
    <m/>
    <m/>
    <m/>
    <m/>
    <m/>
    <m/>
    <m/>
    <m/>
    <m/>
    <m/>
    <m/>
    <m/>
    <m/>
    <m/>
    <m/>
    <m/>
    <n v="1"/>
  </r>
  <r>
    <x v="0"/>
    <s v="Plan de Acción Institucional"/>
    <s v="MIPG y Sistema de Gestión de calidad implementado y certificado"/>
    <n v="0.25"/>
    <n v="9.7367887844012818E-2"/>
    <s v="Mantenimiento y sotenibilidad del Sistema  de Gestión de Calidad"/>
    <n v="0.3"/>
    <n v="0.1222343921139102"/>
    <s v="Ejecutar la Revisión por la Dirección del Sistema de Gestión de la Calidad, asegurando el cumplimiento de los requisitos de entradas y salidas establecidos en la norma ISO 9001:2015, para evaluar la conformidad y eficacia del sistema."/>
    <s v="Acta de la Revisión por la Dirección y presentación de resultados del Sistema de Gestión de la Calidad."/>
    <n v="0.06"/>
    <s v="Equipo de Calidad"/>
    <d v="2026-09-01T00:00:00"/>
    <d v="2026-09-30T00:00:00"/>
    <n v="1"/>
    <n v="0"/>
    <n v="0"/>
    <n v="0"/>
    <n v="0"/>
    <e v="#DIV/0!"/>
    <m/>
    <m/>
    <m/>
    <m/>
    <m/>
    <m/>
    <m/>
    <m/>
    <s v="Se llevó a cabo el Comité del SGC el 24 de febrero, en el marco de la ISO 9001:2015, ante el CIGD, con el propósito de presentar los avances relacionados con el SGC y el MIPG."/>
    <m/>
    <s v="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m/>
    <m/>
    <m/>
    <m/>
    <m/>
    <m/>
    <m/>
    <m/>
    <m/>
    <m/>
    <m/>
    <m/>
    <m/>
    <m/>
    <m/>
    <m/>
    <m/>
    <m/>
    <m/>
    <m/>
    <m/>
    <m/>
    <m/>
    <m/>
    <m/>
    <m/>
    <m/>
    <m/>
    <m/>
    <m/>
    <m/>
    <m/>
    <m/>
    <m/>
    <m/>
    <m/>
    <m/>
    <n v="1"/>
    <m/>
    <m/>
    <m/>
    <m/>
    <m/>
    <m/>
    <m/>
    <m/>
    <m/>
    <m/>
    <m/>
    <m/>
    <m/>
    <m/>
    <m/>
    <m/>
    <m/>
    <m/>
    <m/>
    <m/>
    <m/>
    <m/>
    <n v="1"/>
  </r>
  <r>
    <x v="0"/>
    <s v="Plan de Acción Institucional"/>
    <s v="MIPG y Sistema de Gestión de calidad implementado y certificado"/>
    <n v="0.25"/>
    <n v="9.7529215868281879E-2"/>
    <s v="Fortalecimiento de Gestión de Riesgos"/>
    <n v="0.3"/>
    <n v="7.6851851851851852E-2"/>
    <s v="Participar en el taller de socialización de los lineamientos de la Guía del DAFP, Versión 7, con el fin de fortalecer la actualización y aplicación del Modelo Integrado de Planeación y Gestión."/>
    <s v="Lista de asistencia y material de presentación del taller de socialización de la Guía del DAFP, Versión 7."/>
    <n v="0.05"/>
    <s v="Equipo de Calidad y Gestores de Proceso"/>
    <d v="2026-02-02T00:00:00"/>
    <d v="2026-06-30T00:00:00"/>
    <n v="1"/>
    <n v="1"/>
    <n v="1"/>
    <n v="0.05"/>
    <n v="0"/>
    <e v="#DIV/0!"/>
    <m/>
    <m/>
    <m/>
    <m/>
    <m/>
    <m/>
    <m/>
    <n v="1"/>
    <s v="El día 12 de febrero de 2026, el equipo de Calidad asistió a la capacitación sobre la Guía de Riesgos versión 7, brindada por el DAFP, denominada “Jornada de Asistencia Técnica en Gestión Integral de Riesgos”. Esta actividad fue orientada por los profesionales del DAFP, Yolanda Garzón e Ignacio Rico."/>
    <m/>
    <s v="https://esapedu.sharepoint.com/:f:/r/sites/oficina_planeacion/Documentos%20compartidos/OP_001_ADMIN/ADM_002_SEG_PROYECTO_INV/2026/Seguimiento_Proyecto_OAP/SEGUIMIENTO%20PROYECTO/02_SEG_FEB_2026/EVIDENCIAS_FEB_2026/OFICINA%20DE%20PLANEACION/Sistema_%20de_%20Gesti%C3%B3n_%20implementado/Febrero?csf=1&amp;web=1&amp;e=KTJyoh"/>
    <m/>
    <m/>
    <m/>
    <m/>
    <m/>
    <m/>
    <m/>
    <m/>
    <m/>
    <s v="6._x0009_Se gestionó y articuló la programación del taller de Gestión de Riesgos V7 con el DAFP, en el cual se contó con la participación de gestores del nivel central y enlaces de las Direcciones Territoriales, y se elaboró el informe correspondiente al taller de asistencia técnica en gestión del riesgo."/>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m/>
    <m/>
    <m/>
    <m/>
    <m/>
    <m/>
    <n v="1"/>
    <m/>
    <m/>
    <m/>
    <m/>
    <m/>
    <m/>
    <m/>
    <m/>
    <m/>
    <m/>
    <m/>
    <m/>
    <m/>
    <m/>
    <m/>
    <m/>
    <m/>
    <m/>
    <m/>
    <m/>
    <m/>
    <m/>
    <m/>
    <m/>
    <m/>
    <m/>
    <m/>
    <m/>
    <m/>
    <m/>
    <m/>
    <m/>
    <m/>
    <m/>
    <m/>
    <m/>
    <m/>
    <m/>
    <m/>
    <m/>
    <n v="1"/>
  </r>
  <r>
    <x v="0"/>
    <s v="Plan de Acción Institucional"/>
    <s v="MIPG y Sistema de Gestión de calidad implementado y certificado"/>
    <n v="0.25"/>
    <n v="9.813577432226836E-2"/>
    <s v="Fortalecimiento de Gestión de Riesgos"/>
    <n v="0.3"/>
    <n v="0.16069364161849709"/>
    <s v="Actualizar la Política de Administración del Riesgo y los lineamientos institucionales asociados, de conformidad con la Guía para la Administración del Riesgo del DAFP, Versión 7."/>
    <s v="Política de Administración del Riesgo actualizada y formalizada conforme a la Guía del DAFP, Versión 7."/>
    <n v="0.2"/>
    <s v="Patricia Ballestas, Yolanda Ruíz,_x000a_Diana Dávila,_x000a_Jairo Portillo y_x000a_Gabriel Feo"/>
    <d v="2026-02-02T00:00:00"/>
    <d v="2026-06-30T00:00:00"/>
    <n v="1"/>
    <n v="0"/>
    <n v="0"/>
    <n v="0"/>
    <n v="0"/>
    <e v="#DIV/0!"/>
    <m/>
    <m/>
    <m/>
    <m/>
    <m/>
    <m/>
    <m/>
    <m/>
    <m/>
    <m/>
    <m/>
    <m/>
    <m/>
    <m/>
    <m/>
    <m/>
    <m/>
    <m/>
    <m/>
    <m/>
    <s v="6._x0009_Se gestionó y articuló la programación del taller de Gestión de Riesgos V7 con el DAFP, en el cual se contó con la participación de gestores del nivel central y enlaces de las Direcciones Territoriales, y se elaboró el informe correspondiente al taller de asistencia técnica en gestión del riesgo."/>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m/>
    <m/>
    <m/>
    <m/>
    <m/>
    <m/>
    <n v="1"/>
    <m/>
    <m/>
    <m/>
    <m/>
    <m/>
    <m/>
    <m/>
    <m/>
    <m/>
    <m/>
    <m/>
    <m/>
    <m/>
    <m/>
    <m/>
    <m/>
    <m/>
    <m/>
    <m/>
    <m/>
    <m/>
    <m/>
    <m/>
    <m/>
    <m/>
    <m/>
    <m/>
    <m/>
    <m/>
    <m/>
    <m/>
    <m/>
    <m/>
    <m/>
    <m/>
    <m/>
    <m/>
    <m/>
    <m/>
    <m/>
    <n v="1"/>
  </r>
  <r>
    <x v="0"/>
    <s v="Plan de Acción Institucional"/>
    <s v="MIPG y Sistema de Gestión de calidad implementado y certificado"/>
    <n v="0.25"/>
    <n v="9.6622108720845298E-2"/>
    <s v="Fortalecimiento de Gestión de Riesgos"/>
    <n v="0.3"/>
    <n v="0.15191256830601091"/>
    <s v="Revisar y actualizar el contexto estratégico de los riesgos de gestión, corrupción, fiscales y demás riesgos institucionales, de acuerdo con la Guía del DAFP, Versión 7"/>
    <s v="Contexto estratégico de riesgos institucionales actualizado conforme a la Guía del DAFP, Versión 7."/>
    <n v="0.15"/>
    <s v="Líderes de Proceso, Equipo de Calidad y  Gestores de Procesos"/>
    <d v="2026-02-02T00:00:00"/>
    <d v="2026-08-31T00:00:00"/>
    <n v="1"/>
    <n v="0"/>
    <n v="0"/>
    <n v="0"/>
    <n v="0"/>
    <e v="#DIV/0!"/>
    <m/>
    <m/>
    <m/>
    <m/>
    <m/>
    <m/>
    <m/>
    <m/>
    <m/>
    <m/>
    <m/>
    <m/>
    <m/>
    <m/>
    <m/>
    <m/>
    <m/>
    <m/>
    <m/>
    <m/>
    <s v="1.     Se gestionó y articuló la programación del taller de Gestión de Riesgos V7 con el DAFP, en el cual se contó con la participación de gestores del nivel central y enlaces de las Direcciones Territoriales, y se elaboró el informe correspondiente al taller de asistencia técnica en gestión del riesgo."/>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m/>
    <m/>
    <m/>
    <m/>
    <m/>
    <m/>
    <m/>
    <m/>
    <m/>
    <m/>
    <m/>
    <m/>
    <m/>
    <m/>
    <m/>
    <m/>
    <m/>
    <m/>
    <n v="1"/>
    <m/>
    <m/>
    <m/>
    <m/>
    <m/>
    <m/>
    <m/>
    <m/>
    <m/>
    <m/>
    <m/>
    <m/>
    <m/>
    <m/>
    <m/>
    <m/>
    <m/>
    <m/>
    <m/>
    <m/>
    <m/>
    <m/>
    <m/>
    <m/>
    <m/>
    <m/>
    <m/>
    <m/>
    <n v="1"/>
  </r>
  <r>
    <x v="0"/>
    <s v="Plan de Acción Institucional"/>
    <s v="MIPG y Sistema de Gestión de calidad implementado y certificado"/>
    <n v="0.25"/>
    <n v="9.5285707254691029E-2"/>
    <s v="Fortalecimiento de Gestión de Riesgos"/>
    <n v="0.3"/>
    <n v="0.13694581280788176"/>
    <s v="Adoptar la versión 7 Guía para Gestión Integral del Riesgos (DAFP)."/>
    <s v="Mapa de riesgos institucionales actualizado y publicado en la herramienta ISOLUCIÓN, conforme a la Guía del DAFP, Versión 7."/>
    <n v="0.17"/>
    <s v="Líderes de Procesos, Equipo de Calidad y  Gestores de Procesos"/>
    <d v="2026-02-02T00:00:00"/>
    <d v="2026-12-31T00:00:00"/>
    <n v="1"/>
    <n v="0"/>
    <n v="0"/>
    <n v="0"/>
    <n v="0"/>
    <e v="#DIV/0!"/>
    <m/>
    <m/>
    <m/>
    <m/>
    <m/>
    <m/>
    <m/>
    <m/>
    <s v="1.Se formalizó la “Guía para la Gestión Integral del Riesgo V1”, teniendo en cuenta los lineamientos del DAFP establecidos en la versión 7 de la guía de riesgos._x000a_"/>
    <m/>
    <s v="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s v="Ninguna"/>
    <m/>
    <m/>
    <s v="Se publicaron los riesgos de gestión 2026 en la herramienta ISOLUCION correspondiente a los 17 procesos"/>
    <m/>
    <s v="https://isolucion.esap.edu.co/IsolucionEsap/RiesgosDafpV5/RiesgosDafpV5.aspx?TipoModulo=Mw%3d%3d"/>
    <s v="Ninguna"/>
    <m/>
    <m/>
    <s v="10._x0009_Se cargaron los riesgos de gestión y corrupción 2026 de todos los procesos en  ISOLUCIÓN, se hizo la  revisión y validación de estos con los enlaces y gestores de proceso, se envió desde la Oficina de Planeación la solicitud de seguimiento a líderes y  gestores de procesos sobre el seguimiento cargue de evidencias a los controles de los riesgos."/>
    <m/>
    <s v="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m/>
    <m/>
    <m/>
    <m/>
    <m/>
    <m/>
    <m/>
    <m/>
    <m/>
    <m/>
    <m/>
    <m/>
    <m/>
    <m/>
    <m/>
    <m/>
    <m/>
    <m/>
    <m/>
    <m/>
    <m/>
    <m/>
    <m/>
    <m/>
    <m/>
    <m/>
    <m/>
    <m/>
    <m/>
    <m/>
    <m/>
    <m/>
    <m/>
    <m/>
    <m/>
    <m/>
    <m/>
    <m/>
    <m/>
    <m/>
    <m/>
    <m/>
    <m/>
    <n v="1"/>
    <m/>
    <m/>
    <m/>
    <m/>
    <n v="1"/>
  </r>
  <r>
    <x v="0"/>
    <s v="Plan de Acción Institucional"/>
    <s v="MIPG y Sistema de Gestión de calidad implementado y certificado"/>
    <n v="0.2"/>
    <n v="7.641684194223651E-2"/>
    <s v="Fortalecimiento de Gestión de Riesgos"/>
    <n v="0.3"/>
    <n v="0.02"/>
    <s v="Actualizar y publicar el Mapa de Riesgos Institucional. 2026"/>
    <s v="Mapa de Riesgos Institucional actualizado y publicado 2026"/>
    <n v="0.08"/>
    <s v="Equipo de Calidad"/>
    <d v="2026-01-01T00:00:00"/>
    <d v="2026-01-31T00:00:00"/>
    <n v="1"/>
    <n v="1"/>
    <n v="1"/>
    <n v="0.08"/>
    <n v="1"/>
    <n v="1"/>
    <n v="1"/>
    <n v="1"/>
    <s v="Se publicó en la pagina web el mapa de riesgos para la vigencia 2026"/>
    <m/>
    <s v="https://esapedu.sharepoint.com/:x:/s/IntraESAP/IQDJrutNCydeTIe-lRzybda5AXimpHPP_7se5OKE7EjcVBE?e=Vknwum"/>
    <s v="Ninguna"/>
    <m/>
    <m/>
    <m/>
    <m/>
    <m/>
    <m/>
    <m/>
    <m/>
    <m/>
    <m/>
    <m/>
    <m/>
    <m/>
    <m/>
    <m/>
    <m/>
    <m/>
    <m/>
    <n v="1"/>
    <m/>
    <m/>
    <m/>
    <m/>
    <m/>
    <m/>
    <m/>
    <m/>
    <m/>
    <m/>
    <m/>
    <m/>
    <m/>
    <m/>
    <m/>
    <m/>
    <m/>
    <m/>
    <m/>
    <m/>
    <m/>
    <m/>
    <m/>
    <n v="1"/>
    <m/>
    <m/>
    <m/>
    <m/>
    <m/>
    <m/>
    <m/>
    <m/>
    <m/>
    <m/>
    <m/>
    <m/>
    <m/>
    <m/>
    <m/>
    <m/>
    <m/>
    <m/>
    <m/>
    <m/>
    <m/>
    <m/>
    <n v="3"/>
  </r>
  <r>
    <x v="0"/>
    <s v="Plan de Acción Institucional"/>
    <s v="MIPG y Sistema de Gestión de calidad implementado y certificado"/>
    <n v="0.25"/>
    <n v="9.5974546066924765E-2"/>
    <s v="Fortalecimiento de Gestión de Riesgos"/>
    <n v="0.3"/>
    <n v="0.12512315270935961"/>
    <s v="Realizar seguimiento desde la segunda línea de defensa a la aplicación y eficacia de los controles definidos en las matrices de riesgos de la ESAP."/>
    <s v="Registros de seguimiento a controles de riesgo actualizados en la herramienta ISOLUCIÓN."/>
    <n v="0.2"/>
    <s v="Equipo de Calidad"/>
    <d v="2026-05-01T00:00:00"/>
    <d v="2027-01-31T00:00:00"/>
    <n v="3"/>
    <n v="1"/>
    <n v="0.33333333333333331"/>
    <n v="6.6666666666666666E-2"/>
    <n v="1"/>
    <n v="1"/>
    <n v="1"/>
    <m/>
    <m/>
    <m/>
    <m/>
    <m/>
    <m/>
    <m/>
    <m/>
    <m/>
    <m/>
    <m/>
    <m/>
    <m/>
    <m/>
    <m/>
    <m/>
    <m/>
    <m/>
    <m/>
    <m/>
    <m/>
    <m/>
    <m/>
    <n v="1"/>
    <n v="1"/>
    <s v="4._x0009_Se cargaron los seguimientos de la primera y segunda línea de defensa a los controles de riesgos de gestión, fiscales y de corrupción de los 17 procesos."/>
    <m/>
    <s v="https://esapedu.sharepoint.com/:w:/r/sites/oficina_planeacion/Documentos%20compartidos/OP_001_ADMIN/ADM_002_SEG_PROYECTO_INV/2026/Seguimiento_Proyecto_OAP/SEGUIMIENTO%20PROYECTO/05_SEG_MAY_2026/EVIDENCIAS_MAY_2026/OFICINA%20DE%20PLANEACION/Sistema_%20de_%20Gesti%C3%B3n_%20implementado/Mayo/4.%20SEGUIMIENTOS%20DE%20LOS%20RIESGOS%20DE%20GESTION%20Y%20CORRUPCI%C3%93N%20EN%20ISOLUCION.docx?d=w78a23c0bc600495ab209dc0b1f1b3aed&amp;csf=1&amp;web=1&amp;e=3XupZ0"/>
    <s v="Durante el mes de mayo, la herramienta ISOLUCIÓN presentó fallas en el funcionamiento del módulo de riesgos, lo que generó retrasos en la ejecución de los seguimientos y, en consecuencia, en la consolidación del informe de riesgos. Por lo anterior, el informe correspondiente al primer cuatrimestre será emitido durante la primera semana de junio."/>
    <m/>
    <m/>
    <m/>
    <m/>
    <m/>
    <m/>
    <m/>
    <m/>
    <m/>
    <m/>
    <m/>
    <m/>
    <m/>
    <m/>
    <m/>
    <m/>
    <m/>
    <m/>
    <n v="1"/>
    <m/>
    <m/>
    <m/>
    <m/>
    <m/>
    <m/>
    <m/>
    <m/>
    <m/>
    <m/>
    <m/>
    <m/>
    <m/>
    <m/>
    <m/>
    <m/>
    <m/>
    <m/>
    <m/>
    <m/>
    <m/>
    <m/>
    <n v="3"/>
  </r>
  <r>
    <x v="0"/>
    <s v="Plan de Acción Institucional"/>
    <s v="MIPG y Sistema de Gestión de calidad implementado y certificado"/>
    <n v="0.25"/>
    <n v="9.6010872473595368E-2"/>
    <s v="Fortalecimiento de Gestión de Riesgos"/>
    <n v="0.3"/>
    <n v="0.12786885245901636"/>
    <s v="Publicar y socializar la Guía para la gestión integral del Riesgo de la ESAP"/>
    <s v="Guía para la gestión integral del Riesgo de la ESAP publicada y socializada"/>
    <n v="0.08"/>
    <s v="Kely Ruiz y Lisa Garzón"/>
    <d v="2026-02-01T00:00:00"/>
    <d v="2026-02-28T00:00:00"/>
    <n v="1"/>
    <n v="1"/>
    <n v="1"/>
    <n v="0.08"/>
    <n v="1"/>
    <n v="1"/>
    <m/>
    <m/>
    <m/>
    <m/>
    <m/>
    <m/>
    <n v="1"/>
    <n v="1"/>
    <s v="Se elaboró y publicó la Guia para la Gestión Integral de Riesgos en ISOLUCION"/>
    <m/>
    <s v="https://isolucion.esap.edu.co/IsolucionEsap/Administracion/frmFrameSet.aspx?Ruta=Li4vRnJhbWVTZXRBcnRpY3Vsby5hc3A/UGFnaW5hPUJhbmNvQ29ub2NpbWllbnRvSXNvbHVjaW9uRXNhcC9jL2NiMTViMzJmNzFiYzQ1NmRhOWY2YjkxOGMzNmYzMmQxL2NiMTViMzJmNzFiYzQ1NmRhOWY2YjkxOGMzNmYzMmQxLmFzcCZJREFSVElDVUxPPTU4MjY="/>
    <s v="Ninguna"/>
    <m/>
    <m/>
    <m/>
    <m/>
    <m/>
    <m/>
    <m/>
    <m/>
    <m/>
    <m/>
    <m/>
    <m/>
    <n v="1"/>
    <m/>
    <m/>
    <m/>
    <m/>
    <m/>
    <m/>
    <m/>
    <m/>
    <m/>
    <m/>
    <m/>
    <m/>
    <m/>
    <m/>
    <m/>
    <m/>
    <m/>
    <m/>
    <m/>
    <m/>
    <m/>
    <m/>
    <m/>
    <n v="1"/>
    <m/>
    <m/>
    <m/>
    <m/>
    <m/>
    <m/>
    <m/>
    <m/>
    <m/>
    <m/>
    <m/>
    <m/>
    <m/>
    <m/>
    <m/>
    <m/>
    <m/>
    <m/>
    <m/>
    <m/>
    <m/>
    <m/>
    <n v="3"/>
  </r>
  <r>
    <x v="0"/>
    <s v="Plan de Acción Institucional"/>
    <s v="MIPG y Sistema de Gestión de calidad implementado y certificado"/>
    <n v="0.25"/>
    <n v="9.5725831809390399E-2"/>
    <s v="Fortalecimiento de Gestión de Riesgos"/>
    <n v="0.3"/>
    <n v="9.7674418604651161E-2"/>
    <s v="Elaborar y publicar los informes de monitoreo al Mapa de Riesgos Institucional, por la segunda línea de defensa"/>
    <s v="Informes cuatrimestrales de seguimiento a los riesgos institucionales."/>
    <n v="0.15"/>
    <s v="Kely Ruiz y Lisa Garzón"/>
    <d v="2026-05-15T00:00:00"/>
    <d v="2027-01-31T00:00:00"/>
    <n v="3"/>
    <n v="0"/>
    <n v="0"/>
    <n v="0"/>
    <n v="1"/>
    <n v="0"/>
    <n v="1"/>
    <m/>
    <m/>
    <m/>
    <m/>
    <m/>
    <m/>
    <m/>
    <m/>
    <m/>
    <m/>
    <m/>
    <m/>
    <m/>
    <m/>
    <m/>
    <m/>
    <m/>
    <m/>
    <m/>
    <m/>
    <m/>
    <m/>
    <m/>
    <n v="1"/>
    <m/>
    <s v="Durante el mes de mayo, la herramienta ISOLUCIÓN presentó fallas en el funcionamiento del módulo de riesgos, lo que generó retrasos en la ejecución de los seguimientos y, en consecuencia, en la consolidación del informe de riesgos. Por lo anterior, el informe correspondiente al primer cuatrimestre será emitido durante la primera semana de junio."/>
    <m/>
    <m/>
    <s v="Durante el mes de mayo, la herramienta ISOLUCIÓN presentó fallas en el funcionamiento del módulo de riesgos, lo que generó retrasos en la ejecución de los seguimientos y, en consecuencia, en la consolidación del informe de riesgos. Por lo anterior, el informe correspondiente al primer cuatrimestre será emitido durante la primera semana de junio."/>
    <m/>
    <m/>
    <m/>
    <m/>
    <m/>
    <m/>
    <m/>
    <m/>
    <m/>
    <m/>
    <m/>
    <m/>
    <m/>
    <m/>
    <m/>
    <m/>
    <m/>
    <m/>
    <n v="1"/>
    <m/>
    <m/>
    <m/>
    <m/>
    <m/>
    <m/>
    <m/>
    <m/>
    <m/>
    <m/>
    <m/>
    <m/>
    <m/>
    <m/>
    <m/>
    <m/>
    <m/>
    <m/>
    <m/>
    <m/>
    <m/>
    <m/>
    <n v="3"/>
  </r>
  <r>
    <x v="0"/>
    <s v="Plan de Acción Institucional"/>
    <s v="MIPG y Sistema de Gestión de calidad implementado y certificado"/>
    <n v="0.25"/>
    <n v="9.7535608113125713E-2"/>
    <s v="Reportes Institucionales"/>
    <n v="0.1"/>
    <n v="6.9999999999999993E-2"/>
    <s v="Realizar el diligenciamiento, consolidación, validación y reporte oportuno del Formulario Único de Reporte de Avance de la Gestión (FURAG), como instrumento oficial de medición del desempeño institucional en el marco del Modelo Integrado de Planeación y Gestión, garantizando el registro del avance, implementación y madurez de las políticas de Gestión y Desempeño Institucional de la ESAP"/>
    <s v="Soportes del proceso de diligenciamiento del FURAG, incluyendo comunicaciones del DAFP, consolidación de información, actas de mesas de trabajo, registros de retroalimentación, cargue de información en la plataforma y certificación FURAG."/>
    <n v="0.7"/>
    <s v="Yudy Alexandra Mancipe Diaz y Natalia Carrión Bonifacio"/>
    <d v="2026-04-01T00:00:00"/>
    <d v="2026-06-30T00:00:00"/>
    <n v="18"/>
    <n v="18"/>
    <n v="1"/>
    <n v="0.7"/>
    <n v="0"/>
    <e v="#DIV/0!"/>
    <m/>
    <m/>
    <m/>
    <m/>
    <m/>
    <m/>
    <m/>
    <m/>
    <m/>
    <m/>
    <m/>
    <m/>
    <m/>
    <n v="18"/>
    <s v="1._x0009_Se realizaron mesas de trabajo con los gestores y líderes de las políticas de MIPG para verificar y cargar evidencias en el aplicativo FURAG.:_x000a_Link: _x000a_2._x0009_La Oficina de Planeación revisó y validó las evidencias registradas en el aplicativo FURAG para las políticas de MIPG y se realizó el cargue de respuestas y evidencias en el aplicativo FURAG y se descargó el certificado de la vigencia 2025._x000a_"/>
    <m/>
    <s v="Ver las evidencias de la siguiente carpeta1,2,3:  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YJnXN4"/>
    <m/>
    <m/>
    <m/>
    <m/>
    <m/>
    <m/>
    <m/>
    <m/>
    <m/>
    <m/>
    <m/>
    <m/>
    <m/>
    <m/>
    <m/>
    <m/>
    <m/>
    <m/>
    <m/>
    <n v="18"/>
    <m/>
    <m/>
    <m/>
    <m/>
    <m/>
    <m/>
    <m/>
    <m/>
    <m/>
    <m/>
    <m/>
    <m/>
    <m/>
    <m/>
    <m/>
    <m/>
    <m/>
    <m/>
    <m/>
    <m/>
    <m/>
    <m/>
    <m/>
    <m/>
    <m/>
    <m/>
    <m/>
    <m/>
    <m/>
    <m/>
    <m/>
    <m/>
    <m/>
    <m/>
    <n v="18"/>
  </r>
  <r>
    <x v="0"/>
    <s v="Plan de Acción Institucional"/>
    <s v="MIPG y Sistema de Gestión de calidad implementado y certificado"/>
    <n v="0.25"/>
    <n v="9.4253404324381257E-2"/>
    <s v="Reportes Institucionales"/>
    <n v="0.1"/>
    <n v="0"/>
    <s v="Realizar el seguimiento a la formulación y ejecución de las acciones definidas a partir de las observaciones y resultados del FURAG, orientadas al cierre de brechas identificadas"/>
    <s v="Registro de seguimiento a las acciones de cierre de brechas FURAG, diligenciado y formalizado en el formato institucional establecido."/>
    <n v="0.3"/>
    <s v="Equipo de Calidad"/>
    <d v="2026-02-01T00:00:00"/>
    <d v="2026-12-31T00:00:00"/>
    <n v="4"/>
    <n v="0"/>
    <n v="0"/>
    <n v="0"/>
    <n v="2"/>
    <n v="0"/>
    <n v="1"/>
    <m/>
    <m/>
    <m/>
    <m/>
    <m/>
    <m/>
    <m/>
    <m/>
    <m/>
    <m/>
    <m/>
    <m/>
    <m/>
    <m/>
    <m/>
    <m/>
    <m/>
    <n v="1"/>
    <m/>
    <m/>
    <m/>
    <m/>
    <s v="Para este periodo no se realizo la formulación de acciones de mejora debido a que el DAFP no ha publicado los resultados de la vigencia 2025"/>
    <m/>
    <m/>
    <m/>
    <m/>
    <m/>
    <m/>
    <m/>
    <m/>
    <m/>
    <m/>
    <m/>
    <m/>
    <n v="1"/>
    <m/>
    <m/>
    <m/>
    <m/>
    <m/>
    <m/>
    <m/>
    <m/>
    <m/>
    <m/>
    <m/>
    <m/>
    <m/>
    <m/>
    <m/>
    <m/>
    <m/>
    <m/>
    <m/>
    <m/>
    <m/>
    <m/>
    <m/>
    <m/>
    <m/>
    <m/>
    <m/>
    <m/>
    <m/>
    <n v="1"/>
    <m/>
    <m/>
    <m/>
    <m/>
    <n v="4"/>
  </r>
  <r>
    <x v="0"/>
    <s v="Plan de Acción Institucional"/>
    <s v="MIPG y Sistema de Gestión de calidad implementado y certificado"/>
    <n v="0.25"/>
    <n v="9.1794619863745236E-2"/>
    <s v="Auditorias"/>
    <n v="0.3"/>
    <n v="0"/>
    <s v=" AUDITORÍA Y CONTROL:_x000a_Planificar, ejecutar y evaluar las auditorías internas del Sistema de Gestión de la Calidad en el nivel central y en las Direcciones Territoriales, con el fin de verificar el cumplimiento de los requisitos de la norma ISO 9001:2015, evaluar la eficacia de los controles y formular planes de mejoramiento."/>
    <s v="Informe consolidado de auditoría interna del Sistema de Gestión de la Calidad y planes de mejoramiento formulados a partir de los hallazgos identificados."/>
    <n v="0.35"/>
    <s v="Líderes de Proceso, Equipo de Calidad y  Enlaces Territoriales"/>
    <d v="2026-06-13T00:00:00"/>
    <d v="2026-06-30T00:00:00"/>
    <n v="1"/>
    <n v="0"/>
    <n v="0"/>
    <n v="0"/>
    <n v="0"/>
    <e v="#DIV/0!"/>
    <m/>
    <m/>
    <m/>
    <m/>
    <m/>
    <m/>
    <m/>
    <m/>
    <m/>
    <m/>
    <m/>
    <m/>
    <m/>
    <m/>
    <m/>
    <m/>
    <m/>
    <m/>
    <m/>
    <m/>
    <m/>
    <m/>
    <m/>
    <m/>
    <m/>
    <m/>
    <m/>
    <m/>
    <m/>
    <m/>
    <n v="1"/>
    <m/>
    <m/>
    <m/>
    <m/>
    <m/>
    <m/>
    <m/>
    <m/>
    <m/>
    <m/>
    <m/>
    <m/>
    <m/>
    <m/>
    <m/>
    <m/>
    <m/>
    <m/>
    <m/>
    <m/>
    <m/>
    <m/>
    <m/>
    <m/>
    <m/>
    <m/>
    <m/>
    <m/>
    <m/>
    <m/>
    <m/>
    <m/>
    <m/>
    <m/>
    <m/>
    <m/>
    <m/>
    <m/>
    <m/>
    <m/>
    <n v="1"/>
  </r>
  <r>
    <x v="0"/>
    <s v="Plan de Acción Institucional"/>
    <s v="MIPG y Sistema de Gestión de calidad implementado y certificado"/>
    <n v="0.25"/>
    <n v="9.1841409539249352E-2"/>
    <s v="Auditorias"/>
    <n v="0.3"/>
    <n v="0.18181818181818182"/>
    <s v="Adelantar el proceso contractual para la contratación de la auditoría externa de seguimiento al Sistema de Gestión de la Calidad, conforme a los lineamientos normativos y procedimentales vigentes."/>
    <s v="Proceso contractual auditoria externa de seguimiento"/>
    <n v="0.25"/>
    <s v="Patricia Ballestas, Yolanda Ruíz y Zulma Andrea León"/>
    <d v="2026-05-01T00:00:00"/>
    <d v="2026-08-01T00:00:00"/>
    <n v="1"/>
    <n v="0"/>
    <n v="0"/>
    <n v="0"/>
    <n v="0"/>
    <e v="#DIV/0!"/>
    <m/>
    <m/>
    <m/>
    <m/>
    <m/>
    <m/>
    <m/>
    <m/>
    <m/>
    <m/>
    <m/>
    <m/>
    <m/>
    <m/>
    <m/>
    <m/>
    <m/>
    <m/>
    <m/>
    <m/>
    <m/>
    <m/>
    <m/>
    <m/>
    <m/>
    <m/>
    <m/>
    <m/>
    <m/>
    <m/>
    <m/>
    <m/>
    <m/>
    <m/>
    <m/>
    <m/>
    <m/>
    <m/>
    <m/>
    <m/>
    <m/>
    <m/>
    <n v="1"/>
    <m/>
    <m/>
    <m/>
    <m/>
    <m/>
    <m/>
    <m/>
    <m/>
    <m/>
    <m/>
    <m/>
    <m/>
    <m/>
    <m/>
    <m/>
    <m/>
    <m/>
    <m/>
    <m/>
    <m/>
    <m/>
    <m/>
    <m/>
    <m/>
    <m/>
    <m/>
    <m/>
    <m/>
    <n v="1"/>
  </r>
  <r>
    <x v="0"/>
    <s v="Plan de Acción Institucional"/>
    <s v="MIPG y Sistema de Gestión de calidad implementado y certificado"/>
    <n v="0.25"/>
    <n v="8.8026137196645038E-2"/>
    <s v="Auditorias"/>
    <n v="0.3"/>
    <n v="0.17942583732057416"/>
    <s v="Planear y ejecutar auditorías externas de calidad a los procesos del nivel central y a las sedes territoriales priorizadas, conforme a los requisitos de la norma ISO 9001:2015."/>
    <s v="Programa y plan de auditoría por proceso, listas de verificación e informes de auditoría externa para la sede central y las Direcciones Territoriales priorizadas"/>
    <n v="0.4"/>
    <s v="Patricia Ballestas, Yolanda Ruíz"/>
    <d v="2026-08-01T00:00:00"/>
    <d v="2026-10-31T00:00:00"/>
    <n v="1"/>
    <n v="0"/>
    <n v="0"/>
    <n v="0"/>
    <n v="0"/>
    <e v="#DIV/0!"/>
    <m/>
    <m/>
    <m/>
    <m/>
    <m/>
    <m/>
    <m/>
    <m/>
    <m/>
    <m/>
    <m/>
    <m/>
    <m/>
    <m/>
    <m/>
    <m/>
    <m/>
    <m/>
    <m/>
    <m/>
    <m/>
    <m/>
    <m/>
    <m/>
    <m/>
    <m/>
    <m/>
    <m/>
    <m/>
    <m/>
    <m/>
    <m/>
    <m/>
    <m/>
    <m/>
    <m/>
    <m/>
    <m/>
    <m/>
    <m/>
    <m/>
    <m/>
    <m/>
    <m/>
    <m/>
    <m/>
    <m/>
    <m/>
    <m/>
    <m/>
    <m/>
    <m/>
    <m/>
    <m/>
    <n v="1"/>
    <m/>
    <m/>
    <m/>
    <m/>
    <m/>
    <m/>
    <m/>
    <m/>
    <m/>
    <m/>
    <m/>
    <m/>
    <m/>
    <m/>
    <m/>
    <m/>
    <n v="1"/>
  </r>
  <r>
    <x v="0"/>
    <s v="Plan de Acción Institucional"/>
    <s v="PQRSDF"/>
    <n v="1"/>
    <n v="0.08"/>
    <s v="Seguimiento tiempos de respuestas PQRSD"/>
    <n v="1"/>
    <n v="0.69318181818181812"/>
    <s v="Medir el cumplimiento de los tiempos de respuesta de PQRSDF por cada dependencia de la entidad, identificando brechas de desempeño y facilitando la implementación de acciones correctivas focalizadas que fortalezcan la cultura del servicio."/>
    <s v="Base de datos PQRSDF Active Document corte 16 de marzo"/>
    <n v="1"/>
    <s v="Kely Ruiz"/>
    <d v="2026-01-01T00:00:00"/>
    <d v="2026-12-31T00:00:00"/>
    <n v="100"/>
    <n v="327.25"/>
    <n v="1"/>
    <n v="1"/>
    <n v="300"/>
    <n v="1.0908333333333333"/>
    <n v="0"/>
    <n v="81.95"/>
    <s v="Para el mes de enero ingresaron 1141 PQRSDF de las cuales se dio respuesta en terminos a 935, se dio respuesta fuera de terminos a 175 y quedaron vencidas sin responder 31, lo cual representa una alerta para la entidad, ya que no se esta dando respuesta en terminos al 100% de las PQRSDF."/>
    <m/>
    <s v="Base de datos PQRSDF Active Document corte 16 de marzo"/>
    <s v="Las siguientes dependencias y direcciones terriroriales presentan PQRSDF respondidas fuera de termino y algunas vencidas sin responder, DECANATURA DE POSGRADOS_x000a_DECANATURA DE PREGRADO_x000a_DESPACHO DEL DIRECTOR NACIONAL DE LA ESAP_x000a_DIRECCIÓN DE CONTRATACIÓN_x000a_DIRECCIÓN DE FORTALECIMIENTO Y APOYO A LA GESTIÓN_x000a_DIRECCIÓN DE REGISTRO Y CONTROL_x000a_DIRECCIÓN DE TALENTO HUMANO_x000a_DIRECCIÓN FINANCIERA_x000a_DIRECCIÓN TERRITORIAL ANTIOQUIA_x000a_DIRECCIÓN TERRITORIAL ATLÁNTICO_x000a_DIRECCIÓN TERRITORIAL BOLÍVAR_x000a_DIRECCIÓN TERRITORIAL BOYACÁ_x000a_DIRECCIÓN TERRITORIAL CALDAS_x000a_DIRECCIÓN TERRITORIAL CAUCA_x000a_DIRECCIÓN TERRITORIAL CHOCÓ_x000a_DIRECCIÓN TERRITORIAL CUNDINAMARCA_x000a_DIRECCIÓN TERRITORIAL HUILA_x000a_DIRECCIÓN TERRITORIAL META_x000a_DIRECCIÓN TERRITORIAL NARIÑO_x000a_DIRECCIÓN TERRITORIAL NORTE SANTANDER_x000a_DIRECCIÓN TERRITORIAL SANTANDER_x000a_DIRECCIÓN TERRITORIAL TOLIMA_x000a_DIRECCIÓN TERRITORIAL VALLE DEL CAUCA_x000a_OFICINA JURÍDICA_x000a_SUBDIRECCIÓN NACIONAL ACADÉMICA_x000a_SUBDIRECCIÓN NACIONAL DE GESTIÓN CORPORATIVA_x000a_SUBDIRECCIÓN NACIONAL DE INVESTIGACIONES_x000a_SUBDIRECCIÓN NACIONAL DE SERVICIOS ACADÉMICOS, lo cual impidió que el indicador tuviera su cumplimiento al 100%"/>
    <n v="100"/>
    <n v="82"/>
    <s v="Para el mes de febrero ingresaron 981 PQRSDF de las cuales se dio respuesta en terminos a 805, se dio respuesta fuera de terminos a 71, quedaron vencidas sin responder 83, y pendientes por responder en terminos 22, lo cual representa una alerta para la entidad, ya que no se esta dando respuesta en terminos al 100% de las PQRSDF."/>
    <m/>
    <s v="Base de datos PQRSDF Active Document corte 16 de marzo"/>
    <s v="Las siguientes dependencias y direcciones terriroriales presentan PQRSDF respondidas fuera de termino y algunas vencidas sin responder, DECANATURA DE PREGRADO_x000a_DIRECCIÓN DE CAPACITACIÓN_x000a_DIRECCIÓN DE REGISTRO Y CONTROL_x000a_DIRECCIÓN DE TALENTO HUMANO_x000a_DIRECCIÓN TERRITORIAL ANTIOQUIA_x000a_DIRECCIÓN TERRITORIAL ATLÁNTICO_x000a_DIRECCIÓN TERRITORIAL NORTE SANTANDER_x000a_DIRECCIÓN TERRITORIAL TOLIMA_x000a_OFICINA PLANEACIÓN_x000a_SUBDIRECCIÓN NACIONAL ACADÉMICA_x000a_SUBDIRECCIÓN NACIONAL DE GESTIÓN CORPORATIVA_x000a_SUBDIRECCIÓN NACIONAL DE INVESTIGACIONES_x000a_SUBDIRECCIÓN NACIONAL DE PROYECCIÓN INSTITUCIONAL_x000a_SUBDIRECCIÓN NACIONAL DE SERVICIOS ACADÉMICOS, lo cual impidió que el indicador tuviera su cumplimiento al 100%"/>
    <n v="100"/>
    <n v="82.5"/>
    <s v="Para el mes de marzo ingresaron 783 PQRSDF de las cuales se dio respuesta en terminos a 646, se dio respuesta fuera de terminos a 46, quedaron vencidas sin responder 53, y pendientes por responder en terminos 39, lo cual representa una alerta para la entidad, ya que no se esta dando respuesta en terminos al 100% de las PQRSDF."/>
    <m/>
    <s v="Base de datos PQRSDF Active Document corte 16 de abril"/>
    <s v="Las siguientes dependencias y direcciones terriroriales presentan PQRSDF respondidas fuera de termino y algunas vencidas sin responder, DECANATURA DE POSGRADOS_x000a_DECANATURA DE PREGRADO_x000a_DESPACHO DEL DIRECTOR NACIONAL DE LA ESAP_x000a_DIRECCIÓN DE REGISTRO Y CONTROL_x000a_DIRECCIÓN DE TALENTO HUMANO_x000a_DIRECCIÓN FINANCIERA_x000a_DIRECCIÓN TERRITORIAL ANTIOQUIA_x000a_DIRECCIÓN TERRITORIAL ATLÁNTICO_x000a_DIRECCIÓN TERRITORIAL BOLÍVAR_x000a_DIRECCIÓN TERRITORIAL CHOCÓ_x000a_DIRECCIÓN TERRITORIAL NORTE SANTANDER_x000a_DIRECCIÓN TERRITORIAL RISARALDA_x000a_DIRECCIÓN TERRITORIAL VALLE DEL CAUCA_x000a_OFICINA PLANEACIÓN_x000a_SUBDIRECCIÓN NACIONAL DE INVESTIGACIONES_x000a_SUBDIRECCIÓN NACIONAL DE SERVICIOS ACADÉMICOS_x000a_, lo cual impidió que el indicador tuviera su cumplimiento al 100%"/>
    <n v="100"/>
    <n v="80.8"/>
    <s v="Para el mes de marzo ingresaron 910 PQRSDF de las cuales se dio respuesta en terminos a 735, se dio respuesta fuera de terminos a 59, quedaron vencidas sin responder 69, y pendientes por responder en terminos 47, lo cual representa una alerta para la entidad, ya que no se esta dando respuesta en terminos al 100% de las PQRSDF."/>
    <m/>
    <s v="Base de datos PQRSDF Active Document corte 18 DE MAYO"/>
    <s v="Las siguientes dependencias y direcciones terriroriales presentan PQRSDF respondidas fuera de termino y algunas vencidas sin responder, DECANATURA DE POSGRADOS_x000a_DECANATURA DE PREGRADO_x000a_DESPACHO DEL DIRECTOR NACIONAL DE LA ESAP_x000a_DIRECCIÓN DE CAPACITACIÓN_x000a_DIRECCIÓN DE CONTRATACIÓN_x000a_DIRECCIÓN DE REGISTRO Y CONTROL_x000a_DIRECCIÓN DE TALENTO HUMANO_x000a_DIRECCIÓN FINANCIERA_x000a_DIRECCIÓN TERRITORIAL ANTIOQUIA_x000a_DIRECCIÓN TERRITORIAL ATLÁNTICO_x000a_DIRECCIÓN TERRITORIAL BOLÍVAR_x000a_DIRECCIÓN TERRITORIAL BOYACÁ_x000a_DIRECCIÓN TERRITORIAL CALDAS_x000a_DIRECCIÓN TERRITORIAL CAUCA_x000a_DIRECCIÓN TERRITORIAL CUNDINAMARCA_x000a_DIRECCIÓN TERRITORIAL HUILA_x000a_DIRECCIÓN TERRITORIAL META_x000a_DIRECCIÓN TERRITORIAL NARIÑO_x000a_DIRECCIÓN TERRITORIAL NORTE SANTANDER_x000a_DIRECCIÓN TERRITORIAL RISARALDA_x000a_DIRECCIÓN TERRITORIAL SANTANDER_x000a_DIRECCIÓN TERRITORIAL TOLIMA_x000a_DIRECCIÓN TERRITORIAL VALLE DEL CAUCA_x000a_ESCUELA DE ALTO GOBIERNO_x000a_OFICINA DE CONTROL INTERNO DISCIPLINARIO_x000a_OFICINA DE INTERNACIONALIZACIÓN_x000a_OFICINA DE LAS TECNOLOGÍAS DE LA INFORMACIÓN_x000a_OFICINA JURÍDICA_x000a_OFICINA PLANEACIÓN_x000a_SUBDIRECCIÓN NACIONAL ACADÉMICA_x000a_SUBDIRECCIÓN NACIONAL DE GESTIÓN CORPORATIVA_x000a_SUBDIRECCIÓN NACIONAL DE INVESTIGACIONES_x000a_SUBDIRECCIÓN NACIONAL DE PROYECCIÓN INSTITUCIONAL_x000a_SUBDIRECCIÓN NACIONAL DE SERVICIOS ACADÉMICOS_x000a_, lo cual impidió que el indicador tuviera su cumplimiento al 100%"/>
    <m/>
    <m/>
    <m/>
    <m/>
    <m/>
    <m/>
    <m/>
    <m/>
    <m/>
    <m/>
    <m/>
    <m/>
    <m/>
    <m/>
    <m/>
    <m/>
    <m/>
    <m/>
    <m/>
    <m/>
    <m/>
    <m/>
    <m/>
    <m/>
    <m/>
    <m/>
    <m/>
    <m/>
    <m/>
    <m/>
    <m/>
    <m/>
    <m/>
    <m/>
    <m/>
    <m/>
    <m/>
    <m/>
    <m/>
    <m/>
    <m/>
    <m/>
    <m/>
    <m/>
    <m/>
    <m/>
    <m/>
    <m/>
  </r>
  <r>
    <x v="0"/>
    <m/>
    <m/>
    <m/>
    <m/>
    <m/>
    <m/>
    <m/>
    <m/>
    <m/>
    <m/>
    <m/>
    <m/>
    <m/>
    <m/>
    <m/>
    <m/>
    <m/>
    <n v="0"/>
    <e v="#DIV/0!"/>
    <m/>
    <m/>
    <m/>
    <m/>
    <m/>
    <m/>
    <m/>
    <m/>
    <m/>
    <m/>
    <m/>
    <m/>
    <m/>
    <m/>
    <m/>
    <m/>
    <m/>
    <m/>
    <m/>
    <m/>
    <m/>
    <m/>
    <m/>
    <m/>
    <m/>
    <m/>
    <m/>
    <m/>
    <m/>
    <m/>
    <m/>
    <m/>
    <m/>
    <m/>
    <m/>
    <m/>
    <m/>
    <m/>
    <m/>
    <m/>
    <m/>
    <m/>
    <m/>
    <m/>
    <m/>
    <m/>
    <m/>
    <m/>
    <m/>
    <m/>
    <m/>
    <m/>
    <m/>
    <m/>
    <m/>
    <m/>
    <m/>
    <m/>
    <m/>
    <m/>
    <m/>
    <m/>
    <m/>
    <m/>
    <m/>
    <m/>
    <m/>
    <m/>
    <m/>
    <m/>
    <m/>
    <n v="0"/>
  </r>
  <r>
    <x v="1"/>
    <s v="No aplica"/>
    <s v="Ejecución de la Planeación Institucional para la vigencia 2026"/>
    <n v="1"/>
    <n v="0.31040607766217526"/>
    <s v="Reportes Institucionales"/>
    <n v="0.1"/>
    <n v="3.8636363636363635E-2"/>
    <s v="Seguimiento a reporte de gestión indicadores PND - SINERGIA 2.0; tomando como fuente los reportes de avance a la gestión en indicadores a cargo las dependencias en SINERGIA 2.0."/>
    <s v="Reportes periodicos seguimiento indicadores Sinergia consolidados y entregados"/>
    <n v="0.5"/>
    <s v="Marisol Suarez B._x000a_Equipo Planes"/>
    <d v="2026-02-11T00:00:00"/>
    <d v="2026-12-11T00:00:00"/>
    <n v="11"/>
    <n v="3"/>
    <n v="0.27272727272727271"/>
    <n v="0.13636363636363635"/>
    <n v="3"/>
    <n v="1"/>
    <m/>
    <m/>
    <m/>
    <m/>
    <m/>
    <m/>
    <n v="1"/>
    <n v="1"/>
    <s v="Se realizó el seguimiento al reporte de indicadores Sinergia mes febrero, realizados po la SNA y SNPI "/>
    <m/>
    <s v="Correos institucionales control de seguimiento y  Matriz SINERGIA"/>
    <m/>
    <n v="1"/>
    <n v="1"/>
    <s v="Se realizó el seguimiento al reporte de indicadores Sinergia mes marzo, de los indicadores a cargo de la SNA y SNPI "/>
    <s v="Reporte presentado en Comité Sectorial"/>
    <s v="Presentación Comité Sectorial marzo de 2026"/>
    <s v="Ninguna"/>
    <n v="1"/>
    <n v="1"/>
    <s v="Se realizó el seguimiento al reporte de indicadores Sinergia mes abril, realizados por enlaces de la SNA y SNPI "/>
    <m/>
    <s v="Correos institucionales control de seguimiento y  Matriz SINERGIA"/>
    <m/>
    <n v="1"/>
    <m/>
    <m/>
    <m/>
    <m/>
    <m/>
    <n v="1"/>
    <m/>
    <m/>
    <m/>
    <m/>
    <m/>
    <n v="1"/>
    <m/>
    <m/>
    <m/>
    <m/>
    <m/>
    <n v="1"/>
    <m/>
    <m/>
    <m/>
    <m/>
    <m/>
    <n v="1"/>
    <m/>
    <m/>
    <m/>
    <m/>
    <m/>
    <n v="1"/>
    <m/>
    <m/>
    <m/>
    <m/>
    <m/>
    <n v="1"/>
    <m/>
    <m/>
    <m/>
    <m/>
    <m/>
    <n v="1"/>
    <m/>
    <m/>
    <m/>
    <m/>
    <n v="11"/>
  </r>
  <r>
    <x v="1"/>
    <s v="No aplica"/>
    <s v="Ejecución de la Planeación Institucional para la vigencia 2026"/>
    <n v="1"/>
    <n v="0.32469153069153067"/>
    <s v="Reportes Institucionales"/>
    <n v="0.1"/>
    <n v="3.2500000000000008E-2"/>
    <s v="Reporte Sisconpes"/>
    <s v="Reportes periodicos seguimiento indicadores Sisconpes consolidados y entregados"/>
    <n v="0.5"/>
    <s v="Marisol Suarez B._x000a_Equipo Planes"/>
    <d v="2026-02-16T00:00:00"/>
    <d v="2026-08-30T00:00:00"/>
    <n v="2"/>
    <n v="1"/>
    <n v="0.5"/>
    <n v="0.25"/>
    <n v="1"/>
    <n v="1"/>
    <m/>
    <m/>
    <m/>
    <m/>
    <m/>
    <m/>
    <n v="1"/>
    <n v="1"/>
    <s v="Actualizacion y validación en plataforma SISCONPES, del estado de reporte y usuarios para los Documentos a cargo de la ESAP: 3956, 4040, 4147, 3956, 4080; consolidacion de matriz de seguimiento, y envio de correo a dependencias gerentes de meta a cargo del reporte con fecha de apertura DNP 12 de marzo de 2026.."/>
    <m/>
    <s v="Correos institucionales y Matriz SISCONPES"/>
    <m/>
    <m/>
    <m/>
    <m/>
    <m/>
    <m/>
    <m/>
    <m/>
    <m/>
    <m/>
    <m/>
    <m/>
    <m/>
    <m/>
    <m/>
    <m/>
    <m/>
    <m/>
    <m/>
    <m/>
    <m/>
    <m/>
    <m/>
    <m/>
    <m/>
    <m/>
    <m/>
    <m/>
    <m/>
    <m/>
    <m/>
    <n v="1"/>
    <m/>
    <m/>
    <m/>
    <m/>
    <m/>
    <m/>
    <m/>
    <m/>
    <m/>
    <m/>
    <m/>
    <m/>
    <m/>
    <m/>
    <m/>
    <m/>
    <m/>
    <m/>
    <m/>
    <m/>
    <m/>
    <m/>
    <m/>
    <m/>
    <m/>
    <m/>
    <m/>
    <m/>
    <n v="2"/>
  </r>
  <r>
    <x v="1"/>
    <s v="No aplica"/>
    <s v="Ejecución de la Planeación Institucional para la vigencia 2026"/>
    <n v="1"/>
    <n v="0.31999585800078406"/>
    <s v="Elaboración Informes de Gestión"/>
    <n v="0.1"/>
    <n v="2.2181818181818181E-2"/>
    <s v="Reporte de gestión y seguimiento cuatrimestral a la planeación Institucional 2023-2026 (PND - PDDI - PEI - PAI), tomando como fuente los reportes de avance a la gestión registrada por las dependencias "/>
    <s v="Informes de seguimiento y gestión cuatrimestrales de seguimiento a la planeación institucional (PAI - PEI - PDDDI - PND) elaborados"/>
    <n v="0.7"/>
    <s v="Marisol Suarez B._x000a_Equipo Planes"/>
    <d v="2026-02-05T00:00:00"/>
    <d v="2026-12-30T00:00:00"/>
    <n v="5"/>
    <n v="1"/>
    <n v="0.2"/>
    <n v="0.13999999999999999"/>
    <n v="1"/>
    <n v="1"/>
    <m/>
    <m/>
    <m/>
    <m/>
    <m/>
    <m/>
    <n v="1"/>
    <n v="1"/>
    <s v="Elaboración, entrega y publicación del informe de seguimiento y gestión cuatrimestral con corte a diciembre de 2025, de seguimiento (PAI  y  PEI) "/>
    <m/>
    <s v="Informe de seguiimento con corte a diciembre de 2025"/>
    <m/>
    <m/>
    <m/>
    <m/>
    <m/>
    <m/>
    <m/>
    <n v="0"/>
    <m/>
    <s v="La consolidación de la información del cuatrimestre, a 30 de abril, se logra en el mes de mayo; por lo que el informe de gestión se entrega finalizando el mes de mayo"/>
    <m/>
    <m/>
    <m/>
    <n v="1"/>
    <m/>
    <m/>
    <m/>
    <m/>
    <m/>
    <m/>
    <m/>
    <m/>
    <m/>
    <m/>
    <m/>
    <n v="1"/>
    <m/>
    <m/>
    <m/>
    <m/>
    <m/>
    <m/>
    <m/>
    <m/>
    <m/>
    <m/>
    <m/>
    <m/>
    <m/>
    <m/>
    <m/>
    <m/>
    <m/>
    <n v="1"/>
    <m/>
    <m/>
    <m/>
    <m/>
    <m/>
    <m/>
    <m/>
    <m/>
    <m/>
    <m/>
    <m/>
    <n v="1"/>
    <m/>
    <m/>
    <m/>
    <m/>
    <n v="5"/>
  </r>
  <r>
    <x v="1"/>
    <s v="No aplica"/>
    <s v="Ejecución de la Planeación Institucional para la vigencia 2026"/>
    <n v="1"/>
    <n v="0.33407143165592634"/>
    <s v="Elaboración Informes de Gestión"/>
    <n v="0.1"/>
    <n v="2.8787878787878786E-2"/>
    <s v="Informes según solicitud de Dirección Nacional y demás"/>
    <s v="Documentos, presentaciones y/o proyecciones de respuesta elaborados"/>
    <n v="0.3"/>
    <s v="Marisol Suarez B._x000a_Equipo Planes"/>
    <d v="2026-02-05T00:00:00"/>
    <d v="2026-12-30T00:00:00"/>
    <n v="11"/>
    <n v="3"/>
    <n v="0.27272727272727271"/>
    <n v="8.1818181818181804E-2"/>
    <n v="3"/>
    <n v="1"/>
    <m/>
    <m/>
    <m/>
    <m/>
    <m/>
    <m/>
    <n v="1"/>
    <n v="1"/>
    <s v="Elaboración de informes de Gestión 2025: Sede Central y Direcciones Territoriales, componente estratégico, con la consolidación de resultados con el cumplimiento efectivo de los indicadores de gestión de cada dependencia, en respuesta a la solicitud de la Dirección Nacional evaluación de acuerdos de gestión de los gerentes públicos - Vigencia 2025."/>
    <m/>
    <s v="Informes elaborados"/>
    <m/>
    <n v="1"/>
    <n v="1"/>
    <s v="Elaboración presentacion compromisos ESAP a indicadores del Plan Sectorial para Comité Sectorial a cargo del DAFP "/>
    <m/>
    <s v="Presentación Comité Sectorial marzo de 2026"/>
    <m/>
    <n v="1"/>
    <n v="1"/>
    <s v="Presentación de cifras gestión indicadores PND y PEI 2023-2026 corte a marzo, que soportaron la socialización al DAFP de la gestión Sector Función Pública"/>
    <m/>
    <s v="Documento y presentacion PPT"/>
    <m/>
    <n v="1"/>
    <m/>
    <m/>
    <m/>
    <m/>
    <m/>
    <n v="1"/>
    <m/>
    <m/>
    <m/>
    <m/>
    <m/>
    <n v="1"/>
    <m/>
    <m/>
    <m/>
    <m/>
    <m/>
    <n v="1"/>
    <m/>
    <m/>
    <m/>
    <m/>
    <m/>
    <n v="1"/>
    <m/>
    <m/>
    <m/>
    <m/>
    <m/>
    <n v="1"/>
    <m/>
    <m/>
    <m/>
    <m/>
    <m/>
    <n v="1"/>
    <m/>
    <m/>
    <m/>
    <m/>
    <m/>
    <n v="1"/>
    <m/>
    <m/>
    <m/>
    <m/>
    <n v="11"/>
  </r>
  <r>
    <x v="1"/>
    <s v="No aplica"/>
    <s v="Ejecución de la Planeación Institucional para la vigencia 2026"/>
    <n v="1"/>
    <n v="0.34726374063177951"/>
    <s v="Seguimiento y retroalimentación Planes Instiucionales "/>
    <n v="0.5"/>
    <n v="0.12848484848484848"/>
    <s v="Validar, actualizar y realizar seguimiento del Plan Decenal 2023-2033."/>
    <s v="1. Matriz de Plan Decenal actualizado_x000a_2. Informes semestrales de seguimiento al Plan Decenal elaborados (2)"/>
    <n v="0.1"/>
    <s v="Marisol Suarez B._x000a_Equipo Planes"/>
    <d v="2026-07-15T00:00:00"/>
    <d v="2026-12-30T00:00:00"/>
    <n v="3"/>
    <n v="1"/>
    <n v="0.33333333333333331"/>
    <n v="3.3333333333333333E-2"/>
    <n v="1"/>
    <n v="1"/>
    <m/>
    <m/>
    <m/>
    <m/>
    <m/>
    <m/>
    <m/>
    <m/>
    <m/>
    <m/>
    <m/>
    <m/>
    <n v="1"/>
    <n v="1"/>
    <s v="Revisión matrices, con la cual se realiza la definición y elaboracion de 93 fichas de indicadores del Plan Decenal 2023-2033: para ello, se desarrolló mesa de trabajo con asesor Julian Rendón quien apoyó el análisis de los compromisos de la SNA y la SNSA."/>
    <m/>
    <s v="Fichas indicadores y matrices "/>
    <m/>
    <m/>
    <m/>
    <m/>
    <m/>
    <m/>
    <m/>
    <m/>
    <m/>
    <m/>
    <m/>
    <m/>
    <m/>
    <m/>
    <m/>
    <m/>
    <m/>
    <m/>
    <m/>
    <n v="1"/>
    <m/>
    <m/>
    <m/>
    <m/>
    <m/>
    <m/>
    <m/>
    <m/>
    <m/>
    <m/>
    <m/>
    <m/>
    <m/>
    <m/>
    <m/>
    <m/>
    <m/>
    <m/>
    <m/>
    <m/>
    <m/>
    <m/>
    <m/>
    <m/>
    <m/>
    <m/>
    <m/>
    <m/>
    <m/>
    <n v="1"/>
    <m/>
    <m/>
    <m/>
    <m/>
    <n v="3"/>
  </r>
  <r>
    <x v="1"/>
    <s v="No aplica"/>
    <s v="Ejecución de la Planeación Institucional para la vigencia 2026"/>
    <n v="1"/>
    <n v="0.36108949820753705"/>
    <s v="Seguimiento y retroalimentación Planes Instiucionales "/>
    <n v="0.5"/>
    <n v="0.14545454545454545"/>
    <s v="Seguimiento mensuales al Plan Acción Institucional 2026, tomando como fuente los reportes de avance a la gestión registrada por las áreas y Direcciones Territoriales"/>
    <s v="Seguimientos mensuales al Plan de acción y actualización en Data ESAP"/>
    <n v="0.3"/>
    <s v="Marisol Suarez B._x000a_Equipo Planes"/>
    <d v="2026-01-16T00:00:00"/>
    <d v="2026-12-30T00:00:00"/>
    <n v="10"/>
    <n v="2"/>
    <n v="0.2"/>
    <n v="0.06"/>
    <n v="2"/>
    <n v="1"/>
    <m/>
    <m/>
    <m/>
    <m/>
    <m/>
    <m/>
    <m/>
    <m/>
    <m/>
    <m/>
    <m/>
    <m/>
    <n v="1"/>
    <n v="1"/>
    <s v="A travéz del instrumento o herramienta definida por equipo Estadística, se realizó el seguimiento al Plan de acción 2026 para los meses de enero y febrero, así mismo se realizó la actualización en Data ESAP"/>
    <m/>
    <s v="Matriz de seguimiento PAI2026"/>
    <m/>
    <n v="1"/>
    <n v="1"/>
    <s v="A travéz del instrumento o herramienta definida por equipo Estadística, se realizó el seguimiento al Plan de acción 2026 para el mes de marzo, así mismo se realizó la entrega de matriz correspondiente para la actualización en Data ESAP"/>
    <m/>
    <s v="Matriz de seguimiento PAI2026"/>
    <m/>
    <n v="1"/>
    <m/>
    <m/>
    <m/>
    <m/>
    <m/>
    <n v="1"/>
    <m/>
    <m/>
    <m/>
    <m/>
    <m/>
    <n v="1"/>
    <m/>
    <m/>
    <m/>
    <m/>
    <m/>
    <n v="1"/>
    <m/>
    <m/>
    <m/>
    <m/>
    <m/>
    <n v="1"/>
    <m/>
    <m/>
    <m/>
    <m/>
    <m/>
    <n v="1"/>
    <m/>
    <m/>
    <m/>
    <m/>
    <m/>
    <n v="1"/>
    <m/>
    <m/>
    <m/>
    <m/>
    <m/>
    <n v="1"/>
    <m/>
    <m/>
    <m/>
    <m/>
    <n v="10"/>
  </r>
  <r>
    <x v="1"/>
    <s v="No aplica"/>
    <s v="Ejecución de la Planeación Institucional para la vigencia 2026"/>
    <n v="1"/>
    <n v="0.36755215105176886"/>
    <s v="Seguimiento y retroalimentación Planes Instiucionales "/>
    <n v="0.5"/>
    <n v="0.22447552447552441"/>
    <s v="Tablero de control de la Planeación Estrategica mensual actualizado"/>
    <s v="Tablero de Control generado y actualizado en Data ESAP"/>
    <n v="0.1"/>
    <s v="Marisol Suarez B._x000a_Equipo Planes"/>
    <d v="2026-01-16T00:00:00"/>
    <d v="2026-12-30T00:00:00"/>
    <n v="11"/>
    <n v="3"/>
    <n v="0.27272727272727271"/>
    <n v="2.7272727272727271E-2"/>
    <n v="3"/>
    <n v="1"/>
    <m/>
    <m/>
    <m/>
    <m/>
    <m/>
    <m/>
    <n v="1"/>
    <n v="1"/>
    <s v="Tablero de control de la Planeación Estrategica (PND-PEI-PAI_Planes 612) con corte a diciembre de 2025, actualizado"/>
    <m/>
    <s v="Enlace DataESAP: https://infonia.esap.edu.co/index.php/infonia-estadisiticas/"/>
    <m/>
    <n v="1"/>
    <n v="1"/>
    <s v="Tablero de control de la Planeación Estrategica (PND-PEI-PAI) con corte a febrero de 2026, actualizado"/>
    <m/>
    <s v="Enlace DataESAP: https://infonia.esap.edu.co/index.php/infonia-estadisiticas/"/>
    <m/>
    <n v="1"/>
    <n v="1"/>
    <s v="Tablero de control de la Planeación Estrategica (PND-PEI-PAI) con corte a marzo de 2026, actualizado"/>
    <m/>
    <s v="Enlace DataESAP: https://infonia.esap.edu.co/index.php/infonia-estadisiticas/"/>
    <m/>
    <n v="1"/>
    <m/>
    <m/>
    <m/>
    <m/>
    <m/>
    <n v="1"/>
    <m/>
    <m/>
    <m/>
    <m/>
    <m/>
    <n v="1"/>
    <m/>
    <m/>
    <m/>
    <m/>
    <m/>
    <n v="1"/>
    <m/>
    <m/>
    <m/>
    <m/>
    <m/>
    <n v="1"/>
    <m/>
    <m/>
    <m/>
    <m/>
    <m/>
    <n v="1"/>
    <m/>
    <m/>
    <m/>
    <m/>
    <m/>
    <n v="1"/>
    <m/>
    <m/>
    <m/>
    <m/>
    <m/>
    <n v="1"/>
    <m/>
    <m/>
    <m/>
    <m/>
    <n v="11"/>
  </r>
  <r>
    <x v="1"/>
    <s v="No aplica"/>
    <s v="Ejecución de la Planeación Institucional para la vigencia 2026"/>
    <n v="1"/>
    <n v="0.35792024209305456"/>
    <s v="Seguimiento y retroalimentación Planes Instiucionales "/>
    <n v="0.5"/>
    <n v="0.21878787878787878"/>
    <s v="Actualización del Plan Acción Institucional 2026, según los requerimientos solicitados por las dependencias y aprobados por la OdP"/>
    <s v="1. Fichas del Plan de Acción 2026 actualizadas _x000a_2. Matriz del PAI 2026 actualizado "/>
    <n v="0.1"/>
    <s v="Marisol Suarez B._x000a_Equipo Planes"/>
    <d v="2026-01-16T00:00:00"/>
    <d v="2026-12-30T00:00:00"/>
    <n v="2"/>
    <n v="1"/>
    <n v="0.5"/>
    <n v="0.05"/>
    <n v="1"/>
    <n v="1"/>
    <m/>
    <m/>
    <m/>
    <m/>
    <m/>
    <m/>
    <m/>
    <m/>
    <m/>
    <m/>
    <m/>
    <m/>
    <n v="1"/>
    <n v="1"/>
    <s v="Actualización del Plan Acción Institucional 2026, según los requerimientos solicitados por SNA en territoriales y la SNGC "/>
    <m/>
    <s v="Matriz de seguimiento PAI2026"/>
    <m/>
    <m/>
    <m/>
    <m/>
    <m/>
    <m/>
    <m/>
    <m/>
    <m/>
    <m/>
    <m/>
    <m/>
    <m/>
    <m/>
    <m/>
    <m/>
    <m/>
    <m/>
    <m/>
    <n v="1"/>
    <m/>
    <m/>
    <m/>
    <m/>
    <m/>
    <m/>
    <m/>
    <m/>
    <m/>
    <m/>
    <m/>
    <m/>
    <m/>
    <m/>
    <m/>
    <m/>
    <m/>
    <m/>
    <m/>
    <m/>
    <m/>
    <m/>
    <m/>
    <m/>
    <m/>
    <m/>
    <m/>
    <m/>
    <m/>
    <m/>
    <m/>
    <m/>
    <m/>
    <m/>
    <n v="2"/>
  </r>
  <r>
    <x v="1"/>
    <s v="No aplica"/>
    <s v="Ejecución de la Planeación Institucional para la vigencia 2026"/>
    <n v="1"/>
    <n v="0.34877616979108761"/>
    <s v="Seguimiento y retroalimentación Planes Instiucionales "/>
    <n v="0.5"/>
    <n v="0.12632575757575754"/>
    <s v="Realizar seguimiento a la ejecución de los planes institucionales relacionados en el Decreto 612 de 2018"/>
    <s v="Planes revisados, presentados ante el CIGD y publicados en página Web. Seguimientos trimestrales "/>
    <n v="0.2"/>
    <s v="Marisol Suarez B._x000a_Equipo Planes"/>
    <d v="2026-01-16T00:00:00"/>
    <d v="2026-12-30T00:00:00"/>
    <n v="4"/>
    <n v="1"/>
    <n v="0.25"/>
    <n v="0.05"/>
    <n v="1"/>
    <n v="1"/>
    <m/>
    <m/>
    <m/>
    <m/>
    <m/>
    <m/>
    <m/>
    <m/>
    <m/>
    <m/>
    <m/>
    <m/>
    <n v="1"/>
    <n v="1"/>
    <s v="Construcción de la matriz 2026 de los planes 612 de 2018; mesas de trabajo con dependencias a cargo para socializar el seguimiento a la ejecución trimestral"/>
    <m/>
    <s v="Matriz 2026 - Planes 612 de 2018"/>
    <m/>
    <m/>
    <m/>
    <m/>
    <m/>
    <m/>
    <m/>
    <m/>
    <m/>
    <m/>
    <m/>
    <m/>
    <m/>
    <n v="1"/>
    <m/>
    <m/>
    <m/>
    <m/>
    <m/>
    <m/>
    <m/>
    <m/>
    <m/>
    <m/>
    <m/>
    <m/>
    <m/>
    <m/>
    <m/>
    <m/>
    <m/>
    <n v="1"/>
    <m/>
    <m/>
    <m/>
    <m/>
    <m/>
    <m/>
    <m/>
    <m/>
    <m/>
    <m/>
    <m/>
    <m/>
    <m/>
    <m/>
    <m/>
    <m/>
    <m/>
    <n v="1"/>
    <m/>
    <m/>
    <m/>
    <m/>
    <n v="4"/>
  </r>
  <r>
    <x v="2"/>
    <s v="No aplica"/>
    <s v="Ejecución de la Planeación Institucional para la vigencia 2026"/>
    <n v="1"/>
    <n v="0.35306878263633201"/>
    <s v="Seguimiento y retroalimentación Planes Instiucionales "/>
    <n v="0.5"/>
    <n v="0.13474747474747473"/>
    <s v="Capacitaciones y retroalimentación de la Planeación Estratégica, Planes 612: Indicadores, reportes a ejecución y seguimiento "/>
    <s v="Actas de reunion y lista de asistencia"/>
    <n v="0.2"/>
    <s v="Marisol Suarez B._x000a_Equipo Planes"/>
    <d v="2026-02-10T00:00:00"/>
    <d v="2026-12-30T00:00:00"/>
    <n v="11"/>
    <n v="2"/>
    <n v="0.18181818181818182"/>
    <n v="3.6363636363636369E-2"/>
    <n v="3"/>
    <n v="0.66666666666666663"/>
    <m/>
    <m/>
    <m/>
    <m/>
    <m/>
    <m/>
    <n v="1"/>
    <n v="1"/>
    <s v="Mesas de trabajo internas y con dependencias (Dirección de Capacitación y EAG) para concertación de fuentes de información que da cronograma a la herramienta de seguimiento de indicadores 2026._x000a_Mesas de trabajo con lideres de Planes 612 de 2018, para construcción y consolidacion de la matriz operativa de los planes para la vigencia 2026, con seguimiento trimestral "/>
    <m/>
    <s v="Actas de reunión, listados de asistencia y matriz operativa 612-Vigencia 2026"/>
    <m/>
    <n v="1"/>
    <n v="1"/>
    <s v="Mesa de trabajo con enlaces de sede Central y Direcciones territoriales para capacitaciones y socializacion herramientas de seguimiento y cronograma enero &amp; febrero de 2026 "/>
    <m/>
    <m/>
    <m/>
    <n v="1"/>
    <m/>
    <m/>
    <m/>
    <m/>
    <m/>
    <n v="1"/>
    <m/>
    <m/>
    <m/>
    <m/>
    <m/>
    <n v="1"/>
    <m/>
    <m/>
    <m/>
    <m/>
    <m/>
    <n v="1"/>
    <m/>
    <m/>
    <m/>
    <m/>
    <m/>
    <n v="1"/>
    <m/>
    <m/>
    <m/>
    <m/>
    <m/>
    <n v="1"/>
    <m/>
    <m/>
    <m/>
    <m/>
    <m/>
    <n v="1"/>
    <m/>
    <m/>
    <m/>
    <m/>
    <m/>
    <n v="1"/>
    <m/>
    <m/>
    <m/>
    <m/>
    <m/>
    <n v="1"/>
    <m/>
    <m/>
    <m/>
    <m/>
    <n v="11"/>
  </r>
  <r>
    <x v="1"/>
    <s v="No aplica"/>
    <s v="Ejecución de la Planeación Institucional para la vigencia 2026"/>
    <n v="1"/>
    <n v="0.36372539363766376"/>
    <s v="Seguimiento y retroalimentación Planes Instiucionales "/>
    <m/>
    <n v="0"/>
    <s v="Publicar y divulgar proactivamente para consulta ciudadana los planes institucionales relacionados en el Decreto 612 de 2018"/>
    <s v="Planes publicados (13) y una divulgación realizada (1)"/>
    <m/>
    <s v="Marisol Suarez B._x000a_Equipo Planes"/>
    <d v="2026-01-15T00:00:00"/>
    <d v="2026-03-31T00:00:00"/>
    <n v="14"/>
    <n v="14"/>
    <n v="1"/>
    <n v="0"/>
    <n v="14"/>
    <n v="1"/>
    <m/>
    <m/>
    <m/>
    <m/>
    <m/>
    <m/>
    <m/>
    <m/>
    <m/>
    <m/>
    <m/>
    <m/>
    <n v="14"/>
    <n v="14"/>
    <s v="Publicación en WEB consulta ciudadana y divulgados en WEB Planes institucionales, el PAI2026 y los documentos aprobados por el CIGD referidos a los planes institucionales del Decreto 612 de 2018"/>
    <m/>
    <s v="https://www.esap.edu.co/esap/organigrama/direccion-nacional/oficina-de-planeacion/planes-institucionales/"/>
    <s v="Ninguna"/>
    <m/>
    <m/>
    <m/>
    <m/>
    <m/>
    <m/>
    <m/>
    <m/>
    <m/>
    <m/>
    <m/>
    <m/>
    <m/>
    <m/>
    <m/>
    <m/>
    <m/>
    <m/>
    <m/>
    <m/>
    <m/>
    <m/>
    <m/>
    <m/>
    <m/>
    <m/>
    <m/>
    <m/>
    <m/>
    <m/>
    <m/>
    <m/>
    <m/>
    <m/>
    <m/>
    <m/>
    <m/>
    <m/>
    <m/>
    <m/>
    <m/>
    <m/>
    <m/>
    <m/>
    <m/>
    <m/>
    <m/>
    <m/>
    <m/>
    <m/>
    <m/>
    <m/>
    <m/>
    <m/>
  </r>
  <r>
    <x v="1"/>
    <s v="No aplica"/>
    <s v="Ejecución de la Planeación Institucional para la vigencia 2026"/>
    <n v="1"/>
    <n v="0.36372539363766376"/>
    <s v="Desarrollo y acompañamiento de Comités"/>
    <n v="0.2"/>
    <n v="0.10399999999999998"/>
    <s v="Publicar en la web institucional los documentos aprobados por el CIGD"/>
    <s v="Documentos publicados"/>
    <n v="0.35"/>
    <s v="Equipo Planes"/>
    <d v="2026-01-20T00:00:00"/>
    <d v="2026-12-31T00:00:00"/>
    <n v="5"/>
    <n v="2"/>
    <n v="0.4"/>
    <n v="0.13999999999999999"/>
    <n v="2"/>
    <n v="1"/>
    <m/>
    <m/>
    <m/>
    <m/>
    <m/>
    <m/>
    <n v="1"/>
    <n v="1"/>
    <s v="Se tramitó la publicación en página Web, las versiones aprobadas por el CIGD de los planes 612 para la vigencia 2026 y, el Plan de Acción Institucional 2026"/>
    <m/>
    <s v="https://www.esap.edu.co/esap/organigrama/direccion-nacional/oficina-de-planeacion/planes-institucionales/"/>
    <m/>
    <m/>
    <m/>
    <m/>
    <m/>
    <m/>
    <m/>
    <n v="1"/>
    <n v="1"/>
    <s v="Se realizó la publicación de las actas de los Comités realizados desde el 2023 a la fecha, para garantizar la trazabilidad de las decisiones, la transparencia institucional y el acceso a la información por parte de los grupos de valor, en el  micrositio de actas de los cuerpos colegiados"/>
    <m/>
    <s v="https://www.esap.edu.co/esap/organigrama/direccion-nacional/comite-institucional-de-gestion-y-desempeno/."/>
    <m/>
    <m/>
    <m/>
    <m/>
    <m/>
    <m/>
    <m/>
    <m/>
    <m/>
    <m/>
    <m/>
    <m/>
    <m/>
    <n v="1"/>
    <m/>
    <m/>
    <m/>
    <m/>
    <m/>
    <m/>
    <m/>
    <m/>
    <m/>
    <m/>
    <m/>
    <m/>
    <m/>
    <m/>
    <m/>
    <m/>
    <m/>
    <n v="1"/>
    <m/>
    <m/>
    <m/>
    <m/>
    <m/>
    <m/>
    <m/>
    <m/>
    <m/>
    <m/>
    <m/>
    <n v="1"/>
    <m/>
    <m/>
    <m/>
    <m/>
    <n v="5"/>
  </r>
  <r>
    <x v="1"/>
    <s v="No aplica"/>
    <s v="Ejecución de la Planeación Institucional para la vigencia 2026"/>
    <n v="1"/>
    <n v="0.36995088197684967"/>
    <s v="Desarrollo y acompañamiento de Comités"/>
    <n v="0.2"/>
    <n v="4.6060606060606059E-2"/>
    <s v="Programación de Comité Institucional de Gestión y Desempeño"/>
    <s v="Actas de comité y presentaciones de sesiones vigencia 2026"/>
    <n v="0.35"/>
    <s v="Marisol Suarez B._x000a_Ana Carolina Arévalo"/>
    <d v="2026-01-16T00:00:00"/>
    <d v="2026-12-30T00:00:00"/>
    <n v="5"/>
    <n v="4"/>
    <n v="0.8"/>
    <n v="0.27999999999999997"/>
    <n v="2"/>
    <n v="2"/>
    <n v="1"/>
    <n v="2"/>
    <s v="Se programaron y se llevaron a cabo 2 sesiones en el mes de enero. Sesión 1 26/01/2026 y sesión 2 29/01/2026"/>
    <m/>
    <s v="Acta sesión 1 y acta sesión 2 del CIGD"/>
    <m/>
    <m/>
    <n v="1"/>
    <s v="Se programó y se llevó a cabo 1 sesión asincrónica en el mes de febrero. Sesión 1 asincrónica 23/02/2026"/>
    <m/>
    <s v="Acta sesión 1 asincrónica del CIGD"/>
    <m/>
    <n v="1"/>
    <n v="1"/>
    <s v="Se programó y se llevó a cabo 1 sesión asincrónica en el mes de marzo. Sesión 2 asincrónica 21/03/2026"/>
    <m/>
    <s v="Acta sesión 2 asincrónica del CIGD"/>
    <m/>
    <m/>
    <m/>
    <m/>
    <m/>
    <m/>
    <m/>
    <m/>
    <m/>
    <m/>
    <m/>
    <m/>
    <m/>
    <n v="1"/>
    <m/>
    <m/>
    <m/>
    <m/>
    <m/>
    <m/>
    <m/>
    <m/>
    <m/>
    <m/>
    <m/>
    <m/>
    <m/>
    <m/>
    <m/>
    <m/>
    <m/>
    <n v="1"/>
    <m/>
    <m/>
    <m/>
    <m/>
    <m/>
    <m/>
    <m/>
    <m/>
    <m/>
    <m/>
    <m/>
    <m/>
    <m/>
    <m/>
    <m/>
    <m/>
    <m/>
    <n v="1"/>
    <m/>
    <m/>
    <m/>
    <m/>
    <n v="5"/>
  </r>
  <r>
    <x v="1"/>
    <s v="No aplica"/>
    <s v="Ejecución de la Planeación Institucional para la vigencia 2026"/>
    <n v="1"/>
    <n v="0.35512666300352075"/>
    <s v="Desarrollo y acompañamiento de Comités"/>
    <n v="0.2"/>
    <n v="2.222222222222222E-2"/>
    <s v="Seguimiento trimestral, articulación  y participación en Comité Sectorial de Funcion Pública"/>
    <s v="Actas de reunión del Comité Institucional de Gestión y Desempeño Sectorial (CIGDS)_x000a_Matriz de seguimiento PES _x000a_Informes de seguimiento PES"/>
    <n v="0.3"/>
    <s v="Levison Mendieta"/>
    <d v="2026-03-10T00:00:00"/>
    <d v="2026-12-30T00:00:00"/>
    <n v="3"/>
    <n v="1"/>
    <n v="0.33333333333333331"/>
    <n v="9.9999999999999992E-2"/>
    <n v="1"/>
    <n v="1"/>
    <m/>
    <m/>
    <m/>
    <m/>
    <m/>
    <m/>
    <m/>
    <m/>
    <m/>
    <m/>
    <m/>
    <m/>
    <m/>
    <m/>
    <m/>
    <m/>
    <m/>
    <m/>
    <n v="1"/>
    <n v="1"/>
    <s v="El DAFP programó y realizó una sesión asincrónica del Comité Institucional de Gestión y Desempeño Sectorial (CIGDS), la cual reortó ejecución de los indicadores en la matriz PES con corte a marzo de 2026"/>
    <m/>
    <s v="Matriz PES - seguimiento marzo 2026"/>
    <m/>
    <m/>
    <m/>
    <m/>
    <m/>
    <m/>
    <m/>
    <m/>
    <m/>
    <m/>
    <m/>
    <m/>
    <m/>
    <m/>
    <m/>
    <m/>
    <m/>
    <m/>
    <m/>
    <n v="1"/>
    <m/>
    <m/>
    <m/>
    <m/>
    <m/>
    <m/>
    <m/>
    <m/>
    <m/>
    <m/>
    <m/>
    <m/>
    <m/>
    <m/>
    <m/>
    <m/>
    <m/>
    <m/>
    <m/>
    <m/>
    <m/>
    <m/>
    <m/>
    <n v="1"/>
    <m/>
    <m/>
    <m/>
    <m/>
    <n v="3"/>
  </r>
  <r>
    <x v="1"/>
    <s v="No aplica"/>
    <s v="Ejecución de la Planeación Institucional para la vigencia 2026"/>
    <n v="1"/>
    <n v="0.33847531392799812"/>
    <s v="Otras iniciativas"/>
    <n v="0.1"/>
    <n v="0"/>
    <s v="Elaborar el Plan Estrategico Institucional 2027-2030"/>
    <s v="Mesas de trabajo y talleres de identificacion y articulación planeación institucional_x000a_Matriz de consolidación del PEI 2027-2030"/>
    <n v="1"/>
    <s v="Marisol Suarez B._x000a_Equipo Planes"/>
    <d v="2026-09-01T00:00:00"/>
    <d v="2026-12-30T00:00:00"/>
    <n v="4"/>
    <n v="0"/>
    <n v="0"/>
    <n v="0"/>
    <n v="0"/>
    <e v="#DIV/0!"/>
    <m/>
    <m/>
    <m/>
    <m/>
    <m/>
    <m/>
    <m/>
    <m/>
    <m/>
    <m/>
    <m/>
    <m/>
    <m/>
    <m/>
    <m/>
    <m/>
    <m/>
    <m/>
    <m/>
    <m/>
    <m/>
    <m/>
    <m/>
    <m/>
    <m/>
    <m/>
    <m/>
    <m/>
    <m/>
    <m/>
    <m/>
    <m/>
    <m/>
    <m/>
    <m/>
    <m/>
    <m/>
    <m/>
    <m/>
    <m/>
    <m/>
    <m/>
    <m/>
    <m/>
    <m/>
    <m/>
    <m/>
    <m/>
    <n v="1"/>
    <m/>
    <m/>
    <m/>
    <m/>
    <m/>
    <n v="1"/>
    <m/>
    <m/>
    <m/>
    <m/>
    <m/>
    <n v="1"/>
    <m/>
    <m/>
    <m/>
    <m/>
    <m/>
    <n v="1"/>
    <m/>
    <m/>
    <m/>
    <m/>
    <n v="4"/>
  </r>
  <r>
    <x v="1"/>
    <s v="Plan de Acción Institucional"/>
    <s v="Programa de Transparencia y Ética Pública defindo e implementado"/>
    <n v="1"/>
    <n v="0.3278560418450302"/>
    <s v="Formulación y monitoreo del PTEP, Portal de Transparencia y Acceso a la Información y la Estrategia de Rendición de Cuentas"/>
    <n v="0.5"/>
    <n v="0.22708333333333333"/>
    <s v="Diligenciar los autodiagnósticos del DAFP correspondientes al Programa de Transparencia y Ética Pública, el Portal de Transparencia y Acceso a la Información y la Estrategia de Rendición de Cuentas"/>
    <s v="Autodiagnósticos diligenciados"/>
    <n v="0.05"/>
    <s v="Ana Carolina Arévalo"/>
    <d v="2026-02-02T00:00:00"/>
    <d v="2026-02-27T00:00:00"/>
    <n v="3"/>
    <n v="3"/>
    <n v="1"/>
    <n v="0.05"/>
    <n v="3"/>
    <n v="1"/>
    <m/>
    <m/>
    <m/>
    <m/>
    <m/>
    <m/>
    <n v="3"/>
    <n v="3"/>
    <s v="Se elaboraron los autodiagnósticos y se remitieron al Equipo de Calidad."/>
    <m/>
    <s v="Autodiagnósticos diligenciados"/>
    <m/>
    <m/>
    <m/>
    <m/>
    <m/>
    <m/>
    <m/>
    <m/>
    <m/>
    <m/>
    <m/>
    <m/>
    <m/>
    <m/>
    <m/>
    <m/>
    <m/>
    <m/>
    <m/>
    <m/>
    <m/>
    <m/>
    <m/>
    <m/>
    <m/>
    <m/>
    <m/>
    <m/>
    <m/>
    <m/>
    <m/>
    <m/>
    <m/>
    <m/>
    <m/>
    <m/>
    <m/>
    <m/>
    <m/>
    <m/>
    <m/>
    <m/>
    <m/>
    <m/>
    <m/>
    <m/>
    <m/>
    <m/>
    <m/>
    <m/>
    <m/>
    <m/>
    <m/>
    <m/>
    <m/>
    <m/>
    <m/>
    <m/>
    <m/>
    <m/>
    <n v="3"/>
  </r>
  <r>
    <x v="1"/>
    <s v="Plan de Acción Institucional"/>
    <s v="Programa de Transparencia y Ética Pública defindo e implementado"/>
    <n v="1"/>
    <n v="0.30125298509523185"/>
    <s v="Formulación y monitoreo del PTEP, Portal de Transparencia y Acceso a la Información y la Estrategia de Rendición de Cuentas"/>
    <n v="0.5"/>
    <n v="0.13936781609195403"/>
    <s v="Diligenciar el FURAG en lo correspondiente a las políticas: Planeación Institucional; Transparencia, acceso a la información pública y lucha contra la corrupción:Participación ciudadana en el componente de rendición de cuentas."/>
    <s v="FURAG diligenciado"/>
    <n v="0.05"/>
    <s v="Marisol Suarez B._x000a_Ana Carolina Arévalo"/>
    <d v="2026-03-02T00:00:00"/>
    <d v="2026-04-30T00:00:00"/>
    <n v="1"/>
    <n v="1"/>
    <n v="1"/>
    <n v="0.05"/>
    <n v="1"/>
    <n v="1"/>
    <m/>
    <m/>
    <m/>
    <m/>
    <m/>
    <m/>
    <m/>
    <m/>
    <m/>
    <m/>
    <m/>
    <m/>
    <m/>
    <n v="1"/>
    <s v="Se realizó el diligenciamiento del FURAG en lo correspondiente a las políticas: Planeación Institucional; Transparencia, acceso a la información pública y lucha contra la corrupción:Participación ciudadana en el componente de rendición de cuentas."/>
    <m/>
    <s v="Formulario FURAG diligenciado"/>
    <m/>
    <n v="1"/>
    <n v="0"/>
    <s v="Cumplido en el mes de marzo"/>
    <m/>
    <m/>
    <m/>
    <m/>
    <m/>
    <m/>
    <m/>
    <m/>
    <m/>
    <m/>
    <m/>
    <m/>
    <m/>
    <m/>
    <m/>
    <m/>
    <m/>
    <m/>
    <m/>
    <m/>
    <m/>
    <m/>
    <m/>
    <m/>
    <m/>
    <m/>
    <m/>
    <m/>
    <m/>
    <m/>
    <m/>
    <m/>
    <m/>
    <m/>
    <m/>
    <m/>
    <m/>
    <m/>
    <m/>
    <m/>
    <m/>
    <m/>
    <m/>
    <m/>
    <m/>
    <m/>
    <m/>
    <m/>
    <m/>
    <m/>
    <n v="1"/>
  </r>
  <r>
    <x v="1"/>
    <s v="Plan de Acción Institucional"/>
    <s v="Programa de Transparencia y Ética Pública defindo e implementado"/>
    <n v="1"/>
    <n v="0.29527210747577293"/>
    <s v="Formulación y monitoreo del PTEP, Portal de Transparencia y Acceso a la Información y la Estrategia de Rendición de Cuentas"/>
    <n v="0.5"/>
    <n v="0.22478070175438597"/>
    <s v="Actualizar y socualizar la Resolución 324 de 2022 de la ESAP, por la cual se establecen las condiciones técnicas y operativas para la implementación de la Política de Transparencia."/>
    <s v="1. Resolución actualizada_x000a_2. Resolución socializada  "/>
    <n v="0.15"/>
    <s v="Ana Carolina Arévalo"/>
    <d v="2026-02-09T00:00:00"/>
    <d v="2026-04-30T00:00:00"/>
    <n v="2"/>
    <n v="1"/>
    <n v="0.5"/>
    <n v="7.4999999999999997E-2"/>
    <n v="1"/>
    <n v="1"/>
    <m/>
    <m/>
    <m/>
    <m/>
    <m/>
    <m/>
    <m/>
    <m/>
    <m/>
    <m/>
    <m/>
    <m/>
    <m/>
    <m/>
    <m/>
    <m/>
    <m/>
    <m/>
    <n v="1"/>
    <n v="1"/>
    <s v="Se realizó la actualización de la Resolución 324 de 2022 de la ESAP, por la cual se establecen las condiciones técnicas y operativas para la implementación de la Política de Transparencia. La misma fue revisada por la OTIC y la OCI, y se encuentra en proceso de recolección de vistos buenos, previo a la firma del Director Nacional."/>
    <m/>
    <s v="Borrador de resolución "/>
    <m/>
    <n v="1"/>
    <m/>
    <m/>
    <m/>
    <m/>
    <m/>
    <m/>
    <m/>
    <m/>
    <m/>
    <m/>
    <m/>
    <m/>
    <m/>
    <m/>
    <m/>
    <m/>
    <m/>
    <m/>
    <m/>
    <m/>
    <m/>
    <m/>
    <m/>
    <m/>
    <m/>
    <m/>
    <m/>
    <m/>
    <m/>
    <m/>
    <m/>
    <m/>
    <m/>
    <m/>
    <m/>
    <m/>
    <m/>
    <m/>
    <m/>
    <m/>
    <m/>
    <m/>
    <m/>
    <m/>
    <m/>
    <m/>
    <n v="2"/>
  </r>
  <r>
    <x v="1"/>
    <s v="Plan de Acción Institucional"/>
    <s v="Programa de Transparencia y Ética Pública defindo e implementado"/>
    <n v="1"/>
    <n v="0.27775473000244588"/>
    <s v="Formulación y monitoreo del PTEP, Portal de Transparencia y Acceso a la Información y la Estrategia de Rendición de Cuentas"/>
    <n v="0.5"/>
    <n v="0.2376126126126126"/>
    <s v="Realizar seguimiento y cierre al plan de mejoramiento del portal de transparencia 2025"/>
    <s v="Seguimiento realizado "/>
    <n v="0.1"/>
    <s v="Ana Carolina Arévalo"/>
    <d v="2026-04-13T00:00:00"/>
    <d v="2026-07-31T00:00:00"/>
    <n v="2"/>
    <n v="1"/>
    <n v="0.5"/>
    <n v="0.05"/>
    <n v="1"/>
    <n v="1"/>
    <m/>
    <m/>
    <m/>
    <m/>
    <m/>
    <m/>
    <m/>
    <m/>
    <m/>
    <m/>
    <m/>
    <m/>
    <m/>
    <m/>
    <m/>
    <m/>
    <m/>
    <m/>
    <n v="1"/>
    <n v="1"/>
    <s v="Se realizó seguimiento al plan de mejoramiento del portal de transparencia 2025"/>
    <m/>
    <s v="Matriz de seguimiento al plan de mejoramiento y anexos del cumplimiento de las actividades 18, 20 y 21"/>
    <m/>
    <m/>
    <m/>
    <m/>
    <m/>
    <m/>
    <m/>
    <m/>
    <m/>
    <m/>
    <m/>
    <m/>
    <m/>
    <n v="1"/>
    <m/>
    <m/>
    <m/>
    <m/>
    <m/>
    <m/>
    <m/>
    <m/>
    <m/>
    <m/>
    <m/>
    <m/>
    <m/>
    <m/>
    <m/>
    <m/>
    <m/>
    <m/>
    <m/>
    <m/>
    <m/>
    <m/>
    <m/>
    <m/>
    <m/>
    <m/>
    <m/>
    <m/>
    <m/>
    <m/>
    <m/>
    <m/>
    <m/>
    <m/>
    <n v="2"/>
  </r>
  <r>
    <x v="1"/>
    <s v="Plan de Acción Institucional"/>
    <s v="Programa de Transparencia y Ética Pública defindo e implementado"/>
    <n v="1"/>
    <n v="0.45447330890217352"/>
    <s v="Formulación y monitoreo del PTEP, Portal de Transparencia y Acceso a la Información y la Estrategia de Rendición de Cuentas"/>
    <n v="0.5"/>
    <n v="0.20729166666666665"/>
    <s v="Programa de Transparencia y Ética Pública definido e implementado"/>
    <s v="Programa de Transparencia y Ética Pública 2026 formulado y aprobado por el CIGD"/>
    <n v="0.1"/>
    <s v="Ana Carolina Arévalo"/>
    <d v="2026-01-20T00:00:00"/>
    <d v="2026-01-30T00:00:00"/>
    <n v="1"/>
    <n v="1"/>
    <n v="1"/>
    <n v="0.1"/>
    <n v="1"/>
    <n v="1"/>
    <n v="1"/>
    <n v="1"/>
    <s v="Se formuló el PTEP 2026, aprobado en sesión 2 del CIGD"/>
    <m/>
    <s v="https://www.esap.edu.co/esap/organigrama/direccion-nacional/oficina-de-planeacion/plan-anticorrupcion/"/>
    <m/>
    <m/>
    <m/>
    <m/>
    <m/>
    <m/>
    <m/>
    <m/>
    <m/>
    <m/>
    <m/>
    <m/>
    <m/>
    <m/>
    <m/>
    <m/>
    <m/>
    <m/>
    <m/>
    <m/>
    <m/>
    <m/>
    <m/>
    <m/>
    <m/>
    <m/>
    <m/>
    <m/>
    <m/>
    <m/>
    <m/>
    <m/>
    <m/>
    <m/>
    <m/>
    <m/>
    <m/>
    <m/>
    <m/>
    <m/>
    <m/>
    <m/>
    <m/>
    <m/>
    <m/>
    <m/>
    <m/>
    <m/>
    <m/>
    <m/>
    <m/>
    <m/>
    <m/>
    <m/>
    <m/>
    <m/>
    <m/>
    <m/>
    <m/>
    <m/>
    <m/>
    <m/>
    <m/>
    <m/>
    <m/>
    <m/>
    <n v="1"/>
  </r>
  <r>
    <x v="1"/>
    <s v="Plan de Acción Institucional"/>
    <s v="Programa de Transparencia y Ética Pública defindo e implementado"/>
    <n v="1"/>
    <n v="0.43862666847802861"/>
    <s v="Formulación y monitoreo del PTEP, Portal de Transparencia y Acceso a la Información y la Estrategia de Rendición de Cuentas"/>
    <n v="0.5"/>
    <n v="0.18229166666666666"/>
    <s v="Formular el Programa de Transparencia y Ética Pública 2027"/>
    <s v="Programa de Transparencia y Ética Pública 2027 formulado"/>
    <n v="0.1"/>
    <s v="Ana Carolina Arévalo"/>
    <d v="2026-10-01T00:00:00"/>
    <d v="2026-12-15T00:00:00"/>
    <n v="1"/>
    <n v="0"/>
    <n v="0"/>
    <n v="0"/>
    <n v="0"/>
    <e v="#DIV/0!"/>
    <m/>
    <m/>
    <m/>
    <m/>
    <m/>
    <m/>
    <m/>
    <m/>
    <m/>
    <m/>
    <m/>
    <m/>
    <m/>
    <m/>
    <m/>
    <m/>
    <m/>
    <m/>
    <m/>
    <m/>
    <m/>
    <m/>
    <m/>
    <m/>
    <m/>
    <m/>
    <m/>
    <m/>
    <m/>
    <m/>
    <m/>
    <m/>
    <m/>
    <m/>
    <m/>
    <m/>
    <m/>
    <m/>
    <m/>
    <m/>
    <m/>
    <m/>
    <m/>
    <m/>
    <m/>
    <m/>
    <m/>
    <m/>
    <m/>
    <m/>
    <m/>
    <m/>
    <m/>
    <m/>
    <m/>
    <m/>
    <m/>
    <m/>
    <m/>
    <m/>
    <m/>
    <m/>
    <m/>
    <m/>
    <m/>
    <m/>
    <n v="1"/>
    <m/>
    <m/>
    <m/>
    <m/>
    <n v="1"/>
  </r>
  <r>
    <x v="1"/>
    <s v="Plan de Acción Institucional"/>
    <s v="Programa de Transparencia y Ética Pública defindo e implementado"/>
    <n v="1"/>
    <n v="0.4171338950871441"/>
    <s v="Formulación y monitoreo del PTEP, Portal de Transparencia y Acceso a la Información y la Estrategia de Rendición de Cuentas"/>
    <n v="0.5"/>
    <n v="0.16957364341085268"/>
    <s v="Elaborar y publicar informes con los resultados de los monitoreos realizados al Programa de Transparencia y Ética Pública, Portal de Transparencia y Estrategia de Rendición de Cuentas"/>
    <s v="Informes de monitoreo realizados"/>
    <n v="0.25"/>
    <s v="Ana Carolina Arévalo"/>
    <d v="2026-04-13T00:00:00"/>
    <d v="2026-12-23T00:00:00"/>
    <n v="4"/>
    <n v="1"/>
    <n v="0.25"/>
    <n v="6.25E-2"/>
    <n v="1"/>
    <n v="1"/>
    <m/>
    <m/>
    <m/>
    <m/>
    <m/>
    <m/>
    <m/>
    <m/>
    <m/>
    <m/>
    <m/>
    <m/>
    <m/>
    <m/>
    <m/>
    <m/>
    <m/>
    <m/>
    <n v="1"/>
    <n v="1"/>
    <s v="Se elaboró el informe de resultados del monitoreos al Programa de Transparencia y Ética Pública, Portal de Transparencia y Estrategia de Rendición de Cuentas - Primer trimestre de 2025"/>
    <m/>
    <s v="Informe de monitoreo PTEP, Portal y Estrategia RC - Primer trimestre"/>
    <m/>
    <m/>
    <m/>
    <m/>
    <m/>
    <m/>
    <m/>
    <m/>
    <m/>
    <m/>
    <m/>
    <m/>
    <m/>
    <n v="1"/>
    <m/>
    <m/>
    <m/>
    <m/>
    <m/>
    <m/>
    <m/>
    <m/>
    <m/>
    <m/>
    <m/>
    <m/>
    <m/>
    <m/>
    <m/>
    <m/>
    <m/>
    <n v="1"/>
    <m/>
    <m/>
    <m/>
    <m/>
    <m/>
    <m/>
    <m/>
    <m/>
    <m/>
    <m/>
    <m/>
    <n v="1"/>
    <m/>
    <m/>
    <m/>
    <m/>
    <n v="4"/>
  </r>
  <r>
    <x v="1"/>
    <s v="Plan de Acción Institucional"/>
    <s v="Programa de Transparencia y Ética Pública defindo e implementado"/>
    <n v="1"/>
    <n v="0.39248962413176552"/>
    <s v="Formulación y monitoreo del PTEP, Portal de Transparencia y Acceso a la Información y la Estrategia de Rendición de Cuentas"/>
    <n v="0.5"/>
    <n v="0.16666666666666666"/>
    <s v="Realizar la identificación y socialización de las alertas tempranas producto de los monitoreos trimestrales"/>
    <s v="alertas tempranas identificadas y socializadas con las dependencias responsables "/>
    <n v="0.1"/>
    <s v="Ana Carolina Arévalo"/>
    <d v="2026-04-20T00:00:00"/>
    <d v="2026-10-30T00:00:00"/>
    <n v="3"/>
    <n v="1"/>
    <n v="0.33333333333333331"/>
    <n v="3.3333333333333333E-2"/>
    <n v="1"/>
    <n v="1"/>
    <m/>
    <m/>
    <m/>
    <m/>
    <m/>
    <m/>
    <m/>
    <m/>
    <m/>
    <m/>
    <m/>
    <m/>
    <m/>
    <m/>
    <m/>
    <m/>
    <m/>
    <m/>
    <n v="1"/>
    <n v="1"/>
    <s v="Se realizó la identificación de las alertas tempranas producto del monitoreo del primer trimestre"/>
    <m/>
    <s v="Presentación de identificación de alertas tempranas - Primer trimestre"/>
    <m/>
    <m/>
    <m/>
    <m/>
    <m/>
    <m/>
    <m/>
    <m/>
    <m/>
    <m/>
    <m/>
    <m/>
    <m/>
    <n v="1"/>
    <m/>
    <m/>
    <m/>
    <m/>
    <m/>
    <m/>
    <m/>
    <m/>
    <m/>
    <m/>
    <m/>
    <m/>
    <m/>
    <m/>
    <m/>
    <m/>
    <m/>
    <n v="1"/>
    <m/>
    <m/>
    <m/>
    <m/>
    <m/>
    <m/>
    <m/>
    <m/>
    <m/>
    <m/>
    <m/>
    <m/>
    <m/>
    <m/>
    <m/>
    <m/>
    <n v="3"/>
  </r>
  <r>
    <x v="1"/>
    <s v="Plan de Acción Institucional"/>
    <s v="Programa de Transparencia y Ética Pública defindo e implementado"/>
    <n v="1"/>
    <n v="0.36441546668088809"/>
    <s v="Formulación y monitoreo del PTEP, Portal de Transparencia y Acceso a la Información y la Estrategia de Rendición de Cuentas"/>
    <n v="0.5"/>
    <n v="0.15079365079365076"/>
    <s v="Formular, apoyar la implementación y realizar seguimiento a la Estrategia de buen trato y respeto por el otro en articulación con el PTEP"/>
    <s v="Seguimientos realizados"/>
    <n v="0.1"/>
    <s v="Ana Carolina Arévalo"/>
    <d v="2026-02-02T00:00:00"/>
    <d v="2026-12-31T00:00:00"/>
    <n v="3"/>
    <n v="1"/>
    <n v="0.33333333333333331"/>
    <n v="3.3333333333333333E-2"/>
    <n v="1"/>
    <n v="1"/>
    <m/>
    <m/>
    <m/>
    <m/>
    <m/>
    <m/>
    <m/>
    <m/>
    <m/>
    <m/>
    <m/>
    <m/>
    <m/>
    <m/>
    <m/>
    <m/>
    <m/>
    <m/>
    <n v="1"/>
    <n v="1"/>
    <s v="Se realizó la actualización y el monitoreo a la Estrategia de buen trato y respeto por el otro en articulación con el PTEP"/>
    <m/>
    <s v="Informe de monitoreo PTEP _x000a_Instrumento de monitoreo a la Estrategia_x000a_Carpeta con las evidencias del monitoreo, allegadas por las dependencias responsables_x000a_Correo de solicitud a las dependencias"/>
    <m/>
    <m/>
    <m/>
    <m/>
    <m/>
    <m/>
    <m/>
    <m/>
    <m/>
    <m/>
    <m/>
    <m/>
    <m/>
    <n v="1"/>
    <m/>
    <m/>
    <m/>
    <m/>
    <m/>
    <m/>
    <m/>
    <m/>
    <m/>
    <m/>
    <m/>
    <m/>
    <m/>
    <m/>
    <m/>
    <m/>
    <m/>
    <n v="1"/>
    <m/>
    <m/>
    <m/>
    <m/>
    <m/>
    <m/>
    <m/>
    <m/>
    <m/>
    <m/>
    <m/>
    <m/>
    <m/>
    <m/>
    <m/>
    <m/>
    <n v="3"/>
  </r>
  <r>
    <x v="1"/>
    <s v="Plan de Acción Institucional"/>
    <s v="Programa de Transparencia y Ética Pública defindo e implementado"/>
    <n v="1"/>
    <n v="0.35686656739698569"/>
    <s v="Reportes Institucionales"/>
    <n v="0.1"/>
    <n v="0.05"/>
    <s v="Realizar el reporte del Índice de Transparencia y Acceso a la Información ITA en el aplicativo de la Procuraduría General de la Nación, en articulación con las dependencias y las Direcciones Territoriales"/>
    <s v="Índice de Transparencia y Acceso a la Información – ITA reportado en el aplicativo definido por la Procuraduría"/>
    <n v="0.5"/>
    <s v="Ana Carolina Arévalo"/>
    <d v="2026-07-01T00:00:00"/>
    <d v="2026-08-31T00:00:00"/>
    <n v="1"/>
    <n v="0"/>
    <n v="0"/>
    <n v="0"/>
    <n v="0"/>
    <e v="#DIV/0!"/>
    <m/>
    <m/>
    <m/>
    <m/>
    <m/>
    <m/>
    <m/>
    <m/>
    <m/>
    <m/>
    <m/>
    <m/>
    <m/>
    <m/>
    <m/>
    <m/>
    <m/>
    <m/>
    <m/>
    <m/>
    <m/>
    <m/>
    <m/>
    <m/>
    <m/>
    <m/>
    <m/>
    <m/>
    <m/>
    <m/>
    <m/>
    <m/>
    <m/>
    <m/>
    <m/>
    <m/>
    <m/>
    <m/>
    <m/>
    <m/>
    <m/>
    <m/>
    <n v="1"/>
    <m/>
    <m/>
    <m/>
    <m/>
    <m/>
    <m/>
    <m/>
    <m/>
    <m/>
    <m/>
    <m/>
    <m/>
    <m/>
    <m/>
    <m/>
    <m/>
    <m/>
    <m/>
    <m/>
    <m/>
    <m/>
    <m/>
    <m/>
    <m/>
    <m/>
    <m/>
    <m/>
    <m/>
    <n v="1"/>
  </r>
  <r>
    <x v="1"/>
    <s v="Plan de Acción Institucional"/>
    <s v="Programa de Transparencia y Ética Pública defindo e implementado"/>
    <n v="1"/>
    <n v="0.34282469122393316"/>
    <s v="Reportes Institucionales"/>
    <n v="0.1"/>
    <n v="0.1"/>
    <s v="Elaborar y publicar el informe de rendición de cuentas sobre los aportes de la ESAP en temas de paz"/>
    <s v="Informe elaborado y publicado en el sistema SIRCAP y participa"/>
    <n v="0.5"/>
    <s v="Marisol Suarez B._x000a_Ana Carolina Arévalo"/>
    <d v="2026-01-16T00:00:00"/>
    <d v="2026-03-30T00:00:00"/>
    <n v="1"/>
    <n v="1"/>
    <n v="1"/>
    <n v="0.5"/>
    <n v="1"/>
    <n v="1"/>
    <m/>
    <m/>
    <m/>
    <m/>
    <m/>
    <m/>
    <m/>
    <m/>
    <m/>
    <m/>
    <m/>
    <m/>
    <n v="1"/>
    <n v="1"/>
    <s v="Informe elaborado y publicado en el sistema SIRCAP y participa"/>
    <m/>
    <s v="https://www.esap.edu.co/ley-de-transparencia-y-acceso-a-la-informacion/informes-rendicion-de-cuentas-paz/"/>
    <m/>
    <m/>
    <m/>
    <m/>
    <m/>
    <m/>
    <m/>
    <m/>
    <m/>
    <m/>
    <m/>
    <m/>
    <m/>
    <m/>
    <m/>
    <m/>
    <m/>
    <m/>
    <m/>
    <m/>
    <m/>
    <m/>
    <m/>
    <m/>
    <m/>
    <m/>
    <m/>
    <m/>
    <m/>
    <m/>
    <m/>
    <m/>
    <m/>
    <m/>
    <m/>
    <m/>
    <m/>
    <m/>
    <m/>
    <m/>
    <m/>
    <m/>
    <m/>
    <m/>
    <m/>
    <m/>
    <m/>
    <m/>
    <m/>
    <m/>
    <m/>
    <m/>
    <m/>
    <m/>
    <n v="1"/>
  </r>
  <r>
    <x v="1"/>
    <s v="Plan de Acción Institucional"/>
    <s v="Programa de Transparencia y Ética Pública defindo e implementado"/>
    <n v="1"/>
    <n v="0.32343461890713127"/>
    <s v="Despliegue de la Estrategia de Rendición de Cuentas"/>
    <n v="0.4"/>
    <n v="4.0000000000000008E-2"/>
    <s v="Formular y publicar la Estrategia de Rendición de Cuentas "/>
    <s v="Estrategia de Rendición de Cuentas 2026 formulada"/>
    <n v="0.1"/>
    <s v="Ana Carolina Arévalo"/>
    <d v="2026-02-16T00:00:00"/>
    <d v="2026-03-31T00:00:00"/>
    <n v="1"/>
    <n v="1"/>
    <n v="1"/>
    <n v="0.1"/>
    <n v="1"/>
    <n v="1"/>
    <m/>
    <m/>
    <m/>
    <m/>
    <m/>
    <m/>
    <m/>
    <m/>
    <m/>
    <m/>
    <m/>
    <m/>
    <n v="1"/>
    <n v="1"/>
    <s v="Se formuló y publicó la Estrategia de Rendición de Cuentas 2026 V1"/>
    <m/>
    <s v="https://www.esap.edu.co/esap/organigrama/subdireccion-nacional-de-gestion-corporativa/direccion-de-atencion-al-ciudadano/rendicion-de-cuentas/"/>
    <m/>
    <m/>
    <m/>
    <m/>
    <m/>
    <m/>
    <m/>
    <m/>
    <m/>
    <m/>
    <m/>
    <m/>
    <m/>
    <m/>
    <m/>
    <m/>
    <m/>
    <m/>
    <m/>
    <m/>
    <m/>
    <m/>
    <m/>
    <m/>
    <m/>
    <m/>
    <m/>
    <m/>
    <m/>
    <m/>
    <m/>
    <m/>
    <m/>
    <m/>
    <m/>
    <m/>
    <m/>
    <m/>
    <m/>
    <m/>
    <m/>
    <m/>
    <m/>
    <m/>
    <m/>
    <m/>
    <m/>
    <m/>
    <m/>
    <m/>
    <m/>
    <m/>
    <m/>
    <m/>
    <n v="1"/>
  </r>
  <r>
    <x v="1"/>
    <s v="Plan de Acción Institucional"/>
    <s v="Programa de Transparencia y Ética Pública defindo e implementado"/>
    <n v="1"/>
    <n v="0.32448775849965794"/>
    <s v="Despliegue de la Estrategia de Rendición de Cuentas"/>
    <n v="0.4"/>
    <n v="0"/>
    <s v="Realizar un espacio de diálogo en el marco de la rendición de cuentas (resultados de la gestión primer semestre)"/>
    <s v="Audiencia Pública de Rendición de Cuentas 2023-2026 desarrollada"/>
    <n v="0.25"/>
    <s v="Ana Carolina Arévalo_x000a_Equipo Planes"/>
    <d v="2026-05-04T00:00:00"/>
    <d v="2026-07-31T00:00:00"/>
    <n v="1"/>
    <n v="0"/>
    <n v="0"/>
    <n v="0"/>
    <n v="0"/>
    <e v="#DIV/0!"/>
    <m/>
    <m/>
    <m/>
    <m/>
    <m/>
    <m/>
    <m/>
    <m/>
    <m/>
    <m/>
    <m/>
    <m/>
    <m/>
    <m/>
    <m/>
    <m/>
    <m/>
    <m/>
    <m/>
    <m/>
    <m/>
    <m/>
    <m/>
    <m/>
    <m/>
    <m/>
    <m/>
    <m/>
    <m/>
    <m/>
    <m/>
    <m/>
    <m/>
    <m/>
    <m/>
    <m/>
    <n v="1"/>
    <m/>
    <m/>
    <m/>
    <m/>
    <m/>
    <m/>
    <m/>
    <m/>
    <m/>
    <m/>
    <m/>
    <m/>
    <m/>
    <m/>
    <m/>
    <m/>
    <m/>
    <m/>
    <m/>
    <m/>
    <m/>
    <m/>
    <m/>
    <m/>
    <m/>
    <m/>
    <m/>
    <m/>
    <m/>
    <m/>
    <m/>
    <m/>
    <m/>
    <m/>
    <n v="1"/>
  </r>
  <r>
    <x v="1"/>
    <s v="Plan de Acción Institucional"/>
    <s v="Programa de Transparencia y Ética Pública defindo e implementado"/>
    <n v="1"/>
    <n v="0.3312828306148955"/>
    <s v="Despliegue de la Estrategia de Rendición de Cuentas"/>
    <n v="0.4"/>
    <n v="3.8888888888888896E-2"/>
    <s v="Elaborar el informe de resultados del espacio de diálogo en el marco de la rendición de cuentas"/>
    <s v="Informe de resultados elaborado"/>
    <n v="0.1"/>
    <s v="Ana Carolina Arévalo"/>
    <d v="2026-07-01T00:00:00"/>
    <d v="2026-07-31T00:00:00"/>
    <n v="1"/>
    <n v="0"/>
    <n v="0"/>
    <n v="0"/>
    <n v="0"/>
    <e v="#DIV/0!"/>
    <m/>
    <m/>
    <m/>
    <m/>
    <m/>
    <m/>
    <m/>
    <m/>
    <m/>
    <m/>
    <m/>
    <m/>
    <m/>
    <m/>
    <m/>
    <m/>
    <m/>
    <m/>
    <m/>
    <m/>
    <m/>
    <m/>
    <m/>
    <m/>
    <m/>
    <m/>
    <m/>
    <m/>
    <m/>
    <m/>
    <m/>
    <m/>
    <m/>
    <m/>
    <m/>
    <m/>
    <n v="1"/>
    <m/>
    <m/>
    <m/>
    <m/>
    <m/>
    <m/>
    <m/>
    <m/>
    <m/>
    <m/>
    <m/>
    <m/>
    <m/>
    <m/>
    <m/>
    <m/>
    <m/>
    <m/>
    <m/>
    <m/>
    <m/>
    <m/>
    <m/>
    <m/>
    <m/>
    <m/>
    <m/>
    <m/>
    <m/>
    <m/>
    <m/>
    <m/>
    <m/>
    <m/>
    <n v="1"/>
  </r>
  <r>
    <x v="1"/>
    <s v="Plan de Acción Institucional"/>
    <s v="Programa de Transparencia y Ética Pública defindo e implementado"/>
    <n v="1"/>
    <n v="0.33554461121363849"/>
    <s v="Despliegue de la Estrategia de Rendición de Cuentas"/>
    <n v="0.4"/>
    <n v="0.04"/>
    <s v="Realizar la audiencia pública de rendición de cuentas (resultados de la gestión del año)"/>
    <s v="Audiencia Pública de Rendición de Cuentas 2026 desarrollada"/>
    <n v="0.25"/>
    <s v="Ana Carolina Arévalo_x000a_Equipo Planes"/>
    <d v="2026-10-01T00:00:00"/>
    <d v="2026-12-31T00:00:00"/>
    <n v="1"/>
    <n v="0"/>
    <n v="0"/>
    <n v="0"/>
    <n v="0"/>
    <e v="#DIV/0!"/>
    <m/>
    <m/>
    <m/>
    <m/>
    <m/>
    <m/>
    <m/>
    <m/>
    <m/>
    <m/>
    <m/>
    <m/>
    <m/>
    <m/>
    <m/>
    <m/>
    <m/>
    <m/>
    <m/>
    <m/>
    <m/>
    <m/>
    <m/>
    <m/>
    <m/>
    <m/>
    <m/>
    <m/>
    <m/>
    <m/>
    <m/>
    <m/>
    <m/>
    <m/>
    <m/>
    <m/>
    <m/>
    <m/>
    <m/>
    <m/>
    <m/>
    <m/>
    <m/>
    <m/>
    <m/>
    <m/>
    <m/>
    <m/>
    <m/>
    <m/>
    <m/>
    <m/>
    <m/>
    <m/>
    <m/>
    <m/>
    <m/>
    <m/>
    <m/>
    <m/>
    <m/>
    <m/>
    <m/>
    <m/>
    <m/>
    <m/>
    <n v="1"/>
    <m/>
    <m/>
    <m/>
    <m/>
    <n v="1"/>
  </r>
  <r>
    <x v="1"/>
    <s v="Plan de Acción Institucional"/>
    <s v="Programa de Transparencia y Ética Pública defindo e implementado"/>
    <n v="1"/>
    <n v="0.34106488200652019"/>
    <s v="Despliegue de la Estrategia de Rendición de Cuentas"/>
    <n v="0.4"/>
    <n v="7.515151515151515E-2"/>
    <s v="Elaborar el informe de resultados de la Audiencia Pública de Rendición de Cuentas 2026"/>
    <s v="Informe de resultados elaborado"/>
    <n v="0.1"/>
    <s v="Ana Carolina Arévalo"/>
    <d v="2026-12-01T00:00:00"/>
    <d v="2026-12-31T00:00:00"/>
    <n v="1"/>
    <n v="0"/>
    <n v="0"/>
    <n v="0"/>
    <n v="0"/>
    <e v="#DIV/0!"/>
    <m/>
    <m/>
    <m/>
    <m/>
    <m/>
    <m/>
    <m/>
    <m/>
    <m/>
    <m/>
    <m/>
    <m/>
    <m/>
    <m/>
    <m/>
    <m/>
    <m/>
    <m/>
    <m/>
    <m/>
    <m/>
    <m/>
    <m/>
    <m/>
    <m/>
    <m/>
    <m/>
    <m/>
    <m/>
    <m/>
    <m/>
    <m/>
    <m/>
    <m/>
    <m/>
    <m/>
    <m/>
    <m/>
    <m/>
    <m/>
    <m/>
    <m/>
    <m/>
    <m/>
    <m/>
    <m/>
    <m/>
    <m/>
    <m/>
    <m/>
    <m/>
    <m/>
    <m/>
    <m/>
    <m/>
    <m/>
    <m/>
    <m/>
    <m/>
    <m/>
    <m/>
    <m/>
    <m/>
    <m/>
    <m/>
    <m/>
    <n v="1"/>
    <m/>
    <m/>
    <m/>
    <m/>
    <n v="1"/>
  </r>
  <r>
    <x v="1"/>
    <s v="Plan de Acción Institucional"/>
    <s v="Programa de Transparencia y Ética Pública defindo e implementado"/>
    <n v="1"/>
    <n v="0.34764348536894291"/>
    <s v="Despliegue de la Estrategia de Rendición de Cuentas"/>
    <n v="0.4"/>
    <n v="9.7156177156177137E-2"/>
    <s v="Realizar un espacio de diálogo focalizado con comunidades beneficiadas con los acuerdos de paz"/>
    <s v="Espacio de diálogo realizado"/>
    <n v="0.2"/>
    <s v="Marisol Suarez B._x000a_Ana Carolina Arévalo"/>
    <d v="2026-03-02T00:00:00"/>
    <d v="2026-05-29T00:00:00"/>
    <n v="1"/>
    <n v="0"/>
    <n v="0"/>
    <n v="0"/>
    <n v="0"/>
    <e v="#DIV/0!"/>
    <m/>
    <m/>
    <m/>
    <m/>
    <m/>
    <m/>
    <m/>
    <m/>
    <m/>
    <m/>
    <m/>
    <m/>
    <m/>
    <m/>
    <m/>
    <m/>
    <m/>
    <m/>
    <m/>
    <m/>
    <m/>
    <m/>
    <m/>
    <m/>
    <n v="1"/>
    <m/>
    <m/>
    <m/>
    <m/>
    <m/>
    <m/>
    <m/>
    <m/>
    <m/>
    <m/>
    <m/>
    <m/>
    <m/>
    <m/>
    <m/>
    <m/>
    <m/>
    <m/>
    <m/>
    <m/>
    <m/>
    <m/>
    <m/>
    <m/>
    <m/>
    <m/>
    <m/>
    <m/>
    <m/>
    <m/>
    <m/>
    <m/>
    <m/>
    <m/>
    <m/>
    <m/>
    <m/>
    <m/>
    <m/>
    <m/>
    <m/>
    <m/>
    <m/>
    <m/>
    <m/>
    <m/>
    <n v="1"/>
  </r>
  <r>
    <x v="1"/>
    <s v="Plan de Acción Institucional"/>
    <s v="Programa de Transparencia y Ética Pública defindo e implementado"/>
    <n v="1"/>
    <n v="0.35324814230666896"/>
    <s v="Formulación y monitoreo del PTEP, Portal de Transparencia y Acceso a la Información y la Estrategia de Rendición de Cuentas"/>
    <m/>
    <n v="1"/>
    <s v="Actualizar y publicar el Registro de activos de información, el Índice de Información Clasificada  y Reservada  y el Esquema de Publicación de Información."/>
    <s v="Publicación en la pagina web"/>
    <m/>
    <s v="Jairo Portillo Ana Carolina Arevalo"/>
    <d v="2026-02-01T00:00:00"/>
    <d v="2026-02-28T00:00:00"/>
    <n v="4"/>
    <n v="1"/>
    <n v="0.25"/>
    <n v="0"/>
    <n v="1"/>
    <n v="1"/>
    <m/>
    <m/>
    <m/>
    <m/>
    <m/>
    <m/>
    <n v="1"/>
    <n v="1"/>
    <s v="Se aprobó mediante CIGD del 29 de enero el Esquema de publicación de información 2026._x000a__x000a_Tambien se aprobaron los activos de información y el índice de información clasificada y reservada 2025."/>
    <m/>
    <s v="https://www.esap.edu.co/ley-de-transparencia-y-acceso-a-la-informacion/registro-de-activos-de-informacion/"/>
    <s v="En diciembre del 2025 no se programó CIGD lo que impidió la aprobación de los activos y el índice"/>
    <m/>
    <m/>
    <m/>
    <m/>
    <m/>
    <m/>
    <m/>
    <m/>
    <m/>
    <m/>
    <m/>
    <m/>
    <m/>
    <m/>
    <m/>
    <m/>
    <m/>
    <m/>
    <m/>
    <m/>
    <m/>
    <m/>
    <m/>
    <m/>
    <m/>
    <m/>
    <m/>
    <m/>
    <m/>
    <m/>
    <m/>
    <m/>
    <m/>
    <m/>
    <m/>
    <m/>
    <m/>
    <m/>
    <m/>
    <m/>
    <m/>
    <m/>
    <m/>
    <m/>
    <m/>
    <m/>
    <m/>
    <m/>
    <m/>
    <m/>
    <m/>
    <m/>
    <m/>
    <m/>
    <n v="3"/>
    <m/>
    <m/>
    <m/>
    <m/>
    <m/>
  </r>
  <r>
    <x v="1"/>
    <s v="Plan de Acción Institucional"/>
    <s v="Programa de Transparencia y Ética Pública defindo e implementado"/>
    <n v="1"/>
    <n v="0.22456561318219528"/>
    <s v="Despliegue de la Estrategia de Rendición de Cuentas"/>
    <m/>
    <n v="0"/>
    <s v="Implementar y monitorear la Estrategia de Rendición de Cuentas"/>
    <s v="Monitoreos realizados"/>
    <m/>
    <s v="Ana Carolina Arévalo"/>
    <d v="2026-04-13T00:00:00"/>
    <d v="2026-12-23T00:00:00"/>
    <n v="4"/>
    <n v="0"/>
    <n v="0"/>
    <n v="0"/>
    <n v="1"/>
    <n v="0"/>
    <m/>
    <m/>
    <m/>
    <m/>
    <m/>
    <m/>
    <m/>
    <m/>
    <m/>
    <m/>
    <m/>
    <m/>
    <m/>
    <m/>
    <m/>
    <m/>
    <m/>
    <m/>
    <n v="1"/>
    <n v="0"/>
    <m/>
    <m/>
    <m/>
    <s v="Teniendo en cuenta que la Estrategia fue aprobada a 31 de marzo y socializada en el CIGD el 16 de abril. El primer monitoreo se realizará a partir del mes de mayo, mediante la matriz mensual de reportes"/>
    <m/>
    <m/>
    <m/>
    <m/>
    <m/>
    <m/>
    <m/>
    <m/>
    <m/>
    <m/>
    <m/>
    <m/>
    <n v="1"/>
    <m/>
    <m/>
    <m/>
    <m/>
    <m/>
    <m/>
    <m/>
    <m/>
    <m/>
    <m/>
    <m/>
    <m/>
    <m/>
    <m/>
    <m/>
    <m/>
    <m/>
    <n v="1"/>
    <m/>
    <m/>
    <m/>
    <m/>
    <m/>
    <m/>
    <m/>
    <m/>
    <m/>
    <m/>
    <m/>
    <n v="1"/>
    <m/>
    <m/>
    <m/>
    <m/>
    <m/>
  </r>
  <r>
    <x v="1"/>
    <s v="Plan de Acción Institucional"/>
    <s v="Programa de Transparencia y Ética Pública defindo e implementado"/>
    <n v="1"/>
    <n v="0.22057300733959564"/>
    <s v="Despliegue de la Estrategia de Rendición de Cuentas"/>
    <m/>
    <n v="0"/>
    <s v="Actualizar la conformación del Equipo SIRCAP (Sistema de Rendición de Cuentas para la Implementación de la Paz)"/>
    <s v="Equipo SIRCAP actualizado en CIGD "/>
    <m/>
    <s v="Marisol Suarez B."/>
    <d v="2026-01-15T00:00:00"/>
    <d v="2026-03-31T00:00:00"/>
    <n v="1"/>
    <n v="1"/>
    <n v="1"/>
    <n v="0"/>
    <n v="1"/>
    <n v="1"/>
    <m/>
    <m/>
    <m/>
    <m/>
    <m/>
    <m/>
    <m/>
    <m/>
    <m/>
    <m/>
    <m/>
    <m/>
    <n v="1"/>
    <n v="1"/>
    <s v="Se actualizó la conformación del Equipo SIRCAP (Sistema de Rendición de Cuentas para la Implementación de la Paz) para la vigencia 2026. Se socializará en CIGD de abril de 2026."/>
    <m/>
    <s v="Correos institucionales: SNPI, SNA, EAG, ODP"/>
    <m/>
    <m/>
    <m/>
    <m/>
    <m/>
    <m/>
    <m/>
    <m/>
    <m/>
    <m/>
    <m/>
    <m/>
    <m/>
    <m/>
    <m/>
    <m/>
    <m/>
    <m/>
    <m/>
    <m/>
    <m/>
    <m/>
    <m/>
    <m/>
    <m/>
    <m/>
    <m/>
    <m/>
    <m/>
    <m/>
    <m/>
    <m/>
    <m/>
    <m/>
    <m/>
    <m/>
    <m/>
    <m/>
    <m/>
    <m/>
    <m/>
    <m/>
    <m/>
    <m/>
    <m/>
    <m/>
    <m/>
    <m/>
    <m/>
    <m/>
    <m/>
    <m/>
    <m/>
    <m/>
    <m/>
  </r>
  <r>
    <x v="3"/>
    <m/>
    <m/>
    <m/>
    <m/>
    <m/>
    <m/>
    <m/>
    <m/>
    <m/>
    <m/>
    <m/>
    <m/>
    <m/>
    <m/>
    <m/>
    <m/>
    <m/>
    <n v="0"/>
    <e v="#DIV/0!"/>
    <m/>
    <m/>
    <m/>
    <m/>
    <m/>
    <m/>
    <m/>
    <m/>
    <m/>
    <m/>
    <m/>
    <m/>
    <m/>
    <m/>
    <m/>
    <m/>
    <m/>
    <m/>
    <m/>
    <m/>
    <m/>
    <m/>
    <m/>
    <m/>
    <m/>
    <m/>
    <m/>
    <m/>
    <m/>
    <m/>
    <m/>
    <m/>
    <m/>
    <m/>
    <m/>
    <m/>
    <m/>
    <m/>
    <m/>
    <m/>
    <m/>
    <m/>
    <m/>
    <m/>
    <m/>
    <m/>
    <m/>
    <m/>
    <m/>
    <m/>
    <m/>
    <m/>
    <m/>
    <m/>
    <m/>
    <m/>
    <m/>
    <m/>
    <m/>
    <m/>
    <m/>
    <m/>
    <m/>
    <m/>
    <m/>
    <m/>
    <m/>
    <m/>
    <m/>
    <m/>
    <m/>
    <n v="0"/>
  </r>
  <r>
    <x v="4"/>
    <s v="Plan de Acción Institucional"/>
    <s v="Politica Gesco+i Implementada"/>
    <n v="0.18"/>
    <n v="4.0421810372795151E-2"/>
    <s v="Ejecución de la política Gesco+I"/>
    <n v="0.7"/>
    <n v="0.21419913419913417"/>
    <s v="Definir y/o revisar las actvividades de la vigencia 2026 del Plan EstratégicoGESCO+I 2023 - 2026 - GCI 11"/>
    <s v="Plan Gesco+I Ajustado y aprobado"/>
    <n v="7.0000000000000007E-2"/>
    <s v="Edward Suárez  y Diego Castiblanco"/>
    <d v="2026-02-03T00:00:00"/>
    <d v="2026-02-26T00:00:00"/>
    <n v="1"/>
    <n v="1"/>
    <n v="1"/>
    <n v="7.0000000000000007E-2"/>
    <n v="1"/>
    <n v="1"/>
    <m/>
    <m/>
    <s v="Se ajustaron las actividades del plan Gesco+I versión 2026, las cuales fueron confirmadas por las áreas responsables de su ejecución"/>
    <m/>
    <s v="Matriz Gesco+I 2026, anexa al plan Gesco+I"/>
    <m/>
    <n v="1"/>
    <n v="1"/>
    <s v="Se ajustaron las actividades del plan Gesco+I versión 2026, las cuales fueron confirmadas y avaladas por las áreas responsables de su ejecución"/>
    <m/>
    <s v="Matriz Gesco+I 2026, anexa al plan Gesco+I"/>
    <m/>
    <m/>
    <m/>
    <m/>
    <m/>
    <m/>
    <m/>
    <m/>
    <m/>
    <m/>
    <m/>
    <m/>
    <m/>
    <m/>
    <m/>
    <m/>
    <m/>
    <m/>
    <m/>
    <m/>
    <m/>
    <m/>
    <m/>
    <m/>
    <m/>
    <m/>
    <m/>
    <m/>
    <m/>
    <m/>
    <m/>
    <m/>
    <m/>
    <m/>
    <m/>
    <m/>
    <m/>
    <m/>
    <m/>
    <m/>
    <m/>
    <m/>
    <m/>
    <m/>
    <m/>
    <m/>
    <m/>
    <m/>
    <m/>
    <m/>
    <m/>
    <m/>
    <m/>
    <m/>
    <m/>
    <m/>
    <m/>
    <m/>
    <m/>
    <m/>
    <n v="1"/>
  </r>
  <r>
    <x v="4"/>
    <s v="Plan de Acción Institucional"/>
    <s v="Politica Gesco+i Implementada"/>
    <n v="0.18"/>
    <n v="3.8267988623653208E-2"/>
    <s v="Ejecución de la política Gesco+I"/>
    <n v="0.7"/>
    <n v="0.15180674671240707"/>
    <s v="Realizar Autodiagnóstico MIPG para cada vigencia - GCI 13"/>
    <s v="Autodiagnóstico MIPG Realizado"/>
    <n v="0.08"/>
    <s v="Edward Suárez y Alexandra Reyes"/>
    <d v="2026-09-01T00:00:00"/>
    <d v="2026-12-31T00:00:00"/>
    <n v="1"/>
    <n v="0"/>
    <n v="0"/>
    <n v="0"/>
    <n v="0"/>
    <e v="#DIV/0!"/>
    <m/>
    <m/>
    <m/>
    <m/>
    <m/>
    <m/>
    <m/>
    <m/>
    <m/>
    <m/>
    <m/>
    <m/>
    <m/>
    <m/>
    <m/>
    <m/>
    <m/>
    <m/>
    <m/>
    <m/>
    <m/>
    <m/>
    <m/>
    <m/>
    <m/>
    <m/>
    <m/>
    <m/>
    <m/>
    <m/>
    <m/>
    <m/>
    <m/>
    <m/>
    <m/>
    <m/>
    <m/>
    <m/>
    <m/>
    <m/>
    <m/>
    <m/>
    <m/>
    <m/>
    <m/>
    <m/>
    <m/>
    <m/>
    <n v="1"/>
    <m/>
    <m/>
    <m/>
    <m/>
    <m/>
    <m/>
    <m/>
    <m/>
    <m/>
    <m/>
    <m/>
    <m/>
    <m/>
    <m/>
    <m/>
    <m/>
    <m/>
    <n v="1"/>
    <m/>
    <m/>
    <m/>
    <m/>
    <n v="2"/>
  </r>
  <r>
    <x v="4"/>
    <s v="Plan de Acción Institucional"/>
    <s v="Politica Gesco+i Implementada"/>
    <n v="0.18"/>
    <n v="3.8741175712049436E-2"/>
    <s v="Ejecución de la política Gesco+I"/>
    <n v="0.7"/>
    <n v="0.11252807798262345"/>
    <s v="Identificar y/o actualizar riesgos para la mitigación de fuga de conocimiento y hacer su respectivo seguimiento cuatrimestral - GCI 15"/>
    <s v="Mapa de Riesgos actualizado y con los seguimientos en Isolucion"/>
    <n v="0.1"/>
    <s v="Edward Suárez"/>
    <d v="2026-02-02T00:00:00"/>
    <d v="2026-12-31T00:00:00"/>
    <n v="3"/>
    <n v="1"/>
    <n v="0.33333333333333331"/>
    <n v="3.3333333333333333E-2"/>
    <n v="1"/>
    <n v="1"/>
    <m/>
    <m/>
    <m/>
    <m/>
    <m/>
    <m/>
    <m/>
    <m/>
    <m/>
    <m/>
    <m/>
    <m/>
    <m/>
    <m/>
    <m/>
    <m/>
    <m/>
    <m/>
    <n v="1"/>
    <n v="1"/>
    <s v="Se realizó el reporte cuatrimestral en la herramienta Isolucion con la gestión a los controles establecidos para el riesgo de gestión denominado “Posible pérdida reputacional por fuga de capital intelectual, Por la incorrecta aplicación de los mecanismos disponibles, para la gestión del conocimiento organizacional”. Copn este reporte se avanzó en el monitoreo de un riesgo que es transversal a la entidad y que a través de los controles implementados ha permitido mitigar la pérdida de conocimiento en las área intervenidas."/>
    <m/>
    <s v="Reporte cuatrimestral Módulo de riesgos Isolucion, evidencia del reporte: https://esapedu.sharepoint.com/sites/oficina_planeacion/Documentos%20compartidos/Forms/AllItems.aspx?id=%2Fsites%2Foficina%5Fplaneacion%2FDocumentos%20compartidos%2FHerramienta%20de%20captura%20reportes%202026%2FEvidencias%2F4%2E%20Abril%2FOficina%20de%20Planeacion%2FGCI%2015&amp;viewid=f4ef5913%2D2be3%2D4306%2Db6ac%2De08cb6447613&amp;csf=1&amp;CT=1778875806586&amp;OR=OWA%2DNT%2DMail&amp;CID=e7d52c65%2De628%2D737c%2D2a84%2D22a082d21484&amp;FolderCTID=0x01200042E956F76CB32E47AB4B23249D8631DE"/>
    <m/>
    <m/>
    <m/>
    <m/>
    <m/>
    <m/>
    <m/>
    <m/>
    <m/>
    <m/>
    <m/>
    <m/>
    <m/>
    <m/>
    <m/>
    <m/>
    <m/>
    <m/>
    <m/>
    <n v="1"/>
    <m/>
    <m/>
    <m/>
    <m/>
    <m/>
    <m/>
    <m/>
    <m/>
    <m/>
    <m/>
    <m/>
    <m/>
    <m/>
    <m/>
    <m/>
    <m/>
    <m/>
    <m/>
    <m/>
    <m/>
    <m/>
    <m/>
    <m/>
    <n v="1"/>
    <m/>
    <m/>
    <m/>
    <m/>
    <n v="3"/>
  </r>
  <r>
    <x v="4"/>
    <s v="Plan de Acción Institucional"/>
    <s v="Politica Gesco+i Implementada"/>
    <n v="0.18"/>
    <n v="4.2837720618905187E-2"/>
    <s v="Ejecución de la política Gesco+I"/>
    <n v="0.7"/>
    <n v="7.9527062532842877E-2"/>
    <s v="Realizar seguimiento a la ejecución del plan estratégico Gesco+I "/>
    <s v="Actas de reunión_x000a_Informe cuatrimestral "/>
    <n v="0.2"/>
    <s v="Edward Suárez, Alxandra Reyes y Diego Castiblanco"/>
    <d v="2026-02-02T00:00:00"/>
    <d v="2026-12-31T00:00:00"/>
    <n v="11"/>
    <n v="3"/>
    <n v="0.27272727272727271"/>
    <n v="5.4545454545454543E-2"/>
    <n v="3"/>
    <n v="1"/>
    <m/>
    <m/>
    <s v="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
    <m/>
    <s v="Actas de reunión"/>
    <m/>
    <n v="1"/>
    <n v="1"/>
    <s v="Dentro de las labores de seguimiento, se realizaron mesas de trabajo para validar nuevamente la proyección de actividades para el 2026 en el plan estratégico Gesco+I para revisar pertinencia de los entregables, coherencia de las apuestas y realizar sugerencias relacionadas con el plan, las mesas de trabajo para este mes se desarrollaron con la Subdirección Nacional de Investigación, Dirección de Talento Humano, OTIC, Grupo de Administración Documental y Gestión de la Información."/>
    <m/>
    <s v="Actas de reun ión"/>
    <m/>
    <n v="1"/>
    <n v="1"/>
    <s v="Se realizaron mesas de trabajo con la Subdirección Nacional de Proyección Institucional con representantes del Laboratorio de Innovación, Subdirección Nacional Académica y Posgrados, se lograron identificar algunas brechas para materializar el inicio de algunas actividades, así como  de necesidades y colaboraciones conjuntas entre la Oficina de Planeación y las áreas ejecutoras del Plan, lo cual permitirá dinamizar actividades relacionadas con los proyectos de la Red Territorial de Innovación, correcta disposición de repositorios institucionales para el caso de la Decanatura de posgrados, asi como la necesidad de ajuste de fechas de inicio de la implementación del Modelo Cuádruple Hélice"/>
    <m/>
    <s v="Actas de seguimiento plan Gesco+I:_x000a_10-03-2026- Acta Reunión seguimiento  GESCO+I SNPI Y DFAGE._x000a_27-03-2026 Acta de reunión seguimiento GESCO+I SNI y Posgrados"/>
    <m/>
    <n v="1"/>
    <n v="1"/>
    <s v="Se adelantaron reuniones de seguimiento con la Dirección de Talento Humano y la Subdirección Nacional de Investigaciones a las actividades del plan estratégico de Gestión del Conocimiento y la Innovación con el objetivo de revisar avances y restricciones o novedades en el desarrollo de las mismas, estas actividades contemplan apuestas relacionadas con transferencia de conocimiento, capacitaciones, eventos de investigación, semilleros de investigación y publicaciones"/>
    <m/>
    <s v="Acta Reunión Seguimiento abril GESCO+I 2026 Talento Humano_x000a__x000a_Acta Reunión Proyección matriz GESCO+I 2026 Subdirección Nacional de Investigaciones_x000a__x000a_"/>
    <m/>
    <n v="1"/>
    <m/>
    <m/>
    <m/>
    <m/>
    <m/>
    <n v="1"/>
    <m/>
    <m/>
    <m/>
    <m/>
    <m/>
    <n v="1"/>
    <m/>
    <m/>
    <m/>
    <m/>
    <m/>
    <n v="1"/>
    <m/>
    <m/>
    <m/>
    <m/>
    <m/>
    <n v="1"/>
    <m/>
    <m/>
    <m/>
    <m/>
    <m/>
    <n v="1"/>
    <m/>
    <m/>
    <m/>
    <m/>
    <m/>
    <n v="1"/>
    <m/>
    <m/>
    <m/>
    <m/>
    <m/>
    <n v="1"/>
    <m/>
    <m/>
    <m/>
    <m/>
    <n v="11"/>
  </r>
  <r>
    <x v="4"/>
    <s v="Plan de Acción Institucional"/>
    <s v="Politica Gesco+i Implementada"/>
    <n v="0.18"/>
    <n v="5.0535421488422445E-2"/>
    <s v="Ejecución de la política Gesco+I"/>
    <n v="0.7"/>
    <n v="0.17762845849802369"/>
    <s v="Definir e implementar estrategia de Comunicaciones GESCO+I alineada a la estrategia comunicacional definida para la entidad - GCI 16 / GCI 49"/>
    <s v="Estrategia Comunicaciones Gesco+I _x000a_Diseñada e implementada"/>
    <n v="0.09"/>
    <s v="Gabriel Garrote"/>
    <d v="2026-02-02T00:00:00"/>
    <d v="2026-12-31T00:00:00"/>
    <n v="6"/>
    <n v="3"/>
    <n v="0.5"/>
    <n v="4.4999999999999998E-2"/>
    <n v="3"/>
    <n v="1"/>
    <m/>
    <m/>
    <s v="Se diseñó la estrategia Gesco+I, la cual fue remitida al enlace encargado Gabriel Garrote, para su revisión y conocimiento"/>
    <m/>
    <s v="Matriz de comunicaciones con las actividades que hacen parte de la estrategia"/>
    <m/>
    <n v="1"/>
    <n v="1"/>
    <s v="Se diseñó la estrategia Gesco+I, la cual fue remitida al enlace encargado Gabriel Garrote, para su revisión y conocimiento"/>
    <m/>
    <s v="Matriz de comunicaciones con las actividades que hacen parte de la estrategia"/>
    <m/>
    <n v="1"/>
    <n v="1"/>
    <s v="Se presento nota y pieza de Gesco+I la cual se publico en el boletín interno de la ESAP,"/>
    <m/>
    <s v="https://canva.link/jofl3eygy5uwmm3"/>
    <m/>
    <n v="1"/>
    <n v="1"/>
    <s v="Durante el cuatrimestre se refuerza la divulgación de las actividades relacionadas con la política de Gestión del Conocimiento y la Onnovación, donde se resalta_x000a_La continuidad del Plan Estratégico de Gesco+I, el fortalece nuestra política institucional y nos permite seguir avanzando hacia la mejora continua._x000a_"/>
    <m/>
    <s v="Piezas comunicativas"/>
    <m/>
    <n v="1"/>
    <m/>
    <s v="Se realizo la publicación de la nota Mapas de Conocimiento, la cual se público a través del boletín Al día con la ESAP."/>
    <m/>
    <m/>
    <m/>
    <n v="1"/>
    <m/>
    <m/>
    <m/>
    <m/>
    <m/>
    <m/>
    <m/>
    <m/>
    <m/>
    <m/>
    <m/>
    <n v="1"/>
    <m/>
    <m/>
    <m/>
    <m/>
    <m/>
    <m/>
    <m/>
    <m/>
    <m/>
    <m/>
    <m/>
    <n v="1"/>
    <m/>
    <m/>
    <m/>
    <m/>
    <m/>
    <m/>
    <m/>
    <m/>
    <m/>
    <m/>
    <m/>
    <n v="1"/>
    <m/>
    <m/>
    <m/>
    <m/>
    <n v="8"/>
  </r>
  <r>
    <x v="4"/>
    <s v="Plan de Acción Institucional"/>
    <s v="Politica Gesco+i Implementada"/>
    <n v="0.18"/>
    <n v="5.5562057442136825E-2"/>
    <s v="Ejecución de la política Gesco+I"/>
    <n v="0.7"/>
    <n v="0.17003937007874015"/>
    <s v="Realizar el inventario de proyectos de innovación GESCO+I"/>
    <s v="Inventario de Innovación con los  proyectos identificados en la vigencia 2026 (Incluye los proyectos de innovación de las 16 Direcciones territoriales)"/>
    <n v="0.06"/>
    <s v="Edward Suárez - Gabriel Feo"/>
    <d v="2026-02-02T00:00:00"/>
    <d v="2026-12-31T00:00:00"/>
    <n v="5"/>
    <n v="1"/>
    <n v="0.2"/>
    <n v="1.2E-2"/>
    <n v="1"/>
    <n v="1"/>
    <m/>
    <m/>
    <m/>
    <m/>
    <m/>
    <m/>
    <m/>
    <m/>
    <m/>
    <m/>
    <m/>
    <m/>
    <n v="1"/>
    <n v="1"/>
    <s v="Se realizó mesa de trabajo para definir el enfoque, estructura y herramienta para la construcción del inventario de proyectos de innovación, como actividad del Plan Estratégico de Gestión del Conocimiento e Innovación, esta mesa de trabajo se adelantó con el Laboratorio de Innovación, permitiendo identificar las principales variables a identificar en el marco de los proyectos que acompañará la Red Territorial de Innovación"/>
    <m/>
    <s v="24-03-2026- Acta Reunión herramienta inventario de proyectos de innovación SNPI y OP"/>
    <m/>
    <m/>
    <m/>
    <m/>
    <m/>
    <m/>
    <m/>
    <n v="1"/>
    <m/>
    <m/>
    <m/>
    <m/>
    <m/>
    <m/>
    <m/>
    <m/>
    <m/>
    <m/>
    <m/>
    <n v="1"/>
    <m/>
    <m/>
    <m/>
    <m/>
    <m/>
    <m/>
    <m/>
    <m/>
    <m/>
    <m/>
    <m/>
    <n v="1"/>
    <m/>
    <m/>
    <m/>
    <m/>
    <m/>
    <m/>
    <m/>
    <m/>
    <m/>
    <m/>
    <m/>
    <n v="1"/>
    <m/>
    <m/>
    <m/>
    <m/>
    <m/>
    <m/>
    <m/>
    <m/>
    <m/>
    <m/>
    <n v="5"/>
  </r>
  <r>
    <x v="4"/>
    <s v="Plan de Acción Institucional"/>
    <s v="Politica Gesco+i Implementada"/>
    <n v="0.18"/>
    <n v="6.0233360174999723E-2"/>
    <s v="Ejecución de la política Gesco+I"/>
    <n v="0.7"/>
    <n v="0.16414728682170543"/>
    <s v="Identificar y caracterizar experiencias en redes, comunidades de práctica o equipos transversales GCI 50"/>
    <s v="Un (1) inventario de transferencia de conocimiento en red de conicimiento, comunidades de práctica o equipos transversales_x000a__x000a_Un (1) inventario  información de oferta y demanda de cooperación con otras entidades"/>
    <n v="0.06"/>
    <s v="Edward Suárez, Alexandra Reyes"/>
    <d v="2026-02-02T00:00:00"/>
    <d v="2026-12-31T00:00:00"/>
    <n v="2"/>
    <n v="0"/>
    <n v="0"/>
    <n v="0"/>
    <n v="0"/>
    <e v="#DIV/0!"/>
    <m/>
    <m/>
    <m/>
    <m/>
    <m/>
    <m/>
    <m/>
    <m/>
    <m/>
    <m/>
    <m/>
    <m/>
    <m/>
    <m/>
    <m/>
    <m/>
    <m/>
    <m/>
    <m/>
    <m/>
    <m/>
    <m/>
    <m/>
    <m/>
    <m/>
    <m/>
    <m/>
    <m/>
    <m/>
    <m/>
    <m/>
    <m/>
    <m/>
    <m/>
    <m/>
    <m/>
    <m/>
    <m/>
    <m/>
    <m/>
    <m/>
    <m/>
    <m/>
    <m/>
    <m/>
    <m/>
    <m/>
    <m/>
    <n v="1"/>
    <m/>
    <m/>
    <m/>
    <m/>
    <m/>
    <n v="1"/>
    <m/>
    <m/>
    <m/>
    <m/>
    <m/>
    <m/>
    <m/>
    <m/>
    <m/>
    <m/>
    <m/>
    <m/>
    <m/>
    <m/>
    <m/>
    <m/>
    <n v="2"/>
  </r>
  <r>
    <x v="4"/>
    <s v="Plan de Acción Institucional"/>
    <s v="Politica Gesco+i Implementada"/>
    <n v="0.18"/>
    <n v="6.4110561111022701E-2"/>
    <s v="Ejecución de la política Gesco+I"/>
    <n v="0.7"/>
    <n v="0.14503424657534247"/>
    <s v="Seguimiento a la actualización de los repositorios GESCO de las herramientas de uso y apropiación de conocimiento GCI 19"/>
    <s v="Inventario de repositorios GESCO actualizados y evaluados"/>
    <n v="0.1"/>
    <s v="Edward Suárez - Gabriel Feo"/>
    <d v="2026-02-02T00:00:00"/>
    <d v="2026-12-31T00:00:00"/>
    <n v="4"/>
    <n v="1"/>
    <n v="0.25"/>
    <n v="2.5000000000000001E-2"/>
    <n v="1"/>
    <n v="1"/>
    <m/>
    <m/>
    <m/>
    <m/>
    <m/>
    <m/>
    <m/>
    <m/>
    <m/>
    <m/>
    <m/>
    <m/>
    <n v="1"/>
    <n v="1"/>
    <s v="Pasamos de 29 repositorios identificados en diciembre de 2025 a 62 repositorios en el corte actual, con la incorporación de 33 repositorios adicionales._x000a_Se incluye por primera vez el levantamiento de repositorios de las territoriales, ampliando el alcance del inventario institucional._x000a_Adicionalmente, las dependencias que habían reportado en el corte anterior realizaron revisión y actualización de la información, permitiendo depurar, validar y ajustar los registros existentes (estado, responsables y características), fortaleciendo la calidad del reporte y el seguimiento a la gestión del conocimiento."/>
    <m/>
    <s v="Inventario de repositorios de información Abril 2026"/>
    <m/>
    <m/>
    <m/>
    <m/>
    <m/>
    <m/>
    <m/>
    <m/>
    <m/>
    <m/>
    <m/>
    <m/>
    <m/>
    <m/>
    <m/>
    <m/>
    <m/>
    <m/>
    <m/>
    <n v="1"/>
    <m/>
    <m/>
    <m/>
    <m/>
    <m/>
    <m/>
    <m/>
    <m/>
    <m/>
    <m/>
    <m/>
    <n v="1"/>
    <m/>
    <m/>
    <m/>
    <m/>
    <m/>
    <m/>
    <m/>
    <m/>
    <m/>
    <m/>
    <m/>
    <m/>
    <m/>
    <m/>
    <m/>
    <m/>
    <m/>
    <n v="1"/>
    <m/>
    <m/>
    <m/>
    <m/>
    <n v="4"/>
  </r>
  <r>
    <x v="4"/>
    <s v="Plan de Acción Institucional"/>
    <s v="Politica Gesco+i Implementada"/>
    <n v="0.18"/>
    <n v="6.4039493428076161E-2"/>
    <s v="Ejecución de la política Gesco+I"/>
    <n v="0.7"/>
    <n v="0.15102739726027398"/>
    <s v="Consolidar el banco de buenas prácticas y lecciones aprendidas - GCI 20"/>
    <s v="Buenas Prácticas Y Lecciones Aprendidas Documentadas"/>
    <n v="7.0000000000000007E-2"/>
    <s v="Edward Suárez"/>
    <d v="2026-02-02T00:00:00"/>
    <d v="2026-12-31T00:00:00"/>
    <n v="2"/>
    <n v="0"/>
    <n v="0"/>
    <n v="0"/>
    <n v="0"/>
    <e v="#DIV/0!"/>
    <m/>
    <m/>
    <m/>
    <m/>
    <m/>
    <m/>
    <m/>
    <m/>
    <m/>
    <m/>
    <m/>
    <m/>
    <m/>
    <m/>
    <m/>
    <m/>
    <m/>
    <m/>
    <m/>
    <m/>
    <m/>
    <m/>
    <m/>
    <m/>
    <m/>
    <m/>
    <m/>
    <m/>
    <m/>
    <m/>
    <n v="1"/>
    <m/>
    <m/>
    <m/>
    <m/>
    <m/>
    <m/>
    <m/>
    <m/>
    <m/>
    <m/>
    <m/>
    <m/>
    <m/>
    <m/>
    <m/>
    <m/>
    <m/>
    <m/>
    <m/>
    <m/>
    <m/>
    <m/>
    <m/>
    <m/>
    <m/>
    <m/>
    <m/>
    <m/>
    <m/>
    <m/>
    <m/>
    <m/>
    <m/>
    <m/>
    <m/>
    <n v="1"/>
    <m/>
    <m/>
    <m/>
    <m/>
    <n v="2"/>
  </r>
  <r>
    <x v="4"/>
    <s v="Plan de Acción Institucional"/>
    <s v="Politica Gesco+i Implementada"/>
    <n v="0.18"/>
    <n v="6.3782258323876337E-2"/>
    <s v="Ejecución de la política Gesco+I"/>
    <n v="0.7"/>
    <n v="0.17322033898305084"/>
    <s v="Dar continuidad en la implementación de Mapas de Conocimiento tácito y explícito institucional  en áreas priorizadas - GCI 17"/>
    <s v="Mapa Conocimiento tácito y explícito por áreas priorizadas con su respectivo informe_x000a_Informe consolidado de todos los mapas"/>
    <n v="0.15"/>
    <s v="Edward Suárez, Gabriel Feo, Alexandra Reyes y Diego Castiblanco"/>
    <d v="2026-02-02T00:00:00"/>
    <d v="2026-12-31T00:00:00"/>
    <n v="10"/>
    <n v="4"/>
    <n v="0.4"/>
    <n v="0.06"/>
    <n v="4"/>
    <n v="1"/>
    <m/>
    <m/>
    <s v="Se adelantó el inventario de conocimiento tácito y explícito con la Dirección de Procesos de Selección para la conformación del mapa"/>
    <m/>
    <s v="Inventario de conocimiento tácito y explícito y mapa gráfico"/>
    <m/>
    <n v="1"/>
    <n v="1"/>
    <s v="Se adelantó el inventario de conocimiento tácito y explícito con la Dirección de Procesos de Selección para la conformación del mapa"/>
    <m/>
    <s v="Inventario de conocimiento tácito y explícito y mapa gráfico"/>
    <m/>
    <n v="2"/>
    <n v="2"/>
    <s v="Se relizó el infome de mapas de conocimiento de la Dirección de procesos de Selección resultante del inventario de conocimiento del mes anterior, se diagramó el mapa de conocimiento explícito, creando las ramas temáticas encontradas con los documentos disponibles en la Dirección, esto permitió consolidar los resultados del inventario e identificar los riesfos de fuga, lo cual se traduce en las recomendaciones que quedaron registradas en el informe. Por otra parte, se adelantó el inventario preliminar de conocimiento de la Dirección de Talento Humano, donde se hizo la identificación inicial de temáticas Vs documentación, según el inventario de conocimiento, se identificó validó el conocimiento tácito y explícito del Grupo de Seguridad y Salud en el Trabajo y con el Grupo de Bienestar Social y Formación. También se inició el inventario de conocimiento de la Decanatura de Pregrado, identificando en la fase preliminar las temáticas y posible documentaicón asociada, así como conocimiento tácito que aplica a algunas de las temáticas._x000a_"/>
    <s v="Se requiere completar el inventario de conocimiento de la Dirección de Talento Humano y la Decanatura de Pregrado, para poder elaborar el informe definitivo"/>
    <s v="Mapas e inventarios de conocimiento:_x000a_Informe mapa de conocimiento Dirección de Procesos de Selección_x000a_Inventario de conocimiento preliminar Dirección de Talento Humano_x000a_Inventario de conocimiento preliminar de Decanatura de Pregrado"/>
    <s v="Dificultad en la realización de las reuniones con los enlaces y equipos de trabajo, por actividades cruzadas de los diferentes responsables, lo cual dificultó la obtención de los inventarios de conocimiento y que afectó la consolidación del inventario de conocimiento de la Dirección de Talento Humano y de la Decanatura de Pregrado"/>
    <n v="1"/>
    <n v="1"/>
    <s v="Se adelantó el inventario de conocimiento de la Dirección de Capacitación en su fase preliminar, lo cual representa un avance importamte en la identificación del conocimiento tácito y explícito institucional, conforme a las funciones de la Dirección con respecto al Decreto 164 del 2021, por otra parte se completó el inventario de conocimiento de la Dirección de Talento Humano, estos ejercicios pemitieron identificar temáticas clave con sus respectivos repositorios y estándares internos."/>
    <m/>
    <s v="Inventario de conocimiento tácito y explícito Dirección de Capacitación (preliminar)_x000a_Inventario de conocimiento de Talento Humano (Definitivo). evidencias: https://esapedu.sharepoint.com/sites/oficina_planeacion/Documentos%20compartidos/Forms/AllItems.aspx?id=%2Fsites%2Foficina%5Fplaneacion%2FDocumentos%20compartidos%2FHerramienta%20de%20captura%20reportes%202026%2FEvidencias%2F4%2E%20Abril%2FOficina%20de%20Planeacion%2FGCI%2017&amp;viewid=f4ef5913%2D2be3%2D4306%2Db6ac%2De08cb6447613&amp;csf=1&amp;CT=1778875806586&amp;OR=OWA%2DNT%2DMail&amp;CID=e7d52c65%2De628%2D737c%2D2a84%2D22a082d21484&amp;FolderCTID=0x01200042E956F76CB32E47AB4B23249D8631DE"/>
    <m/>
    <m/>
    <m/>
    <m/>
    <m/>
    <m/>
    <m/>
    <n v="2"/>
    <m/>
    <m/>
    <m/>
    <m/>
    <m/>
    <n v="1"/>
    <m/>
    <m/>
    <m/>
    <m/>
    <m/>
    <n v="1"/>
    <m/>
    <m/>
    <m/>
    <m/>
    <m/>
    <n v="1"/>
    <m/>
    <m/>
    <m/>
    <m/>
    <m/>
    <n v="1"/>
    <m/>
    <m/>
    <m/>
    <m/>
    <m/>
    <m/>
    <m/>
    <m/>
    <m/>
    <m/>
    <m/>
    <m/>
    <m/>
    <m/>
    <m/>
    <m/>
    <n v="10"/>
  </r>
  <r>
    <x v="4"/>
    <s v="Plan de Acción Institucional"/>
    <s v="Politica Gesco+i Implementada"/>
    <n v="0.18"/>
    <n v="6.2788090308543237E-2"/>
    <s v="Otras Inicitivas"/>
    <n v="0.15"/>
    <n v="0"/>
    <s v="Identificar y/o actualizar la información para la toma decisiones conforme al plan estadístico GCI 21"/>
    <s v="Inventario de Información Para la Toma De Decisiones alineado al plan estadístico"/>
    <n v="0.15"/>
    <s v="Edward Suárez, Gabriel Feo y Diego Castiblanco"/>
    <d v="2026-02-02T00:00:00"/>
    <d v="2026-12-31T00:00:00"/>
    <n v="1"/>
    <n v="0"/>
    <n v="0"/>
    <n v="0"/>
    <n v="0"/>
    <e v="#DIV/0!"/>
    <m/>
    <m/>
    <m/>
    <m/>
    <m/>
    <m/>
    <m/>
    <m/>
    <m/>
    <m/>
    <m/>
    <m/>
    <m/>
    <m/>
    <m/>
    <m/>
    <m/>
    <m/>
    <m/>
    <m/>
    <m/>
    <m/>
    <m/>
    <m/>
    <m/>
    <m/>
    <m/>
    <m/>
    <m/>
    <m/>
    <n v="1"/>
    <m/>
    <m/>
    <m/>
    <m/>
    <m/>
    <m/>
    <m/>
    <m/>
    <m/>
    <m/>
    <m/>
    <m/>
    <m/>
    <m/>
    <m/>
    <m/>
    <m/>
    <m/>
    <m/>
    <m/>
    <m/>
    <m/>
    <m/>
    <m/>
    <m/>
    <m/>
    <m/>
    <m/>
    <m/>
    <m/>
    <m/>
    <m/>
    <m/>
    <m/>
    <m/>
    <m/>
    <m/>
    <m/>
    <m/>
    <m/>
    <n v="1"/>
  </r>
  <r>
    <x v="4"/>
    <s v="Plan de Acción Institucional"/>
    <s v="Politica Gesco+i Implementada"/>
    <n v="0.18"/>
    <n v="6.1178139274990856E-2"/>
    <s v="Otras Inicitivas"/>
    <n v="0.15"/>
    <n v="4.0540540540540536E-2"/>
    <s v="Realizar las etapas de la actualización del Plan Estratégico GESCO+I 2027-2030"/>
    <s v="Documento Plan Estratégico GESCO+I  2027-2030"/>
    <n v="0.45"/>
    <s v="Edward Suárez, Gabriel Feo y Diego Castiblanco"/>
    <d v="2026-10-01T00:00:00"/>
    <d v="2026-12-31T00:00:00"/>
    <n v="1"/>
    <n v="0"/>
    <n v="0"/>
    <n v="0"/>
    <n v="0"/>
    <e v="#DIV/0!"/>
    <m/>
    <m/>
    <m/>
    <m/>
    <m/>
    <m/>
    <m/>
    <m/>
    <m/>
    <m/>
    <m/>
    <m/>
    <m/>
    <m/>
    <m/>
    <m/>
    <m/>
    <m/>
    <m/>
    <m/>
    <m/>
    <m/>
    <m/>
    <m/>
    <m/>
    <m/>
    <m/>
    <m/>
    <m/>
    <m/>
    <m/>
    <m/>
    <m/>
    <m/>
    <m/>
    <m/>
    <m/>
    <m/>
    <m/>
    <m/>
    <m/>
    <m/>
    <m/>
    <m/>
    <m/>
    <m/>
    <m/>
    <m/>
    <m/>
    <m/>
    <m/>
    <m/>
    <m/>
    <m/>
    <m/>
    <m/>
    <m/>
    <m/>
    <m/>
    <m/>
    <m/>
    <m/>
    <m/>
    <m/>
    <m/>
    <m/>
    <n v="1"/>
    <m/>
    <m/>
    <m/>
    <m/>
    <n v="1"/>
  </r>
  <r>
    <x v="4"/>
    <s v="Plan de Acción Institucional"/>
    <s v="Politica Gesco+i Implementada"/>
    <n v="0.16"/>
    <n v="5.1939972957244326E-2"/>
    <s v="Otras Inicitivas"/>
    <n v="0.15"/>
    <n v="5.1999999999999998E-2"/>
    <s v="Realizar piloto de analítica descriptiva con datos seleccionados por el equipo Gesco+I y Estadística"/>
    <s v="Informe de resultados de analítica descriptiva"/>
    <n v="0.4"/>
    <s v="Edward Suárez, Gabriel Feo y Diego Castiblanco"/>
    <d v="2026-02-02T00:00:00"/>
    <d v="2026-12-31T00:00:00"/>
    <n v="1"/>
    <n v="0"/>
    <n v="0"/>
    <n v="0"/>
    <n v="0"/>
    <e v="#DIV/0!"/>
    <m/>
    <m/>
    <m/>
    <m/>
    <m/>
    <m/>
    <m/>
    <m/>
    <m/>
    <m/>
    <m/>
    <m/>
    <m/>
    <m/>
    <m/>
    <m/>
    <m/>
    <m/>
    <m/>
    <m/>
    <m/>
    <m/>
    <m/>
    <m/>
    <m/>
    <m/>
    <m/>
    <m/>
    <m/>
    <m/>
    <m/>
    <m/>
    <m/>
    <m/>
    <m/>
    <m/>
    <m/>
    <m/>
    <m/>
    <m/>
    <m/>
    <m/>
    <m/>
    <m/>
    <m/>
    <m/>
    <m/>
    <m/>
    <m/>
    <m/>
    <m/>
    <m/>
    <m/>
    <m/>
    <m/>
    <m/>
    <m/>
    <m/>
    <m/>
    <m/>
    <n v="1"/>
    <m/>
    <m/>
    <m/>
    <m/>
    <m/>
    <m/>
    <m/>
    <m/>
    <m/>
    <m/>
    <n v="1"/>
  </r>
  <r>
    <x v="4"/>
    <s v="Plan de Acción Institucional"/>
    <s v="Politica Gesco+i Implementada"/>
    <n v="0.18"/>
    <n v="5.7350389489310788E-2"/>
    <s v="Reportes Institucionales"/>
    <n v="0.15"/>
    <n v="7.4999999999999997E-2"/>
    <s v="Realizar el reporte FURAG 2025 y realizar el plan de cierre de brechas "/>
    <s v="Herramienta de reporte del DAFP diligenciada_x000a_Plan de cierre de brechas en el instrumento dispuesto por el equipo de calidad"/>
    <n v="1"/>
    <s v="Edward Suárez, Gabriel Feo, Alexandra Reyes y Diego Castiblanco"/>
    <d v="2026-04-01T00:00:00"/>
    <d v="2026-12-31T00:00:00"/>
    <n v="2"/>
    <n v="1"/>
    <n v="0.5"/>
    <n v="0.5"/>
    <n v="1"/>
    <n v="1"/>
    <m/>
    <m/>
    <m/>
    <m/>
    <m/>
    <m/>
    <m/>
    <m/>
    <m/>
    <m/>
    <m/>
    <m/>
    <m/>
    <m/>
    <m/>
    <m/>
    <m/>
    <m/>
    <n v="1"/>
    <n v="1"/>
    <s v="La herramienta Formulario Único de Reporte a la Gestión - FURAG fue diligenciada en lo referente a la política de gestión del conocimiento y la innovación conjuntamente con representantes de los equipos ejecutores de distintas áreas, lo cual permtió consolidar y reportar oportunamente ante el Departamnento Administrativo de la Función Pública - DAFP la gestión realizada durante la vigencia 2025 en el marco de la política, logrando visibilizar ante dicha entidad, el compromiso de la ESAP en la implementación en temas vitales como innovación, investigación y acciones para mitigar la fuga de conocimiento en la Entidad."/>
    <m/>
    <s v="Soportes de diligenciamiento FURAG y actas de reunión"/>
    <m/>
    <m/>
    <m/>
    <m/>
    <m/>
    <m/>
    <m/>
    <m/>
    <m/>
    <m/>
    <m/>
    <m/>
    <m/>
    <n v="1"/>
    <m/>
    <m/>
    <m/>
    <m/>
    <m/>
    <m/>
    <m/>
    <m/>
    <m/>
    <m/>
    <m/>
    <m/>
    <m/>
    <m/>
    <m/>
    <m/>
    <m/>
    <m/>
    <m/>
    <m/>
    <m/>
    <m/>
    <m/>
    <m/>
    <m/>
    <m/>
    <m/>
    <m/>
    <m/>
    <m/>
    <m/>
    <m/>
    <m/>
    <m/>
    <n v="2"/>
  </r>
  <r>
    <x v="4"/>
    <s v="Plan de Acción Institucional"/>
    <s v="Politica Gesco+i Implementada"/>
    <n v="0.02"/>
    <n v="6.1720304606666526E-3"/>
    <m/>
    <m/>
    <m/>
    <s v="Política GESCO+1 implementada"/>
    <m/>
    <m/>
    <s v="Edward Suarez"/>
    <m/>
    <m/>
    <m/>
    <m/>
    <m/>
    <m/>
    <n v="0"/>
    <e v="#DIV/0!"/>
    <m/>
    <m/>
    <m/>
    <m/>
    <m/>
    <m/>
    <m/>
    <m/>
    <m/>
    <m/>
    <m/>
    <m/>
    <m/>
    <m/>
    <m/>
    <m/>
    <m/>
    <m/>
    <m/>
    <m/>
    <m/>
    <m/>
    <m/>
    <m/>
    <m/>
    <m/>
    <m/>
    <m/>
    <m/>
    <m/>
    <m/>
    <m/>
    <m/>
    <m/>
    <m/>
    <m/>
    <m/>
    <m/>
    <m/>
    <m/>
    <m/>
    <m/>
    <m/>
    <m/>
    <m/>
    <m/>
    <m/>
    <m/>
    <m/>
    <m/>
    <m/>
    <m/>
    <m/>
    <m/>
    <m/>
    <m/>
    <m/>
    <m/>
    <m/>
    <m/>
    <m/>
    <m/>
    <m/>
    <m/>
    <m/>
    <m/>
    <m/>
    <m/>
    <m/>
    <m/>
    <m/>
    <m/>
  </r>
  <r>
    <x v="4"/>
    <s v="Plan de Acción Institucional"/>
    <s v="Plan Estadístico Institucinoal 2023-2026"/>
    <n v="0.25"/>
    <n v="7.7150380758333165E-2"/>
    <s v="Ejecución Plan Estadístico Institucional 2023-2026"/>
    <n v="0.6"/>
    <n v="0.10200000000000001"/>
    <s v="Coordinar y asesorar mesas técnicas para la definición y seguimiento de requerimientos de información del PEI"/>
    <s v="Actas y/o relatorías de mesas técnicas"/>
    <n v="0.1"/>
    <s v="Gabriel Steven Feo, Sofia Rojas"/>
    <d v="2026-02-02T00:00:00"/>
    <d v="2026-12-31T00:00:00"/>
    <n v="15"/>
    <n v="3"/>
    <n v="0.2"/>
    <n v="2.0000000000000004E-2"/>
    <n v="5"/>
    <n v="0.6"/>
    <m/>
    <m/>
    <m/>
    <m/>
    <m/>
    <m/>
    <m/>
    <m/>
    <m/>
    <m/>
    <m/>
    <m/>
    <n v="3"/>
    <n v="3"/>
    <s v="Se ralizarón reuniones con la Subdirección Nacional de Servicios Academicos (tema deserción), con la Escuela de Alto Gobierno, y la Dirección de Capacitaciones para realizar el proceso de creación de tableros de control  "/>
    <m/>
    <s v="Actas"/>
    <m/>
    <n v="2"/>
    <m/>
    <m/>
    <m/>
    <m/>
    <m/>
    <n v="2"/>
    <m/>
    <m/>
    <m/>
    <m/>
    <m/>
    <n v="2"/>
    <m/>
    <m/>
    <m/>
    <m/>
    <m/>
    <n v="2"/>
    <m/>
    <m/>
    <m/>
    <m/>
    <m/>
    <n v="2"/>
    <m/>
    <m/>
    <m/>
    <m/>
    <m/>
    <n v="2"/>
    <m/>
    <m/>
    <m/>
    <m/>
    <m/>
    <m/>
    <m/>
    <m/>
    <m/>
    <m/>
    <m/>
    <m/>
    <m/>
    <m/>
    <m/>
    <m/>
    <m/>
    <m/>
    <m/>
    <m/>
    <m/>
    <m/>
    <n v="15"/>
  </r>
  <r>
    <x v="4"/>
    <s v="Plan de Acción Institucional"/>
    <s v="Plan Estadístico Institucinoal 2023-2026"/>
    <n v="0.25"/>
    <n v="6.8204324837169136E-2"/>
    <s v="Ejecución Plan Estadístico Institucional 2023-2026"/>
    <n v="0.6"/>
    <n v="0.15000000000000002"/>
    <s v="Revisar y validar documentación técnica de los requerimientos de información "/>
    <s v="Documentos técnicos y administrativos, revisados y validados"/>
    <n v="0.1"/>
    <s v="Gabriel Steven Feo, Sofia Rojas, Diego Castiblanco"/>
    <d v="2026-02-02T00:00:00"/>
    <d v="2026-12-31T00:00:00"/>
    <n v="15"/>
    <n v="0"/>
    <n v="0"/>
    <n v="0"/>
    <n v="5"/>
    <n v="0"/>
    <m/>
    <m/>
    <m/>
    <m/>
    <m/>
    <m/>
    <m/>
    <m/>
    <m/>
    <m/>
    <m/>
    <m/>
    <n v="3"/>
    <m/>
    <m/>
    <m/>
    <m/>
    <m/>
    <n v="2"/>
    <m/>
    <m/>
    <m/>
    <m/>
    <m/>
    <n v="2"/>
    <m/>
    <m/>
    <m/>
    <m/>
    <m/>
    <n v="2"/>
    <m/>
    <m/>
    <m/>
    <m/>
    <m/>
    <n v="2"/>
    <m/>
    <m/>
    <m/>
    <m/>
    <m/>
    <n v="2"/>
    <m/>
    <m/>
    <m/>
    <m/>
    <m/>
    <n v="2"/>
    <m/>
    <m/>
    <m/>
    <m/>
    <m/>
    <m/>
    <m/>
    <m/>
    <m/>
    <m/>
    <m/>
    <m/>
    <m/>
    <m/>
    <m/>
    <m/>
    <m/>
    <m/>
    <m/>
    <m/>
    <m/>
    <m/>
    <n v="15"/>
  </r>
  <r>
    <x v="4"/>
    <s v="Plan de Acción Institucional"/>
    <s v="Plan Estadístico Institucinoal 2023-2026"/>
    <n v="0.25"/>
    <n v="6.9531207745694282E-2"/>
    <s v="Ejecución Plan Estadístico Institucional 2023-2026"/>
    <n v="0.6"/>
    <n v="0.25714285714285717"/>
    <s v="Diseñar visualizaciones de requerimientos de información priorizados"/>
    <s v="Dashboard o visualizaciones en Power BI publicados en DataESAP"/>
    <n v="0.4"/>
    <s v="Sofia Rojas, Gabriel Steven Feo"/>
    <d v="2026-02-02T00:00:00"/>
    <d v="2026-12-31T00:00:00"/>
    <n v="15"/>
    <n v="0"/>
    <n v="0"/>
    <n v="0"/>
    <n v="3"/>
    <n v="0"/>
    <m/>
    <m/>
    <m/>
    <m/>
    <m/>
    <m/>
    <m/>
    <m/>
    <m/>
    <m/>
    <m/>
    <m/>
    <m/>
    <m/>
    <m/>
    <m/>
    <m/>
    <m/>
    <n v="3"/>
    <m/>
    <m/>
    <m/>
    <m/>
    <m/>
    <n v="2"/>
    <m/>
    <m/>
    <m/>
    <m/>
    <m/>
    <n v="2"/>
    <m/>
    <m/>
    <m/>
    <m/>
    <m/>
    <n v="2"/>
    <m/>
    <m/>
    <m/>
    <m/>
    <m/>
    <n v="2"/>
    <m/>
    <m/>
    <m/>
    <m/>
    <m/>
    <n v="2"/>
    <m/>
    <m/>
    <m/>
    <m/>
    <m/>
    <n v="2"/>
    <m/>
    <m/>
    <m/>
    <m/>
    <m/>
    <m/>
    <m/>
    <m/>
    <m/>
    <m/>
    <m/>
    <m/>
    <m/>
    <m/>
    <m/>
    <m/>
    <n v="15"/>
  </r>
  <r>
    <x v="4"/>
    <s v="Plan de Acción Institucional"/>
    <s v="Plan Estadístico Institucinoal 2023-2026"/>
    <n v="0.25"/>
    <n v="7.2877461787447598E-2"/>
    <s v="Ejecución Plan Estadístico Institucional 2023-2026"/>
    <n v="0.6"/>
    <n v="0.36363636363636365"/>
    <s v="Divulgación del Plan Estadístico Institucional y de la herramienta DataESAP"/>
    <s v="Piezas comunicativas o videos o campaña de divulgación"/>
    <n v="0.1"/>
    <s v="Diego Castiblanco, Gabriel Garrote"/>
    <d v="2026-02-02T00:00:00"/>
    <d v="2026-12-31T00:00:00"/>
    <n v="2"/>
    <n v="1"/>
    <n v="0.5"/>
    <n v="0.05"/>
    <n v="1"/>
    <n v="1"/>
    <m/>
    <m/>
    <m/>
    <m/>
    <m/>
    <m/>
    <m/>
    <m/>
    <m/>
    <m/>
    <m/>
    <m/>
    <m/>
    <m/>
    <m/>
    <m/>
    <m/>
    <m/>
    <n v="1"/>
    <n v="1"/>
    <s v="Se realizó la divulgación de la herramienta DataESAP_x000a_"/>
    <m/>
    <m/>
    <m/>
    <m/>
    <m/>
    <m/>
    <m/>
    <m/>
    <m/>
    <m/>
    <m/>
    <m/>
    <m/>
    <m/>
    <m/>
    <m/>
    <m/>
    <m/>
    <m/>
    <m/>
    <m/>
    <n v="1"/>
    <m/>
    <m/>
    <m/>
    <m/>
    <m/>
    <m/>
    <m/>
    <m/>
    <m/>
    <m/>
    <m/>
    <m/>
    <m/>
    <m/>
    <m/>
    <m/>
    <m/>
    <m/>
    <m/>
    <m/>
    <m/>
    <m/>
    <m/>
    <m/>
    <m/>
    <m/>
    <m/>
    <m/>
    <n v="2"/>
  </r>
  <r>
    <x v="4"/>
    <s v="Plan de Acción Institucional"/>
    <s v="Plan Estadístico Institucinoal 2023-2026"/>
    <n v="0.25"/>
    <n v="6.431323784102988E-2"/>
    <s v="Ejecución Plan Estadístico Institucional 2023-2026"/>
    <n v="0.6"/>
    <n v="0.34782608695652173"/>
    <s v="Definir los contenidos web y mantener la información estadística del menu DataESAP organizada y actualizada"/>
    <s v="Visualización actualizada de DataESAP y actualización de los ejes tempaticos"/>
    <n v="0.1"/>
    <s v="Gabriel Steven Feo, Diego Castiblanco"/>
    <d v="2026-02-02T00:00:00"/>
    <d v="2026-12-31T00:00:00"/>
    <n v="2"/>
    <n v="2"/>
    <n v="1"/>
    <n v="0.1"/>
    <n v="2"/>
    <n v="1"/>
    <m/>
    <m/>
    <m/>
    <m/>
    <m/>
    <m/>
    <n v="1"/>
    <n v="1"/>
    <s v="Se realizó la solicitud de actualización del tablero de control de inscrito y admitidos a la OTIC._x000a_Se realizó la actualización de los tableros de PQRSDF"/>
    <m/>
    <m/>
    <m/>
    <n v="1"/>
    <n v="1"/>
    <s v="Se está realizando la actualización de la información publicada en los tableros de Planeación Estrategica y los tableros de la Oficina de Planeación"/>
    <m/>
    <m/>
    <m/>
    <m/>
    <m/>
    <m/>
    <m/>
    <m/>
    <m/>
    <m/>
    <m/>
    <m/>
    <m/>
    <m/>
    <m/>
    <m/>
    <m/>
    <m/>
    <m/>
    <m/>
    <m/>
    <m/>
    <m/>
    <m/>
    <m/>
    <m/>
    <m/>
    <m/>
    <m/>
    <m/>
    <m/>
    <m/>
    <m/>
    <m/>
    <m/>
    <m/>
    <m/>
    <m/>
    <m/>
    <m/>
    <m/>
    <m/>
    <m/>
    <m/>
    <m/>
    <m/>
    <m/>
    <m/>
    <m/>
    <m/>
    <m/>
    <m/>
    <m/>
    <m/>
    <m/>
    <m/>
    <n v="2"/>
  </r>
  <r>
    <x v="4"/>
    <s v="Plan de Acción Institucional"/>
    <s v="Plan Estadístico Institucinoal 2023-2026"/>
    <n v="0.25"/>
    <n v="5.5643697288681494E-2"/>
    <s v="Ejecución Plan Estadístico Institucional 2023-2026"/>
    <n v="0.6"/>
    <n v="0.3208333333333333"/>
    <s v="Actualizar y/o elaborar manuales, procedimientos, instructivos, formatos"/>
    <s v="Manual y/o procedimientos y/o instructivo y/o formato"/>
    <n v="0.05"/>
    <s v="Gabriel Steven Feo, Diego Castiblanco"/>
    <d v="2026-02-02T00:00:00"/>
    <d v="2026-12-31T00:00:00"/>
    <n v="2"/>
    <n v="0"/>
    <n v="0"/>
    <n v="0"/>
    <n v="1"/>
    <n v="0"/>
    <m/>
    <m/>
    <m/>
    <m/>
    <m/>
    <m/>
    <m/>
    <m/>
    <m/>
    <m/>
    <m/>
    <m/>
    <n v="1"/>
    <n v="0"/>
    <m/>
    <m/>
    <m/>
    <s v="Durante el mes de marzo no se realizó la actualización de ningun documento del SIG, debido al proceso de empalme que se esta apoyando"/>
    <m/>
    <m/>
    <m/>
    <m/>
    <m/>
    <m/>
    <m/>
    <m/>
    <m/>
    <m/>
    <m/>
    <m/>
    <n v="1"/>
    <m/>
    <m/>
    <m/>
    <m/>
    <m/>
    <m/>
    <m/>
    <m/>
    <m/>
    <m/>
    <m/>
    <m/>
    <m/>
    <m/>
    <m/>
    <m/>
    <m/>
    <m/>
    <m/>
    <m/>
    <m/>
    <m/>
    <m/>
    <m/>
    <m/>
    <m/>
    <m/>
    <m/>
    <m/>
    <m/>
    <m/>
    <m/>
    <m/>
    <m/>
    <m/>
    <m/>
    <m/>
    <m/>
    <m/>
    <m/>
    <n v="2"/>
  </r>
  <r>
    <x v="4"/>
    <s v="Plan de Acción Institucional"/>
    <s v="Plan Estadístico Institucinoal 2023-2026"/>
    <n v="0.25"/>
    <n v="4.7382949833870557E-2"/>
    <s v="Ejecución Plan Estadístico Institucional 2023-2026"/>
    <n v="0.6"/>
    <n v="0.27931034482758621"/>
    <s v="Realizar informes de seguimiento a la ejecución del Plan Estadístico Institucional 2023-2026"/>
    <s v="Informe de seguimiento a la ejecución del Plan Estadístico Institucional 2023-2026_x000a_Matriz de seguimiento"/>
    <n v="0.15"/>
    <s v="Diego Castiblanco, Gabriel Feo"/>
    <d v="2026-02-02T00:00:00"/>
    <d v="2026-12-31T00:00:00"/>
    <n v="2"/>
    <n v="0"/>
    <n v="0"/>
    <n v="0"/>
    <n v="0"/>
    <e v="#DIV/0!"/>
    <m/>
    <m/>
    <m/>
    <m/>
    <m/>
    <m/>
    <m/>
    <m/>
    <m/>
    <m/>
    <m/>
    <m/>
    <m/>
    <m/>
    <m/>
    <m/>
    <m/>
    <m/>
    <m/>
    <m/>
    <m/>
    <m/>
    <m/>
    <m/>
    <m/>
    <m/>
    <m/>
    <m/>
    <m/>
    <m/>
    <m/>
    <m/>
    <m/>
    <m/>
    <m/>
    <m/>
    <n v="1"/>
    <m/>
    <m/>
    <m/>
    <m/>
    <m/>
    <m/>
    <m/>
    <m/>
    <m/>
    <m/>
    <m/>
    <m/>
    <m/>
    <m/>
    <m/>
    <m/>
    <m/>
    <m/>
    <m/>
    <m/>
    <m/>
    <m/>
    <m/>
    <m/>
    <m/>
    <m/>
    <m/>
    <m/>
    <m/>
    <n v="1"/>
    <m/>
    <m/>
    <m/>
    <m/>
    <n v="2"/>
  </r>
  <r>
    <x v="4"/>
    <s v="Plan de Acción Institucional"/>
    <s v="Plan Estadístico Institucinoal 2023-2026"/>
    <n v="0.25"/>
    <n v="4.0227766514896714E-2"/>
    <s v="Reportes Institucionales"/>
    <n v="0.3"/>
    <n v="0"/>
    <s v="Realizar el reporte de las plantillas a cargo del usuario &quot;Admin&quot; en el Sistema SNIES para el Ministerio de Educación Nacional"/>
    <s v="Seguimiento Reporte SNIES "/>
    <n v="0.3"/>
    <s v="Diego Castiblanco"/>
    <d v="2026-01-02T00:00:00"/>
    <d v="2026-12-31T00:00:00"/>
    <n v="2"/>
    <n v="1"/>
    <n v="0.5"/>
    <n v="0.15"/>
    <n v="1"/>
    <n v="1"/>
    <n v="1"/>
    <n v="1"/>
    <s v="Se realizó el reporte del SNIES del 2025-2"/>
    <m/>
    <m/>
    <m/>
    <m/>
    <m/>
    <m/>
    <m/>
    <m/>
    <m/>
    <m/>
    <m/>
    <m/>
    <m/>
    <m/>
    <m/>
    <m/>
    <m/>
    <m/>
    <m/>
    <m/>
    <m/>
    <m/>
    <m/>
    <m/>
    <m/>
    <m/>
    <m/>
    <m/>
    <m/>
    <m/>
    <m/>
    <m/>
    <m/>
    <n v="1"/>
    <m/>
    <m/>
    <m/>
    <m/>
    <m/>
    <m/>
    <m/>
    <m/>
    <m/>
    <m/>
    <m/>
    <m/>
    <m/>
    <m/>
    <m/>
    <m/>
    <m/>
    <m/>
    <m/>
    <m/>
    <m/>
    <m/>
    <m/>
    <m/>
    <m/>
    <m/>
    <m/>
    <m/>
    <m/>
    <m/>
    <m/>
    <m/>
    <m/>
    <m/>
    <n v="2"/>
  </r>
  <r>
    <x v="4"/>
    <s v="Plan de Acción Institucional"/>
    <s v="Plan Estadístico Institucinoal 2023-2026"/>
    <n v="0.25"/>
    <n v="4.4754554638592514E-2"/>
    <s v="Reportes Institucionales"/>
    <n v="0.3"/>
    <n v="0"/>
    <s v="Realizar el reporte del modulo a cargo del usuario de la Oficina de Planeación en Sistema de Rendición Electrónica de la Cuenta e Informes - SIRECI de la Contraloría General la República"/>
    <s v="Seguimiento Reporte SIRECI"/>
    <n v="0.3"/>
    <s v="Diego Castiblanco"/>
    <d v="2026-02-02T00:00:00"/>
    <d v="2026-12-31T00:00:00"/>
    <n v="1"/>
    <n v="1"/>
    <n v="1"/>
    <n v="0.3"/>
    <n v="1"/>
    <n v="1"/>
    <m/>
    <m/>
    <m/>
    <m/>
    <m/>
    <m/>
    <m/>
    <m/>
    <m/>
    <m/>
    <m/>
    <m/>
    <n v="1"/>
    <n v="1"/>
    <s v="Se realizó la transmisión del módulo M-1 CUENTA O INFORME ANUAL CONSOLIDADO con corte 31 de diciembre de 2025"/>
    <m/>
    <m/>
    <m/>
    <m/>
    <m/>
    <m/>
    <m/>
    <m/>
    <m/>
    <m/>
    <m/>
    <m/>
    <m/>
    <m/>
    <m/>
    <m/>
    <m/>
    <m/>
    <m/>
    <m/>
    <m/>
    <m/>
    <m/>
    <m/>
    <m/>
    <m/>
    <m/>
    <m/>
    <m/>
    <m/>
    <m/>
    <m/>
    <m/>
    <m/>
    <m/>
    <m/>
    <m/>
    <m/>
    <m/>
    <m/>
    <m/>
    <m/>
    <m/>
    <m/>
    <m/>
    <m/>
    <m/>
    <m/>
    <m/>
    <m/>
    <m/>
    <m/>
    <m/>
    <m/>
    <m/>
    <m/>
    <n v="1"/>
  </r>
  <r>
    <x v="4"/>
    <s v="Plan de Acción Institucional"/>
    <s v="Plan Estadístico Institucinoal 2023-2026"/>
    <n v="0.25"/>
    <n v="4.8853415914192726E-2"/>
    <s v="Reportes Institucionales"/>
    <n v="0.3"/>
    <n v="0"/>
    <s v="Realizar la articulación de información de la Subdirección Nacional Academica, Oficina de Planeación y demás dependencias"/>
    <s v="Plantillas de solicitud de información"/>
    <n v="0.1"/>
    <s v="Gabriel Steven Feo, Sofia Rojas,  Diego Castiblanco"/>
    <d v="2026-02-02T00:00:00"/>
    <d v="2026-12-31T00:00:00"/>
    <n v="3"/>
    <n v="2"/>
    <n v="0.66666666666666663"/>
    <n v="6.6666666666666666E-2"/>
    <n v="2"/>
    <n v="1"/>
    <m/>
    <m/>
    <m/>
    <m/>
    <m/>
    <m/>
    <m/>
    <m/>
    <m/>
    <m/>
    <m/>
    <m/>
    <n v="1"/>
    <n v="1"/>
    <s v="Se consolidó las plantillas con la información solicitada por la SNA"/>
    <m/>
    <s v="Plantillas"/>
    <m/>
    <n v="1"/>
    <n v="1"/>
    <s v="Se consolidó las plantillas con la información solicitada por la SNA"/>
    <m/>
    <s v="Plantillas"/>
    <m/>
    <n v="1"/>
    <m/>
    <m/>
    <m/>
    <m/>
    <m/>
    <m/>
    <m/>
    <m/>
    <m/>
    <m/>
    <m/>
    <m/>
    <m/>
    <m/>
    <m/>
    <m/>
    <m/>
    <m/>
    <m/>
    <m/>
    <m/>
    <m/>
    <m/>
    <m/>
    <m/>
    <m/>
    <m/>
    <m/>
    <m/>
    <m/>
    <m/>
    <m/>
    <m/>
    <m/>
    <m/>
    <m/>
    <m/>
    <m/>
    <m/>
    <m/>
    <m/>
    <m/>
    <m/>
    <m/>
    <m/>
    <m/>
    <n v="3"/>
  </r>
  <r>
    <x v="4"/>
    <s v="Plan de Acción Institucional"/>
    <s v="Plan Estadístico Institucinoal 2023-2026"/>
    <n v="0.25"/>
    <n v="5.3649561043454648E-2"/>
    <s v="Reportes Institucionales"/>
    <n v="0.3"/>
    <n v="0"/>
    <s v="Identificar, responder y realizar seguimiento a las respuestas a los  los requerimientos allegados en términos de gestión estadísitica de la información "/>
    <s v="Matriz Seguimiento de solicitudes de información estadística."/>
    <n v="0.15"/>
    <s v="Gabriel Steven Feo, Sofia Rojas,  Diego Castiblanco"/>
    <d v="2026-02-02T00:00:00"/>
    <d v="2026-12-31T00:00:00"/>
    <n v="12"/>
    <n v="4"/>
    <n v="0.33333333333333331"/>
    <n v="4.9999999999999996E-2"/>
    <n v="4"/>
    <n v="1"/>
    <n v="1"/>
    <n v="1"/>
    <s v="En el mes de enero se dío respuesta a 9 solicitudes de información"/>
    <m/>
    <m/>
    <m/>
    <n v="1"/>
    <n v="1"/>
    <s v="En el mes de febrero se dío respuesta a  21 solicitudes de información"/>
    <m/>
    <m/>
    <m/>
    <n v="1"/>
    <n v="1"/>
    <s v="En el mes de marzo se dío respuesta a  6 solicitudes de información"/>
    <m/>
    <s v="Seguimiento de información"/>
    <m/>
    <n v="1"/>
    <n v="1"/>
    <s v="En el mes de abril se dío respuesta a  10 solicitudes de información"/>
    <m/>
    <m/>
    <m/>
    <n v="1"/>
    <m/>
    <m/>
    <m/>
    <m/>
    <m/>
    <n v="1"/>
    <m/>
    <m/>
    <m/>
    <m/>
    <m/>
    <n v="1"/>
    <m/>
    <m/>
    <m/>
    <m/>
    <m/>
    <n v="1"/>
    <m/>
    <m/>
    <m/>
    <m/>
    <m/>
    <n v="1"/>
    <m/>
    <m/>
    <m/>
    <m/>
    <m/>
    <n v="1"/>
    <m/>
    <m/>
    <m/>
    <m/>
    <m/>
    <n v="1"/>
    <m/>
    <m/>
    <m/>
    <m/>
    <m/>
    <n v="1"/>
    <m/>
    <m/>
    <m/>
    <m/>
    <n v="12"/>
  </r>
  <r>
    <x v="4"/>
    <s v="Plan de Acción Institucional"/>
    <s v="Plan Estadístico Institucinoal 2023-2026"/>
    <n v="0.25"/>
    <n v="6.1376180884345238E-2"/>
    <s v="Reportes Institucionales"/>
    <n v="0.3"/>
    <n v="0"/>
    <s v="Realizar el reporte FURAG 2025 y realizar el plan de cierre de brechas "/>
    <s v="Reporte Furag_x000a_Plan cierre de brecha"/>
    <n v="0.15"/>
    <s v="Diego Castiblanco, Sofia Rojas"/>
    <d v="2026-02-02T00:00:00"/>
    <d v="2026-12-31T00:00:00"/>
    <n v="2"/>
    <n v="1"/>
    <n v="0.5"/>
    <n v="7.4999999999999997E-2"/>
    <n v="1"/>
    <n v="1"/>
    <m/>
    <m/>
    <m/>
    <m/>
    <m/>
    <m/>
    <m/>
    <m/>
    <m/>
    <m/>
    <m/>
    <m/>
    <m/>
    <m/>
    <m/>
    <m/>
    <m/>
    <m/>
    <n v="1"/>
    <n v="1"/>
    <s v="Se realizó el diligenciamiento de las preguntas del FURAG referente a la Política de Gestión de Información Estadística"/>
    <m/>
    <s v="Cargue FURAG"/>
    <m/>
    <m/>
    <m/>
    <m/>
    <m/>
    <m/>
    <m/>
    <m/>
    <m/>
    <m/>
    <m/>
    <m/>
    <m/>
    <n v="1"/>
    <m/>
    <m/>
    <m/>
    <m/>
    <m/>
    <m/>
    <m/>
    <m/>
    <m/>
    <m/>
    <m/>
    <m/>
    <m/>
    <m/>
    <m/>
    <m/>
    <m/>
    <m/>
    <m/>
    <m/>
    <m/>
    <m/>
    <m/>
    <m/>
    <m/>
    <m/>
    <m/>
    <m/>
    <m/>
    <m/>
    <m/>
    <m/>
    <m/>
    <m/>
    <n v="2"/>
  </r>
  <r>
    <x v="4"/>
    <s v="Plan de Acción Institucional"/>
    <s v="Plan Estadístico Institucinoal 2023-2026"/>
    <n v="0.25"/>
    <n v="6.952362432973172E-2"/>
    <s v="Otras iniciativas"/>
    <n v="0.1"/>
    <n v="0"/>
    <s v="Realizar seguimiento a la ejecución de las actividades planteadas en el PNID 2026"/>
    <s v="Matriz Seguimiento mensual"/>
    <n v="0.3"/>
    <s v="Diego Castiblanco, Gabriel Steven Feo"/>
    <d v="2026-02-02T00:00:00"/>
    <d v="2026-12-31T00:00:00"/>
    <n v="9"/>
    <n v="1"/>
    <n v="0.1111111111111111"/>
    <n v="3.3333333333333333E-2"/>
    <n v="1"/>
    <n v="1"/>
    <m/>
    <m/>
    <m/>
    <m/>
    <m/>
    <m/>
    <m/>
    <m/>
    <m/>
    <m/>
    <m/>
    <m/>
    <m/>
    <m/>
    <m/>
    <m/>
    <m/>
    <m/>
    <n v="1"/>
    <n v="1"/>
    <s v="Durante el mes de abril se assitió a la reunión programada por MinTIC y Presidencia en el cual se presentó la nueva hoja de ruta del PNID 2026"/>
    <m/>
    <m/>
    <m/>
    <n v="1"/>
    <m/>
    <m/>
    <m/>
    <m/>
    <m/>
    <n v="1"/>
    <m/>
    <m/>
    <m/>
    <m/>
    <m/>
    <n v="1"/>
    <m/>
    <m/>
    <m/>
    <m/>
    <m/>
    <n v="1"/>
    <m/>
    <m/>
    <m/>
    <m/>
    <m/>
    <n v="1"/>
    <m/>
    <m/>
    <m/>
    <m/>
    <m/>
    <n v="1"/>
    <m/>
    <m/>
    <m/>
    <m/>
    <m/>
    <n v="1"/>
    <m/>
    <m/>
    <m/>
    <m/>
    <m/>
    <n v="1"/>
    <m/>
    <m/>
    <m/>
    <m/>
    <n v="9"/>
  </r>
  <r>
    <x v="4"/>
    <s v="Plan de Acción Institucional"/>
    <s v="Plan Estadístico Institucinoal 2023-2026"/>
    <n v="0.25"/>
    <n v="7.193921211248118E-2"/>
    <s v="Otras iniciativas"/>
    <n v="0.1"/>
    <n v="0"/>
    <s v="Realizar las etapas de la actualización del Plan Estadístico Institucional 2027-2030"/>
    <s v="Documento Plan Estadístico Institucional 2027-2030"/>
    <n v="0.7"/>
    <s v="Diego Castiblanco, Gabriel Steven Feo, Sofia Rojas"/>
    <d v="2026-05-04T00:00:00"/>
    <d v="2026-12-31T00:00:00"/>
    <n v="1"/>
    <n v="0"/>
    <n v="0"/>
    <n v="0"/>
    <n v="0"/>
    <e v="#DIV/0!"/>
    <m/>
    <m/>
    <m/>
    <m/>
    <m/>
    <m/>
    <m/>
    <m/>
    <m/>
    <m/>
    <m/>
    <m/>
    <m/>
    <m/>
    <m/>
    <m/>
    <m/>
    <m/>
    <m/>
    <m/>
    <m/>
    <m/>
    <m/>
    <m/>
    <m/>
    <m/>
    <m/>
    <m/>
    <m/>
    <m/>
    <m/>
    <m/>
    <m/>
    <m/>
    <m/>
    <m/>
    <m/>
    <m/>
    <m/>
    <m/>
    <m/>
    <m/>
    <m/>
    <m/>
    <m/>
    <m/>
    <m/>
    <m/>
    <m/>
    <m/>
    <m/>
    <m/>
    <m/>
    <m/>
    <m/>
    <m/>
    <m/>
    <m/>
    <m/>
    <m/>
    <n v="1"/>
    <m/>
    <m/>
    <m/>
    <m/>
    <m/>
    <m/>
    <m/>
    <m/>
    <m/>
    <m/>
    <n v="1"/>
  </r>
  <r>
    <x v="4"/>
    <s v="Plan de Acción Institucional"/>
    <s v="Plan Estadístico Institucinoal 2023-2026"/>
    <n v="0.25"/>
    <n v="0.09"/>
    <s v="Plan Estadístico Institucional 2023-2026 Implementado"/>
    <n v="1"/>
    <m/>
    <s v="Plan Estadístico Institucional 2023-2026 implementado_x000a_"/>
    <m/>
    <m/>
    <s v="Diego Castiblanco"/>
    <m/>
    <m/>
    <m/>
    <m/>
    <m/>
    <m/>
    <n v="0"/>
    <e v="#DIV/0!"/>
    <m/>
    <m/>
    <s v="Durante el mes de enero se dio respeusta a 9 solicitudes de información estadistica"/>
    <m/>
    <s v="https://esapedu.sharepoint.com/:x:/r/sites/oficina_planeacion/Documentos%20compartidos/OP_007_ESTADISTICA/009_Seguimiento_requerimientos_de_informaci%C3%B3n/EI-FO-057Seguimientodesolicitudesdeinformacinestadstica.xlsx?d=wc9107bcdbefe430d9d96cbed6df41ce4&amp;csf=1&amp;web=1&amp;e=Xqzaou"/>
    <s v="Ninguna"/>
    <m/>
    <m/>
    <s v="Durante el mes de febrero se dio respeusta a 21 solicitudes de información estadistica , así como se solicitó la actualización de los trableros de control de Inscritos y Admitidos para poder contar información actualizada en la herramienta de DataESAP"/>
    <m/>
    <s v="DataESAP_x000a__x000a_https://esapedu.sharepoint.com/:x:/r/sites/oficina_planeacion/Documentos%20compartidos/OP_007_ESTADISTICA/009_Seguimiento_requerimientos_de_informaci%C3%B3n/EI-FO-057Seguimientodesolicitudesdeinformacinestadstica.xlsx?d=wc9107bcdbefe430d9d96cbed6df41ce4&amp;csf=1&amp;web=1&amp;e=Xqzaou_x000a_"/>
    <s v="Ninguna"/>
    <m/>
    <m/>
    <s v="Durante el mes de marzo se logró realizar la transmisión del módulo M-1 CUENTA O INFORME ANUAL CONSOLIDADO con corte 31 de diciembre de 2025, adicionalmente se consolidaron las plantillas con la información solicitada permanentemente por la SNA"/>
    <m/>
    <s v="https://esapedu.sharepoint.com/sites/IntraESAP/Documentos%20compartidos/Forms/AllItems.aspx?id=%2Fsites%2FIntraESAP%2FDocumentos%20compartidos%2FTransparencia%2F2021%2F07%20Gesti%C3%B3n%2C%20control%20supervisi%C3%B3n%20y%20vigilancia%2FInformes%20de%20rendici%C3%B3n%20cuenta%20fiscal%2FInforme%20de%20rendici%C3%B3n%20de%20la%20cuenta%20fiscal%20SIRECI%20%2D%20Contralor%C3%ADa%202025%2Epdf&amp;parent=%2Fsites%2FIntraESAP%2FDocumentos%20compartidos%2FTransparencia%2F2021%2F07%20Gesti%C3%B3n%2C%20control%20supervisi%C3%B3n%20y%20vigilancia%2FInformes%20de%20rendici%C3%B3n%20cuenta%20fiscal&amp;p=true&amp;ga=1"/>
    <m/>
    <m/>
    <m/>
    <s v="Durante el mes de abril se logró la creación del tablero de control de graduados públicados en DataESAP, así como el inicio de reuniones con la Subdirección Nacional de Proyección Institucional para iniciar el Plan Estadístico Institucional en sus dependencias, adicionalmente se brindaron las estadísiticas de estudiantes solicitadas para los procesos de registro calificado MAP, proceso de empalme institucional, y otros informes"/>
    <m/>
    <s v="https://infonia.esap.edu.co/dataesap/admin/reporte/a156495f-74b6-4319-ac40-4dbe056a5c88"/>
    <m/>
    <m/>
    <m/>
    <m/>
    <m/>
    <m/>
    <m/>
    <m/>
    <m/>
    <m/>
    <m/>
    <m/>
    <m/>
    <m/>
    <m/>
    <m/>
    <m/>
    <m/>
    <m/>
    <m/>
    <m/>
    <m/>
    <m/>
    <m/>
    <m/>
    <m/>
    <m/>
    <m/>
    <m/>
    <m/>
    <m/>
    <m/>
    <m/>
    <m/>
    <m/>
    <m/>
    <m/>
    <m/>
    <m/>
    <m/>
    <m/>
    <m/>
    <m/>
    <m/>
    <m/>
    <m/>
    <m/>
    <m/>
    <m/>
  </r>
  <r>
    <x v="4"/>
    <s v="Plan de Acción Institucional"/>
    <s v="Plan Estadístico Institucinoal 2023-2026"/>
    <n v="0.02"/>
    <n v="8.4148962702748718E-3"/>
    <s v="Otras iniciativas"/>
    <m/>
    <m/>
    <s v="Definir y/o actualizar documentación del SIG (Manuales, procedimientos, instructivos, formatos entre otros) relacionados con la politica GESCO1+ / GCI 14"/>
    <s v="Documentos del SIG aprobados y socializados "/>
    <m/>
    <s v="Edward Suarez"/>
    <d v="2026-08-01T00:00:00"/>
    <d v="2026-11-30T00:00:00"/>
    <n v="1"/>
    <n v="0"/>
    <n v="0"/>
    <n v="0"/>
    <n v="0"/>
    <e v="#DIV/0!"/>
    <m/>
    <m/>
    <m/>
    <m/>
    <m/>
    <m/>
    <m/>
    <m/>
    <m/>
    <m/>
    <m/>
    <m/>
    <m/>
    <m/>
    <m/>
    <m/>
    <m/>
    <m/>
    <m/>
    <m/>
    <m/>
    <m/>
    <m/>
    <m/>
    <m/>
    <m/>
    <m/>
    <m/>
    <m/>
    <m/>
    <m/>
    <m/>
    <m/>
    <m/>
    <m/>
    <m/>
    <m/>
    <m/>
    <m/>
    <m/>
    <m/>
    <m/>
    <n v="1"/>
    <m/>
    <m/>
    <m/>
    <m/>
    <m/>
    <m/>
    <m/>
    <m/>
    <m/>
    <m/>
    <m/>
    <m/>
    <m/>
    <m/>
    <m/>
    <m/>
    <m/>
    <m/>
    <m/>
    <m/>
    <m/>
    <m/>
    <m/>
    <m/>
    <m/>
    <m/>
    <m/>
    <m/>
    <m/>
  </r>
  <r>
    <x v="5"/>
    <m/>
    <m/>
    <m/>
    <m/>
    <m/>
    <m/>
    <m/>
    <m/>
    <m/>
    <m/>
    <m/>
    <m/>
    <m/>
    <m/>
    <m/>
    <m/>
    <m/>
    <n v="0"/>
    <e v="#DIV/0!"/>
    <m/>
    <m/>
    <m/>
    <m/>
    <m/>
    <m/>
    <m/>
    <m/>
    <m/>
    <m/>
    <m/>
    <m/>
    <m/>
    <m/>
    <m/>
    <m/>
    <m/>
    <m/>
    <m/>
    <m/>
    <m/>
    <m/>
    <m/>
    <m/>
    <m/>
    <m/>
    <m/>
    <m/>
    <m/>
    <m/>
    <m/>
    <m/>
    <m/>
    <m/>
    <m/>
    <m/>
    <m/>
    <m/>
    <m/>
    <m/>
    <m/>
    <m/>
    <m/>
    <m/>
    <m/>
    <m/>
    <m/>
    <m/>
    <m/>
    <m/>
    <m/>
    <m/>
    <m/>
    <m/>
    <m/>
    <m/>
    <m/>
    <m/>
    <m/>
    <m/>
    <m/>
    <m/>
    <m/>
    <m/>
    <m/>
    <m/>
    <m/>
    <m/>
    <m/>
    <m/>
    <m/>
    <n v="0"/>
  </r>
  <r>
    <x v="6"/>
    <s v="No aplica"/>
    <s v="Seguimiento a la ejecución de los proyectos de inversión de la entidad"/>
    <n v="1"/>
    <n v="0.41787886334389412"/>
    <s v="Informe de Seguimiento"/>
    <n v="0.3"/>
    <n v="0.1"/>
    <s v="Elaborar y publicar el Plan  Operativo Anual de Inversión - POAI"/>
    <s v="POAI 2026 aprobado y publicado"/>
    <n v="0.1"/>
    <s v="David Rodriguez, Waldo Mendieta"/>
    <d v="2026-01-15T00:00:00"/>
    <d v="2026-02-15T00:00:00"/>
    <n v="1"/>
    <n v="1"/>
    <n v="1"/>
    <n v="0.1"/>
    <n v="1"/>
    <n v="1"/>
    <n v="1"/>
    <n v="1"/>
    <s v="Se realizó, aprobó y públicó el POAI 2026"/>
    <m/>
    <s v="https://www.esap.edu.co/esap/organigrama/direccion-nacional/oficina-de-planeacion/plan-anual-de-inversiones/"/>
    <s v="Ninguna"/>
    <n v="0"/>
    <n v="0"/>
    <m/>
    <m/>
    <m/>
    <m/>
    <n v="0"/>
    <n v="0"/>
    <m/>
    <m/>
    <m/>
    <m/>
    <n v="0"/>
    <m/>
    <m/>
    <m/>
    <m/>
    <m/>
    <m/>
    <m/>
    <m/>
    <m/>
    <m/>
    <m/>
    <m/>
    <m/>
    <m/>
    <m/>
    <m/>
    <m/>
    <m/>
    <m/>
    <m/>
    <m/>
    <m/>
    <m/>
    <m/>
    <m/>
    <m/>
    <m/>
    <m/>
    <m/>
    <m/>
    <m/>
    <m/>
    <m/>
    <m/>
    <m/>
    <m/>
    <m/>
    <m/>
    <m/>
    <m/>
    <m/>
    <m/>
    <m/>
    <m/>
    <m/>
    <m/>
    <m/>
    <m/>
    <m/>
    <m/>
    <m/>
    <m/>
    <n v="1"/>
  </r>
  <r>
    <x v="6"/>
    <s v="No aplica"/>
    <s v="Seguimiento a la ejecución de los proyectos de inversión de la entidad"/>
    <n v="1"/>
    <n v="0.42710201207231896"/>
    <s v="Informe de Seguimiento"/>
    <n v="0.3"/>
    <n v="0.25"/>
    <s v="Elaborar y publicar informe de seguimiento a la ejecución de los proyectos de inversión de la ESAP"/>
    <s v="Informe de seguimiento POAI (1) último trimestre 2025, (3) Informe Seguimiento trimestral 2026"/>
    <n v="0.25"/>
    <s v="David Rodriguez, Waldo Mendieta"/>
    <d v="2026-01-15T00:00:00"/>
    <d v="2026-12-31T00:00:00"/>
    <n v="4"/>
    <n v="2"/>
    <n v="0.5"/>
    <n v="0.125"/>
    <n v="1"/>
    <n v="2"/>
    <n v="0"/>
    <n v="0"/>
    <m/>
    <m/>
    <m/>
    <m/>
    <n v="0"/>
    <n v="0"/>
    <s v="El documento se encuentra en elaboración"/>
    <m/>
    <m/>
    <m/>
    <n v="1"/>
    <n v="1"/>
    <s v="Se elaboró y publicó el documento de seguimiento y cierre al POAI 2025 IV semestre"/>
    <m/>
    <s v=" https://www.esap.edu.co/esap/organigrama/direccion-nacional/oficina-de-planeacion/plan-anual-de-inversiones/"/>
    <m/>
    <n v="0"/>
    <m/>
    <m/>
    <m/>
    <m/>
    <m/>
    <n v="1"/>
    <n v="1"/>
    <s v="Se realizo la publicación del informe de segumiento al POAI 2026 correpondientre al primer trimestre."/>
    <m/>
    <s v="https://esapedu.sharepoint.com/:b:/s/IntraESAP/IQC5BD5631TRRLQZ403Vj4scASTuOiOhNz-7_-GJQxBDvOk?e=262chJ"/>
    <m/>
    <m/>
    <m/>
    <m/>
    <m/>
    <m/>
    <m/>
    <n v="1"/>
    <m/>
    <m/>
    <m/>
    <m/>
    <m/>
    <m/>
    <m/>
    <m/>
    <m/>
    <m/>
    <m/>
    <m/>
    <m/>
    <m/>
    <m/>
    <m/>
    <m/>
    <n v="1"/>
    <m/>
    <m/>
    <m/>
    <m/>
    <m/>
    <m/>
    <m/>
    <m/>
    <m/>
    <m/>
    <m/>
    <m/>
    <m/>
    <m/>
    <m/>
    <m/>
    <n v="4"/>
  </r>
  <r>
    <x v="6"/>
    <s v="No aplica"/>
    <s v="Seguimiento a la ejecución de los proyectos de inversión de la entidad"/>
    <n v="1"/>
    <n v="0.37492033253449353"/>
    <s v="Informe de Seguimiento"/>
    <n v="0.3"/>
    <n v="9.1196172248803817E-2"/>
    <s v="Seguimiento semanal a Directiva Presidencial 005-2024 y circular DNP 044 de 2024 - Ejecución Semanal de proyectos entidad"/>
    <s v="Seguimiento a Ejecución Semanal de proyectos entidad"/>
    <n v="0.1"/>
    <s v="Jhonatan Bonilla"/>
    <d v="2026-02-01T00:00:00"/>
    <d v="2026-12-31T00:00:00"/>
    <n v="40"/>
    <n v="8"/>
    <n v="0.2"/>
    <n v="2.0000000000000004E-2"/>
    <n v="8"/>
    <n v="1"/>
    <n v="0"/>
    <n v="0"/>
    <m/>
    <m/>
    <m/>
    <m/>
    <n v="0"/>
    <n v="0"/>
    <m/>
    <m/>
    <m/>
    <m/>
    <n v="4"/>
    <n v="4"/>
    <s v="Se elaboró un nuevo formulario y se remitio a las respectivas areas."/>
    <m/>
    <s v="https://forms.office.com/Pages/ResponsePage.aspx?id=iANPshvm4EO557qlsNUSHotY_sR2MihHnWYZIop1S71UNUtEODI4NUJVUVZZQzVTTU5XRlgyRzM2UC4u"/>
    <m/>
    <n v="4"/>
    <n v="4"/>
    <s v="Se esta realizando un envio semanal a los enlaces de los proyectos para que diligencien los avances cualitativos."/>
    <m/>
    <s v="Seguimiento Semanal Directiva Presidencial - 2026: Rellenar formulario"/>
    <m/>
    <n v="4"/>
    <m/>
    <m/>
    <m/>
    <m/>
    <m/>
    <n v="4"/>
    <m/>
    <m/>
    <m/>
    <m/>
    <m/>
    <n v="4"/>
    <m/>
    <m/>
    <m/>
    <m/>
    <m/>
    <n v="4"/>
    <m/>
    <m/>
    <m/>
    <m/>
    <m/>
    <n v="4"/>
    <m/>
    <m/>
    <m/>
    <m/>
    <m/>
    <n v="4"/>
    <m/>
    <m/>
    <m/>
    <m/>
    <m/>
    <n v="4"/>
    <m/>
    <m/>
    <m/>
    <m/>
    <m/>
    <n v="4"/>
    <m/>
    <m/>
    <m/>
    <m/>
    <n v="40"/>
  </r>
  <r>
    <x v="6"/>
    <s v="No aplica"/>
    <s v="Seguimiento a la ejecución de los proyectos de inversión de la entidad"/>
    <n v="1"/>
    <n v="0.36470580706219846"/>
    <s v="Informe de Seguimiento"/>
    <n v="0.3"/>
    <n v="9.3791574279379161E-2"/>
    <s v="Reporte a DAFP de ejecución Presupuestal mensual (Funcionamiento e Inversión - CEN), Primer día hábil de cada mes (acuerdos de desempeño)"/>
    <s v="Reporte a DAFP de ejecución Presupuestal mensual (acuerdos de desempeño)"/>
    <n v="0.15"/>
    <s v="Waldo Mendieta, David Rodriguez, Jhonatan Bonilla"/>
    <d v="2026-02-01T00:00:00"/>
    <d v="2026-12-31T00:00:00"/>
    <n v="11"/>
    <n v="3"/>
    <n v="0.27272727272727271"/>
    <n v="4.0909090909090902E-2"/>
    <n v="3"/>
    <n v="1"/>
    <n v="0"/>
    <n v="0"/>
    <m/>
    <m/>
    <m/>
    <m/>
    <n v="1"/>
    <n v="1"/>
    <s v="Durante el mes de febrero no se realizo el reporte semanal y como esa es la base para la elaboración del informe cualitativo, se envio a Función Pública el seguimiento presupuestal de febrero."/>
    <m/>
    <s v="02. Febrero"/>
    <m/>
    <n v="1"/>
    <n v="1"/>
    <s v="Se realizo el respectivo reporte de los avances cualitativos de marzo, teniendo en cuenta los reportes realizados por los enlaces de los proyectos de inversión, dicho informe se elaboro teniendo como base el reporte semanal."/>
    <m/>
    <s v="03. Marzo"/>
    <m/>
    <n v="1"/>
    <n v="1"/>
    <s v="Se realizo el respectivo reporte de los avances cualitativos de abril, teniendo en cuenta los reportes realizados por los enlaces de los proyectos de inversión, dicho informe se elaboro teniendo como base el reporte semanal."/>
    <m/>
    <s v="04. Abril"/>
    <m/>
    <n v="1"/>
    <m/>
    <m/>
    <m/>
    <m/>
    <m/>
    <n v="1"/>
    <m/>
    <m/>
    <m/>
    <m/>
    <m/>
    <n v="1"/>
    <m/>
    <m/>
    <m/>
    <m/>
    <m/>
    <n v="1"/>
    <m/>
    <m/>
    <m/>
    <m/>
    <m/>
    <n v="1"/>
    <m/>
    <m/>
    <m/>
    <m/>
    <m/>
    <n v="1"/>
    <m/>
    <m/>
    <m/>
    <m/>
    <m/>
    <n v="1"/>
    <m/>
    <m/>
    <m/>
    <m/>
    <m/>
    <n v="1"/>
    <m/>
    <m/>
    <m/>
    <m/>
    <n v="11"/>
  </r>
  <r>
    <x v="6"/>
    <s v="No aplica"/>
    <s v="Seguimiento a la ejecución de los proyectos de inversión de la entidad"/>
    <n v="1"/>
    <n v="0.37071221165998125"/>
    <s v="Informe de Seguimiento"/>
    <n v="0.3"/>
    <n v="9.5454545454545459E-2"/>
    <s v="Ejecución presupuestal ESAP"/>
    <s v="Informe de seguimiento proyectos de inversión"/>
    <n v="0.25"/>
    <s v="Jhonatan Bonilla, Waldo Mendieta, David Rodriguez."/>
    <d v="2026-02-01T00:00:00"/>
    <d v="2026-12-31T00:00:00"/>
    <n v="12"/>
    <n v="4"/>
    <n v="0.33333333333333331"/>
    <n v="8.3333333333333329E-2"/>
    <n v="4"/>
    <n v="1"/>
    <n v="1"/>
    <n v="1"/>
    <s v="Se realizo un informe de ejecución presupuestal de todos los proyectos con cierre a fin de mes."/>
    <m/>
    <d v="2026-01-01T00:00:00"/>
    <m/>
    <n v="1"/>
    <n v="1"/>
    <s v="Se realizo un informe de ejecución presupuestal de todos los proyectos con cierre a fin de mes."/>
    <m/>
    <d v="2026-02-02T00:00:00"/>
    <m/>
    <n v="1"/>
    <n v="1"/>
    <s v="Se realizo un informe de ejecución presupuestal de todos los proyectos con cierre a fin de mes."/>
    <m/>
    <s v="A. Informe de ejecución presupuestal Inversión 31 de marzo 2026.docx"/>
    <m/>
    <n v="1"/>
    <n v="1"/>
    <s v="Se realizo un informe de ejecución presupuestal de todos los proyectos con cierre a fin de mes."/>
    <m/>
    <d v="2026-04-04T00:00:00"/>
    <m/>
    <n v="1"/>
    <m/>
    <m/>
    <m/>
    <m/>
    <m/>
    <n v="1"/>
    <m/>
    <m/>
    <m/>
    <m/>
    <m/>
    <n v="1"/>
    <m/>
    <m/>
    <m/>
    <m/>
    <m/>
    <n v="1"/>
    <m/>
    <m/>
    <m/>
    <m/>
    <m/>
    <n v="1"/>
    <m/>
    <m/>
    <m/>
    <m/>
    <m/>
    <n v="1"/>
    <m/>
    <m/>
    <m/>
    <m/>
    <m/>
    <n v="1"/>
    <m/>
    <m/>
    <m/>
    <m/>
    <m/>
    <n v="1"/>
    <m/>
    <m/>
    <m/>
    <m/>
    <n v="12"/>
  </r>
  <r>
    <x v="6"/>
    <s v="No aplica"/>
    <s v="Seguimiento a la ejecución de los proyectos de inversión de la entidad"/>
    <n v="1"/>
    <n v="0.36907437865119885"/>
    <s v="Informe de Seguimiento"/>
    <n v="0.3"/>
    <n v="9.3657505285412279E-2"/>
    <s v="Informe mensual de la ejecución presupuestal con cada Dirección Territorial sobre los recursos pendientes por comprometer"/>
    <s v="Informe de seguimiento proyectos de inversión Direcciones Territoriales"/>
    <n v="0.15"/>
    <s v="Jhonatan Bonilla, Waldo Mendieta, David Rodriguez."/>
    <d v="2026-02-01T00:00:00"/>
    <d v="2026-12-31T00:00:00"/>
    <n v="11"/>
    <n v="4"/>
    <n v="0.36363636363636365"/>
    <n v="5.4545454545454543E-2"/>
    <n v="4"/>
    <n v="1"/>
    <n v="1"/>
    <n v="1"/>
    <s v="Se realizo una presentación sobre la territorialización de los proyectos de inversión y su respectiva ejecución ademas de cada territorial a nivel y tambien se hizo un informe."/>
    <m/>
    <d v="2026-01-01T00:00:00"/>
    <m/>
    <n v="1"/>
    <n v="1"/>
    <s v="Se realizo una presentación sobre la territorialización de los proyectos de inversión y su respectiva ejecución ademas de cada territorial a nivel y tambien se hizo un informe."/>
    <m/>
    <d v="2026-02-02T00:00:00"/>
    <m/>
    <n v="1"/>
    <n v="1"/>
    <s v="Se realizo una presentación sobre la territorialización de los proyectos de inversión y su respectiva ejecución ademas de cada territorial a nivel y tambien se hizo un informe."/>
    <m/>
    <s v="Informe de ejecución presupuestal Inversión Territoriales 31 marzo 2026.docx"/>
    <m/>
    <n v="1"/>
    <n v="1"/>
    <s v="Se realizo una presentación sobre la territorialización de los proyectos de inversión y su respectiva ejecución ademas de cada territorial a nivel y tambien se hizo un informe."/>
    <m/>
    <d v="2026-04-04T00:00:00"/>
    <m/>
    <n v="1"/>
    <m/>
    <m/>
    <m/>
    <m/>
    <m/>
    <n v="1"/>
    <m/>
    <m/>
    <m/>
    <m/>
    <m/>
    <n v="1"/>
    <m/>
    <m/>
    <m/>
    <m/>
    <m/>
    <n v="1"/>
    <m/>
    <m/>
    <m/>
    <m/>
    <m/>
    <n v="1"/>
    <m/>
    <m/>
    <m/>
    <m/>
    <m/>
    <n v="1"/>
    <m/>
    <m/>
    <m/>
    <m/>
    <m/>
    <n v="1"/>
    <m/>
    <m/>
    <m/>
    <m/>
    <m/>
    <m/>
    <m/>
    <m/>
    <m/>
    <m/>
    <n v="11"/>
  </r>
  <r>
    <x v="6"/>
    <s v="No aplica"/>
    <s v="Seguimiento a la ejecución de los proyectos de inversión de la entidad"/>
    <n v="1"/>
    <n v="0.37737058745152563"/>
    <s v="Reportes Institucionales"/>
    <n v="0.18"/>
    <n v="0.06"/>
    <s v="Ejecución de Seguimiento a Proyectos de Inversión (PIIP) PIIP"/>
    <s v="Reporte seguimiento mensual a Proyectos de Inversión PIIP"/>
    <n v="1"/>
    <s v="Waldo Mendieta, David Rodriguez, Jhonatan Bonilla"/>
    <d v="2026-01-01T00:00:00"/>
    <d v="2026-12-31T00:00:00"/>
    <n v="12"/>
    <n v="4"/>
    <n v="0.33333333333333331"/>
    <n v="0.33333333333333331"/>
    <n v="4"/>
    <n v="1"/>
    <n v="1"/>
    <n v="1"/>
    <s v="Se realizo la respectiva revisión de los informes junto con la información reportada en la PIIP"/>
    <m/>
    <d v="2026-01-01T00:00:00"/>
    <m/>
    <n v="1"/>
    <n v="1"/>
    <s v="Se realizó la respectiva revisión de los informes junto con la información reportada en la PIIP"/>
    <m/>
    <d v="2026-02-01T00:00:00"/>
    <m/>
    <n v="1"/>
    <n v="1"/>
    <s v="Se realizó la respectiva revisión de los informes junto con la información reportada en la PIIP"/>
    <m/>
    <d v="2026-03-01T00:00:00"/>
    <m/>
    <n v="1"/>
    <n v="1"/>
    <s v="Se realizó la respectiva revisión de los informes junto con la información reportada en la PIIP"/>
    <m/>
    <s v="4. Abril 2026"/>
    <m/>
    <n v="1"/>
    <m/>
    <m/>
    <m/>
    <m/>
    <m/>
    <n v="1"/>
    <m/>
    <m/>
    <m/>
    <m/>
    <m/>
    <n v="1"/>
    <m/>
    <m/>
    <m/>
    <m/>
    <m/>
    <n v="1"/>
    <m/>
    <m/>
    <m/>
    <m/>
    <m/>
    <n v="1"/>
    <m/>
    <m/>
    <m/>
    <m/>
    <m/>
    <n v="1"/>
    <m/>
    <m/>
    <m/>
    <m/>
    <m/>
    <n v="1"/>
    <m/>
    <m/>
    <m/>
    <m/>
    <m/>
    <n v="1"/>
    <m/>
    <m/>
    <m/>
    <m/>
    <n v="12"/>
  </r>
  <r>
    <x v="6"/>
    <s v="No aplica"/>
    <s v="Seguimiento a la ejecución de los proyectos de inversión de la entidad"/>
    <n v="1"/>
    <n v="0.37725761378288825"/>
    <s v="Seguimiento a la ejecución presupuestal"/>
    <n v="0.15"/>
    <n v="4.2499999999999996E-2"/>
    <s v="Mesas de trabajo con los proyectos de inversión"/>
    <s v="Actas de reunión"/>
    <n v="0.25"/>
    <s v="Waldo Mendieta, David Rodriguez, Jhonatan Bonilla"/>
    <d v="2026-01-01T00:00:00"/>
    <d v="2026-12-31T00:00:00"/>
    <n v="11"/>
    <n v="2"/>
    <n v="0.18181818181818182"/>
    <n v="4.5454545454545456E-2"/>
    <n v="3"/>
    <n v="0.66666666666666663"/>
    <m/>
    <m/>
    <m/>
    <m/>
    <m/>
    <m/>
    <n v="1"/>
    <n v="1"/>
    <m/>
    <m/>
    <m/>
    <m/>
    <n v="1"/>
    <n v="1"/>
    <s v="Reunión con los gerentes y enlaces de los proyectos para el anteproyecto 2027"/>
    <m/>
    <s v="04. Actas mesas de trabajo"/>
    <m/>
    <n v="1"/>
    <m/>
    <m/>
    <m/>
    <m/>
    <m/>
    <n v="1"/>
    <m/>
    <m/>
    <m/>
    <m/>
    <m/>
    <n v="1"/>
    <m/>
    <m/>
    <m/>
    <m/>
    <m/>
    <n v="1"/>
    <m/>
    <m/>
    <m/>
    <m/>
    <m/>
    <n v="1"/>
    <m/>
    <m/>
    <m/>
    <m/>
    <m/>
    <n v="1"/>
    <m/>
    <m/>
    <m/>
    <m/>
    <m/>
    <n v="1"/>
    <m/>
    <m/>
    <m/>
    <m/>
    <m/>
    <n v="1"/>
    <m/>
    <m/>
    <m/>
    <m/>
    <m/>
    <n v="1"/>
    <m/>
    <m/>
    <m/>
    <m/>
    <n v="11"/>
  </r>
  <r>
    <x v="6"/>
    <s v="No aplica"/>
    <s v="Seguimiento a la ejecución de los proyectos de inversión de la entidad"/>
    <n v="1"/>
    <n v="0.38078078261202442"/>
    <s v="Seguimiento a la ejecución presupuestal"/>
    <n v="0.15"/>
    <n v="4.8961038961038962E-2"/>
    <s v="Actualización Tablero de Control Oficina Planeación - Infonía"/>
    <s v="Actualización Tablero de Control Ejecución Presupuestal - DataESAP"/>
    <n v="0.25"/>
    <s v="Jhonatan Bonilla"/>
    <d v="2026-01-01T00:00:00"/>
    <d v="2026-12-31T00:00:00"/>
    <n v="12"/>
    <n v="4"/>
    <n v="0.33333333333333331"/>
    <n v="8.3333333333333329E-2"/>
    <n v="4"/>
    <n v="1"/>
    <n v="1"/>
    <n v="1"/>
    <s v="Se realizo la actualización durante el mes de enero"/>
    <m/>
    <s v="https://infonia.esap.edu.co/dataesap/admin/reporte/0e997b7c-c8eb-4fee-801a-0d722c9c0b61"/>
    <m/>
    <n v="1"/>
    <n v="1"/>
    <s v="Se realizo la actualización durante el mes de febrero"/>
    <m/>
    <s v="https://infonia.esap.edu.co/dataesap/admin/reporte/0e997b7c-c8eb-4fee-801a-0d722c9c0b61"/>
    <m/>
    <n v="1"/>
    <n v="1"/>
    <s v="Se realizo la actualización durante el mes de marzo"/>
    <m/>
    <s v="https://infonia.esap.edu.co/dataesap/admin/reporte/0e997b7c-c8eb-4fee-801a-0d722c9c0b61"/>
    <m/>
    <n v="1"/>
    <n v="1"/>
    <s v="Se realizo la actualización durante el mes de abril"/>
    <m/>
    <s v="https://infonia.esap.edu.co/dataesap/admin/reporte/0e997b7c-c8eb-4fee-801a-0d722c9c0b61"/>
    <m/>
    <n v="1"/>
    <m/>
    <m/>
    <m/>
    <m/>
    <m/>
    <n v="1"/>
    <m/>
    <m/>
    <m/>
    <m/>
    <m/>
    <n v="1"/>
    <m/>
    <m/>
    <m/>
    <m/>
    <m/>
    <n v="1"/>
    <m/>
    <m/>
    <m/>
    <m/>
    <m/>
    <n v="1"/>
    <m/>
    <m/>
    <m/>
    <m/>
    <m/>
    <n v="1"/>
    <m/>
    <m/>
    <m/>
    <m/>
    <m/>
    <n v="1"/>
    <m/>
    <m/>
    <m/>
    <m/>
    <m/>
    <n v="1"/>
    <m/>
    <m/>
    <m/>
    <m/>
    <n v="12"/>
  </r>
  <r>
    <x v="6"/>
    <s v="No aplica"/>
    <s v="Seguimiento a la ejecución de los proyectos de inversión de la entidad"/>
    <n v="1"/>
    <n v="0.38073126302016314"/>
    <s v="Seguimiento a la ejecución presupuestal"/>
    <n v="0.15"/>
    <n v="8.9272727272727267E-2"/>
    <s v="Proyección de respuestas a solicitudes de información, derechos de petición e informes entes de control referentes a utilización de  recursos o proyectos de inversión ESAP."/>
    <s v="Proyección de respuesta a solicitud de información o derechos de petición - A demanda"/>
    <n v="0.3"/>
    <s v="Waldo Mendieta, David Rodriguez, Jhonatan Bonilla"/>
    <d v="2026-01-01T00:00:00"/>
    <d v="2026-12-31T00:00:00"/>
    <n v="12"/>
    <n v="4"/>
    <n v="0.33333333333333331"/>
    <n v="9.9999999999999992E-2"/>
    <n v="4"/>
    <n v="1"/>
    <n v="1"/>
    <n v="1"/>
    <m/>
    <m/>
    <m/>
    <m/>
    <n v="1"/>
    <n v="1"/>
    <m/>
    <m/>
    <m/>
    <m/>
    <n v="1"/>
    <n v="1"/>
    <s v="Se dió respuesta a las solicitudes y requerimientos realizados por la representante profesoral, el representante de egresados y el enlace de Ministerio de Educación respecto al anteproyecto de presupuesto 2027."/>
    <m/>
    <m/>
    <m/>
    <n v="1"/>
    <n v="1"/>
    <s v="Se dió respuesta a las solicitudes y requerimientos realizados por la representante profesoral, el representante de egresados y el enlace de Ministerio de Educación respecto al anteproyecto de presupuesto 2027."/>
    <m/>
    <m/>
    <m/>
    <n v="1"/>
    <m/>
    <m/>
    <m/>
    <m/>
    <m/>
    <n v="1"/>
    <m/>
    <m/>
    <m/>
    <m/>
    <m/>
    <n v="1"/>
    <m/>
    <m/>
    <m/>
    <m/>
    <m/>
    <n v="1"/>
    <m/>
    <m/>
    <m/>
    <m/>
    <m/>
    <n v="1"/>
    <m/>
    <m/>
    <m/>
    <m/>
    <m/>
    <n v="1"/>
    <m/>
    <m/>
    <m/>
    <m/>
    <m/>
    <n v="1"/>
    <m/>
    <m/>
    <m/>
    <m/>
    <m/>
    <n v="1"/>
    <m/>
    <m/>
    <m/>
    <m/>
    <n v="12"/>
  </r>
  <r>
    <x v="6"/>
    <s v="No aplica"/>
    <s v="Seguimiento a la ejecución de los proyectos de inversión de la entidad"/>
    <n v="1"/>
    <n v="0.34885386000788593"/>
    <s v="Seguimiento a la ejecución presupuestal"/>
    <n v="0.15"/>
    <n v="8.6363636363636365E-2"/>
    <s v="Realizar los informes y presentaciones requeridas durante la vigencia "/>
    <s v="Informes y presentaciones - por demanda."/>
    <n v="0.2"/>
    <s v="Waldo Mendieta, David Rodriguez, Jhonatan Bonilla"/>
    <d v="2026-01-01T00:00:00"/>
    <d v="2026-12-31T00:00:00"/>
    <n v="11"/>
    <n v="3"/>
    <n v="0.27272727272727271"/>
    <n v="5.4545454545454543E-2"/>
    <n v="3"/>
    <n v="1"/>
    <m/>
    <m/>
    <m/>
    <m/>
    <m/>
    <m/>
    <n v="1"/>
    <n v="1"/>
    <s v="Presentación realizada de los proyectos de inversión para el reemplazo de la jefe"/>
    <m/>
    <s v="Presentación Planes D612_Vigencia 2026... POAI 2026 (1) (1) (1).pptx"/>
    <m/>
    <n v="1"/>
    <n v="1"/>
    <s v="Presentaciones diarias sobre la ejecución presupuestal"/>
    <m/>
    <s v="Presentación"/>
    <m/>
    <n v="1"/>
    <n v="1"/>
    <s v="Presentaciones diarias sobre la ejecución presupuestal"/>
    <m/>
    <m/>
    <m/>
    <n v="1"/>
    <m/>
    <m/>
    <m/>
    <m/>
    <m/>
    <n v="1"/>
    <m/>
    <m/>
    <m/>
    <m/>
    <m/>
    <n v="1"/>
    <m/>
    <m/>
    <m/>
    <m/>
    <m/>
    <n v="1"/>
    <m/>
    <m/>
    <m/>
    <m/>
    <m/>
    <n v="1"/>
    <m/>
    <m/>
    <m/>
    <m/>
    <m/>
    <n v="1"/>
    <m/>
    <m/>
    <m/>
    <m/>
    <m/>
    <n v="1"/>
    <m/>
    <m/>
    <m/>
    <m/>
    <m/>
    <n v="1"/>
    <m/>
    <m/>
    <m/>
    <m/>
    <n v="11"/>
  </r>
  <r>
    <x v="6"/>
    <s v="No aplica"/>
    <s v="Seguimiento a la ejecución de los proyectos de inversión de la entidad"/>
    <n v="1"/>
    <n v="0.31649195028482685"/>
    <s v="Tramites presupuestales"/>
    <n v="0.17"/>
    <n v="5.6666666666666671E-2"/>
    <s v="Verificación para autorización Viabilidades CDP (Expedición, Adición,Reducciones, Traslados y Activaciones) - Diarias"/>
    <s v="Viabilidades CDP (Expedición, Adición,Reducciones, Traslados y Activaciones) - Diarias"/>
    <n v="1"/>
    <s v="Jhonatan Bonilla, David Rodriguez, Waldo Mendieta"/>
    <d v="2026-01-01T00:00:00"/>
    <d v="2026-12-31T00:00:00"/>
    <n v="12"/>
    <n v="4"/>
    <n v="0.33333333333333331"/>
    <n v="0.33333333333333331"/>
    <n v="4"/>
    <n v="1"/>
    <n v="1"/>
    <n v="1"/>
    <s v="Se expidieron todas las viabilidades, reducciones, adiciones y traslados requeridos por las demás dependencias."/>
    <m/>
    <s v="Control viabilidades 2026.xlsx"/>
    <m/>
    <n v="1"/>
    <n v="1"/>
    <s v="Se expidieron todas las viabilidades, reducciones, adiciones y traslados requeridos por las demás dependencias."/>
    <m/>
    <s v="Control viabilidades 2026.xlsx"/>
    <m/>
    <n v="1"/>
    <n v="1"/>
    <s v="Se expidieron todas las viabilidades, reducciones, adiciones y traslados requeridos por las demás dependencias."/>
    <m/>
    <s v="Control viabilidades 2026.xlsx"/>
    <m/>
    <n v="1"/>
    <n v="1"/>
    <s v="Se expidieron todas las viabilidades, reducciones, adiciones y traslados requeridos por las demás dependencias."/>
    <m/>
    <s v="Control viabilidades 2026.xlsx"/>
    <m/>
    <n v="1"/>
    <m/>
    <m/>
    <m/>
    <s v="Control viabilidades 2026.xlsx"/>
    <m/>
    <n v="1"/>
    <m/>
    <m/>
    <m/>
    <m/>
    <m/>
    <n v="1"/>
    <m/>
    <m/>
    <m/>
    <m/>
    <m/>
    <n v="1"/>
    <m/>
    <m/>
    <m/>
    <m/>
    <m/>
    <n v="1"/>
    <m/>
    <m/>
    <m/>
    <m/>
    <m/>
    <n v="1"/>
    <m/>
    <m/>
    <m/>
    <m/>
    <m/>
    <n v="1"/>
    <m/>
    <m/>
    <m/>
    <m/>
    <m/>
    <n v="1"/>
    <m/>
    <m/>
    <m/>
    <m/>
    <n v="12"/>
  </r>
  <r>
    <x v="6"/>
    <s v="No aplica"/>
    <s v="Seguimiento a la ejecución de los proyectos de inversión de la entidad"/>
    <n v="1"/>
    <n v="0.30728259565247312"/>
    <s v="Formulación de Anteproyecto 2027"/>
    <n v="0.1"/>
    <n v="0.1"/>
    <s v="Oficina de Planeación, junto con Dirección Financiera, construcción, consolidación y sustentación a recursos requeridos en Anteproyecto de presupuesto ESAP para la vigencia 2027"/>
    <s v="Anteproyecto de presupuesto 2027"/>
    <n v="1"/>
    <s v="Waldo Mendieta, David Rodriguez, Jhonatan Bonilla"/>
    <d v="2026-01-01T00:00:00"/>
    <d v="2026-12-31T00:00:00"/>
    <n v="1"/>
    <n v="1"/>
    <n v="1"/>
    <n v="1"/>
    <n v="1"/>
    <n v="1"/>
    <m/>
    <m/>
    <m/>
    <m/>
    <m/>
    <m/>
    <m/>
    <m/>
    <m/>
    <m/>
    <m/>
    <m/>
    <n v="1"/>
    <n v="1"/>
    <s v="Elaboración y presentación del anteproyecto 2027"/>
    <m/>
    <s v="03. Documentos Borrador"/>
    <m/>
    <m/>
    <m/>
    <m/>
    <m/>
    <m/>
    <m/>
    <m/>
    <m/>
    <m/>
    <m/>
    <m/>
    <m/>
    <m/>
    <m/>
    <m/>
    <m/>
    <m/>
    <m/>
    <m/>
    <m/>
    <m/>
    <m/>
    <m/>
    <m/>
    <m/>
    <m/>
    <m/>
    <m/>
    <m/>
    <m/>
    <m/>
    <m/>
    <m/>
    <m/>
    <m/>
    <m/>
    <m/>
    <m/>
    <m/>
    <m/>
    <m/>
    <m/>
    <m/>
    <m/>
    <m/>
    <m/>
    <m/>
    <m/>
    <m/>
    <m/>
    <m/>
    <m/>
    <m/>
    <n v="1"/>
  </r>
  <r>
    <x v="6"/>
    <s v="No aplica"/>
    <s v="Seguimiento a la ejecución de los proyectos de inversión de la entidad"/>
    <n v="1"/>
    <n v="0.25498914835902581"/>
    <s v="Otras iniciativas"/>
    <n v="0.1"/>
    <n v="3.3333333333333333E-2"/>
    <s v="Acciones realizadas para trámites y actualización de proyectos de inversión ESAP en la Plataforma Integrada de Inversión Pública - PIIP"/>
    <s v="Revisión trámites y actualizaciones Proyectos de Inversión PIIP - A Demanda"/>
    <n v="0.5"/>
    <s v="Waldo Mendieta, David Rodriguez, Jhonatan Bonilla"/>
    <d v="2026-01-01T00:00:00"/>
    <d v="2026-12-31T00:00:00"/>
    <n v="12"/>
    <n v="4"/>
    <n v="0.33333333333333331"/>
    <n v="0.16666666666666666"/>
    <n v="4"/>
    <n v="1"/>
    <n v="1"/>
    <n v="1"/>
    <s v="Se realizó seguimiento y revisión de la información reportada por cada proyecto de inversión en la PIIP correspondiente al mes de diciembre"/>
    <m/>
    <s v="https://esapedu.sharepoint.com/:f:/s/oficina_planeacion/IgBcrLz3OTM9SJfsxXQrZFjOAQTnTIjV_ROH9_kv-u7L0xc?email=melany.munoz%40esap.edu.co&amp;e=o5ByAd"/>
    <s v="Entrega tardía de la información por parte de los enlacesy gestores de los proyectos"/>
    <n v="1"/>
    <n v="1"/>
    <s v="Se realizó seguimiento y revisión de la información reportada por cada proyecto de inversión en la PIIP correspondiente al mes de enero"/>
    <m/>
    <s v="https://esapedu.sharepoint.com/:f:/s/oficina_planeacion/IgCpM8djUC5QRopWZWZGXGyiAZlZPs0lr0FVZXJsDXuE7cs?email=melany.munoz%40esap.edu.co&amp;e=FrYD5S"/>
    <s v="Entrega tardía de la información por parte del proyecto de infraestructura física"/>
    <n v="1"/>
    <n v="1"/>
    <s v="Se realizó seguimiento y revisión de la información reportada por cada proyecto de inversión en la PIIP correspondiente al mes de febrero"/>
    <m/>
    <s v="https://esapedu.sharepoint.com/:f:/s/oficina_planeacion/IgBpWJ94z09DSKJ4SuceT60-AWRomvoeto79nWY59wyczZ8?email=melany.munoz%40esap.edu.co&amp;e=SciuWF"/>
    <m/>
    <n v="1"/>
    <n v="1"/>
    <s v="Se realizó revisión a la solicitud de ajuste de metas del proyecto 2021011000029 y se realizó devolución para ajustes teniendo en cuenta que no se adjuntaron los documentos soportes mencionados la justificación técnico económica."/>
    <m/>
    <s v="Tramites PIIP Abril"/>
    <m/>
    <n v="1"/>
    <m/>
    <m/>
    <m/>
    <m/>
    <m/>
    <n v="1"/>
    <m/>
    <m/>
    <m/>
    <m/>
    <m/>
    <n v="1"/>
    <m/>
    <m/>
    <m/>
    <m/>
    <m/>
    <n v="1"/>
    <m/>
    <m/>
    <m/>
    <m/>
    <m/>
    <n v="1"/>
    <m/>
    <m/>
    <m/>
    <m/>
    <m/>
    <n v="1"/>
    <m/>
    <m/>
    <m/>
    <m/>
    <m/>
    <n v="1"/>
    <m/>
    <m/>
    <m/>
    <m/>
    <m/>
    <n v="1"/>
    <m/>
    <m/>
    <m/>
    <m/>
    <n v="12"/>
  </r>
  <r>
    <x v="6"/>
    <s v="No aplica"/>
    <s v="Seguimiento a la ejecución de los proyectos de inversión de la entidad"/>
    <n v="1"/>
    <n v="0.26099419886407632"/>
    <s v="Otras iniciativas"/>
    <n v="0.1"/>
    <n v="3.3333333333333333E-2"/>
    <s v="Capacitación y fortalecimiento de habilidades a los enlaces de proyectos de inversión"/>
    <s v="Actas de asistencia a capacitación, memorías de la capacitación."/>
    <n v="0.5"/>
    <s v="Waldo Mendieta, David Rodriguez, Jhonatan Bonilla"/>
    <d v="2026-02-01T00:00:00"/>
    <d v="2026-12-31T00:00:00"/>
    <n v="3"/>
    <n v="1"/>
    <n v="0.33333333333333331"/>
    <n v="0.16666666666666666"/>
    <n v="1"/>
    <n v="1"/>
    <m/>
    <m/>
    <m/>
    <m/>
    <m/>
    <m/>
    <m/>
    <m/>
    <m/>
    <m/>
    <m/>
    <m/>
    <n v="1"/>
    <n v="1"/>
    <m/>
    <m/>
    <m/>
    <m/>
    <m/>
    <m/>
    <m/>
    <m/>
    <m/>
    <m/>
    <m/>
    <m/>
    <m/>
    <m/>
    <m/>
    <m/>
    <m/>
    <m/>
    <m/>
    <m/>
    <m/>
    <m/>
    <n v="1"/>
    <m/>
    <m/>
    <m/>
    <m/>
    <m/>
    <m/>
    <m/>
    <m/>
    <m/>
    <m/>
    <m/>
    <m/>
    <m/>
    <m/>
    <m/>
    <m/>
    <m/>
    <n v="1"/>
    <m/>
    <m/>
    <m/>
    <m/>
    <m/>
    <m/>
    <m/>
    <m/>
    <m/>
    <m/>
    <m/>
    <m/>
    <m/>
    <m/>
    <m/>
    <m/>
    <n v="3"/>
  </r>
  <r>
    <x v="6"/>
    <m/>
    <m/>
    <m/>
    <m/>
    <m/>
    <m/>
    <m/>
    <m/>
    <m/>
    <m/>
    <m/>
    <m/>
    <m/>
    <m/>
    <m/>
    <m/>
    <m/>
    <n v="0"/>
    <e v="#DIV/0!"/>
    <m/>
    <m/>
    <m/>
    <m/>
    <m/>
    <m/>
    <m/>
    <m/>
    <m/>
    <m/>
    <m/>
    <m/>
    <m/>
    <m/>
    <m/>
    <m/>
    <m/>
    <m/>
    <m/>
    <m/>
    <m/>
    <m/>
    <m/>
    <m/>
    <m/>
    <m/>
    <m/>
    <m/>
    <m/>
    <m/>
    <m/>
    <m/>
    <m/>
    <m/>
    <m/>
    <m/>
    <m/>
    <m/>
    <m/>
    <m/>
    <m/>
    <m/>
    <m/>
    <m/>
    <m/>
    <m/>
    <m/>
    <m/>
    <m/>
    <m/>
    <m/>
    <m/>
    <m/>
    <m/>
    <m/>
    <m/>
    <m/>
    <m/>
    <m/>
    <m/>
    <m/>
    <m/>
    <m/>
    <m/>
    <m/>
    <m/>
    <m/>
    <m/>
    <m/>
    <m/>
    <m/>
    <n v="0"/>
  </r>
  <r>
    <x v="7"/>
    <s v="No aplica"/>
    <s v="Realizar las actividades asignadas al proceso Transversal"/>
    <n v="0.01"/>
    <n v="1.7192842598971537E-3"/>
    <s v="Seguimiento a la ejecución del proyecto de inversión de gestión administrativa"/>
    <n v="0.08"/>
    <n v="2.4017908113391981E-2"/>
    <s v="Generar el insumo para el diligenciamiento de la ejecución mensual del proyecto de inversión por parte de las dependencias que lo componen y reportar información de la oficina de planeación. Así mismo consolidar y registrar en la plataforma PIIP (DNP) "/>
    <s v="Reporte mensual del seguimiento del Proyecto de Inversión (12)  _x000a_"/>
    <n v="0.5"/>
    <s v="Nury Lizeth Cruz, Melany Muñoz"/>
    <d v="2026-01-01T00:00:00"/>
    <d v="2026-12-31T00:00:00"/>
    <n v="12"/>
    <n v="5"/>
    <n v="0.41666666666666669"/>
    <n v="0.20833333333333334"/>
    <n v="4"/>
    <n v="1.25"/>
    <n v="1"/>
    <n v="1"/>
    <m/>
    <m/>
    <s v="se reporta la información de ejecución presupuestal del proyecto de gestión administrativa en la plataforma PIIP y  se envía soporte de evidencia por correo electrónico al grupo de inversiones de la oficina de planeación"/>
    <m/>
    <n v="1"/>
    <n v="1"/>
    <s v="se reporta la información de ejecución presupuestal del proyecto de gestión administrativa en la plataforma PIIP y  se envía soporte de evidencia por correo electrónico al grupo de inversiones de la oficina de planeación"/>
    <m/>
    <m/>
    <m/>
    <n v="1"/>
    <n v="1"/>
    <s v="se reporta la información de ejecución presupuestal del proyecto de gestión administrativa en la plataforma PIIP y  se envía soporte de evidencia por correo electrónico al grupo de inversiones de la oficina de planeación"/>
    <m/>
    <s v="Compromisos funcionales.docx"/>
    <s v="Ninguna"/>
    <n v="1"/>
    <n v="1"/>
    <s v="se reporta la información de ejecución presupuestal del proyecto de gestión administrativa en la plataforma PIIP y  se envía soporte de evidencia por correo electrónico al grupo de inversiones de la oficina de planeación"/>
    <m/>
    <s v="Seguimiento_Proyecto_OAP"/>
    <s v="Ninguna"/>
    <n v="1"/>
    <n v="1"/>
    <s v="se reporta la información de ejecución presupuestal del proyecto de gestión administrativa en la plataforma PIIP y  se envía soporte de evidencia por correo electrónico al grupo de inversiones de la oficina de planeación"/>
    <m/>
    <m/>
    <m/>
    <n v="1"/>
    <m/>
    <m/>
    <m/>
    <m/>
    <m/>
    <n v="1"/>
    <m/>
    <m/>
    <m/>
    <m/>
    <m/>
    <n v="1"/>
    <m/>
    <m/>
    <m/>
    <m/>
    <m/>
    <n v="1"/>
    <m/>
    <m/>
    <m/>
    <m/>
    <m/>
    <n v="1"/>
    <m/>
    <m/>
    <m/>
    <m/>
    <m/>
    <n v="1"/>
    <m/>
    <m/>
    <m/>
    <m/>
    <m/>
    <n v="1"/>
    <m/>
    <m/>
    <m/>
    <m/>
    <n v="12"/>
  </r>
  <r>
    <x v="7"/>
    <s v="No aplica"/>
    <s v="Realizar las actividades asignadas al proceso Transversal"/>
    <n v="0.01"/>
    <n v="0.13"/>
    <s v="Seguimiento a la ejecución del proyecto de inversión de gestión administrativa"/>
    <n v="0.08"/>
    <n v="0.01"/>
    <s v="Adecuar los sistemas de gestion en el marco del MIPG"/>
    <s v="Sistema de gestión implementado"/>
    <n v="0.05"/>
    <s v="Nury Lizeth Cruz, Melany Muñoz"/>
    <d v="2026-01-01T00:00:00"/>
    <d v="2026-12-31T00:00:00"/>
    <n v="1"/>
    <n v="0.41299999999999998"/>
    <n v="0.41299999999999998"/>
    <n v="2.0650000000000002E-2"/>
    <e v="#VALUE!"/>
    <e v="#VALUE!"/>
    <n v="0.08"/>
    <s v="0,047_x000a_"/>
    <s v="Se avanza en el proceso de contratación del personal del proyecto"/>
    <m/>
    <s v="SegMesMAR_2026.xlsx"/>
    <s v="Ninguna"/>
    <s v="0,08_x000a_"/>
    <s v="0,05_x000a_"/>
    <s v="Se avanza en la planeación de las actividades del proyecto"/>
    <m/>
    <s v="https://esapedu.sharepoint.com/:f:/r/sites/oficina_planeacion/Documentos%20compartidos/OP_001_ADMIN/ADM_002_SEG_PROYECTO_INV/2026/Seguimiento_Proyecto_OAP/SEGUIMIENTO%20PROYECTO?csf=1&amp;web=1&amp;e=4bbH9I"/>
    <s v="Ninguna"/>
    <n v="8.3333333333333329E-2"/>
    <n v="0.26600000000000001"/>
    <s v="Se consolida la información reportada por las dependencias: Oficina de Planeación, Dirección de Atención al Ciudadano, Oficina de Control Interno, Dirección de Talento Humano y Gestión Documenta"/>
    <m/>
    <s v="SegMesMAR_2026.xlsx"/>
    <s v="Ninguna"/>
    <n v="8.3333333333333329E-2"/>
    <n v="0.05"/>
    <s v="Se consolida la información reportada por las dependencias: Oficina de Planeación, Dirección de Atención al Ciudadano, Oficina de Control Interno, Dirección de Talento Humano y Gestión Documenta"/>
    <m/>
    <s v="04_SEG_ABR_2026"/>
    <s v="Ninguna"/>
    <n v="8.3333333333333329E-2"/>
    <m/>
    <m/>
    <m/>
    <m/>
    <m/>
    <n v="8.3333333333333329E-2"/>
    <m/>
    <m/>
    <m/>
    <m/>
    <m/>
    <n v="8.3333333333333329E-2"/>
    <m/>
    <m/>
    <m/>
    <m/>
    <m/>
    <n v="8.3333333333333329E-2"/>
    <m/>
    <m/>
    <m/>
    <m/>
    <m/>
    <n v="8.3333333333333329E-2"/>
    <m/>
    <m/>
    <m/>
    <m/>
    <m/>
    <n v="8.3333333333333329E-2"/>
    <m/>
    <m/>
    <m/>
    <m/>
    <m/>
    <n v="8.3333333333333329E-2"/>
    <m/>
    <m/>
    <m/>
    <m/>
    <m/>
    <n v="8.3333333333333329E-2"/>
    <m/>
    <m/>
    <m/>
    <m/>
    <m/>
  </r>
  <r>
    <x v="7"/>
    <s v="No aplica"/>
    <s v="Realizar las actividades asignadas al proceso Transversal"/>
    <n v="1"/>
    <n v="0.13"/>
    <s v="Seguimiento a la ejecución del proyecto de inversión de gestión administrativa"/>
    <n v="0.08"/>
    <n v="0.01"/>
    <s v="Realizar el seguimiento a la implementacion de los sistemas de gestion"/>
    <s v="Informe final de implementación"/>
    <n v="0.5"/>
    <s v="Nury Lizeth Cruz, Melany Muñoz"/>
    <d v="2026-01-01T00:00:00"/>
    <d v="2026-12-31T00:00:00"/>
    <n v="1"/>
    <n v="0.2"/>
    <n v="0.2"/>
    <n v="0.1"/>
    <n v="0.33333333333333331"/>
    <n v="0.60000000000000009"/>
    <n v="8.3333333333333329E-2"/>
    <n v="0.05"/>
    <s v="Se avanza en el proceso de contratación del personal del proyecto"/>
    <m/>
    <s v="SegMesMAR_2026.xlsx"/>
    <s v="Ninguna"/>
    <n v="8.3333333333333329E-2"/>
    <n v="0.05"/>
    <s v="Se avanza en la planeación de las actividades del proyecto"/>
    <m/>
    <s v="https://esapedu.sharepoint.com/:f:/r/sites/oficina_planeacion/Documentos%20compartidos/OP_001_ADMIN/ADM_002_SEG_PROYECTO_INV/2026/Seguimiento_Proyecto_OAP/SEGUIMIENTO%20PROYECTO?csf=1&amp;web=1&amp;e=4bbH9I"/>
    <s v="Ninguna"/>
    <n v="8.3333333333333329E-2"/>
    <n v="0.05"/>
    <s v="Entre enero y marzo de 2026 la ESAP avanzó significativamente en el fortalecimiento del Sistema de Gestión de la Calidad (SGC) y del MIPG, alcanzando un 20% de avance como aporte al informe final de implementación anual, mediante la contratación del equipo de calidad, la formulación y socialización de planes de trabajo institucionales e individuales, la publicación de estrategias y mapas de riesgos, y la elaboración de instrumentos técnicos para la validación y mejora de procesos. Se realizaron talleres, capacitaciones e inducciones, se gestionó el cargue y validación de evidencias en FURAG, se actualizaron formatos institucionales conforme a la simbología ICONTEC, y se consolidaron guías metodológicas y documentos técnicos de apoyo. Asimismo, se llevaron a cabo reuniones de coordinación con entidades externas, mesas de trabajo con direcciones territoriales, y se publicaron piezas comunicativas para fortalecer la cultura de calidad y la mejora continua, evidenciando un despliegue integral y articulado de la gestión institucional."/>
    <m/>
    <s v="SegMesMAR_2026.xlsx"/>
    <s v="Ninguna"/>
    <n v="8.3333333333333329E-2"/>
    <n v="0.05"/>
    <s v="Se consolida la información reportada por las dependencias: Oficina de Planeación, Dirección de Atención al Ciudadano, Oficina de Control Interno, Dirección de Talento Humano y Gestión Documenta"/>
    <m/>
    <s v="04_SEG_ABR_2026"/>
    <s v="Ninguna"/>
    <n v="8.3333333333333329E-2"/>
    <m/>
    <m/>
    <m/>
    <m/>
    <m/>
    <n v="8.3333333333333329E-2"/>
    <m/>
    <m/>
    <m/>
    <m/>
    <m/>
    <n v="8.3333333333333329E-2"/>
    <m/>
    <m/>
    <m/>
    <m/>
    <m/>
    <n v="8.3333333333333329E-2"/>
    <m/>
    <m/>
    <m/>
    <m/>
    <m/>
    <n v="8.3333333333333329E-2"/>
    <m/>
    <m/>
    <m/>
    <m/>
    <m/>
    <n v="8.3333333333333329E-2"/>
    <m/>
    <m/>
    <m/>
    <m/>
    <m/>
    <n v="8.3333333333333329E-2"/>
    <m/>
    <m/>
    <m/>
    <m/>
    <m/>
    <n v="8.3333333333333329E-2"/>
    <m/>
    <m/>
    <m/>
    <m/>
    <m/>
  </r>
  <r>
    <x v="7"/>
    <s v="No aplica"/>
    <s v="Realizar las actividades asignadas al proceso Transversal"/>
    <n v="1"/>
    <n v="0.17106204678346998"/>
    <s v="Seguimiento a la ejecución del proyecto de inversión de gestión administrativa"/>
    <n v="0.08"/>
    <n v="2.3471074380165286E-2"/>
    <s v="Generar formulario para el seguimiento semanal del proyecto de acuerdo con la circular 00140. Así mismo consolidar y reportar información al grupo de inversiones de la oficina de planeación"/>
    <s v="Reporte semanal del Proyecto de Inversión (45)"/>
    <n v="0.2"/>
    <s v="Melany Muñoz"/>
    <d v="2026-02-01T00:00:00"/>
    <d v="2026-12-31T00:00:00"/>
    <n v="44"/>
    <n v="8"/>
    <n v="0.18181818181818182"/>
    <n v="3.6363636363636369E-2"/>
    <n v="12"/>
    <n v="0.66666666666666663"/>
    <n v="0"/>
    <m/>
    <m/>
    <m/>
    <m/>
    <m/>
    <n v="4"/>
    <n v="0"/>
    <s v="El Departamento Nacional de Planeación- DNP no ha emitido la circular para el seguimiento semanal al proyecto, por tanto no se ha solicitado la información a las dependencias"/>
    <m/>
    <s v="https://esapedu.sharepoint.com/:x:/r/sites/oficina_planeacion/Documentos%20compartidos/SEGUIMIENTO%20AL%20PROYECTO%20DE%20INVERSI%C3%93N%20DE%20ACUERDO%20CON%20LA%20CIRCULAR%200044%20DEL%C2%A0DNP%20-%20VF.xlsx?d=w09914b6b7d0845caa0638006f915a1db&amp;csf=1&amp;web=1&amp;e=dUxD9A"/>
    <m/>
    <n v="4"/>
    <n v="4"/>
    <s v="Se consolidó y reportó la información semanal relacionada con la ejecución del proyecto de inversión"/>
    <m/>
    <s v="https://esapedu.sharepoint.com/:x:/r/sites/oficina_planeacion/Documentos%20compartidos/SEGUIMIENTO%20AL%20PROYECTO%20DE%20INVERSI%C3%93N%20DE%20ACUERDO%20CON%20LA%20CIRCULAR%200044%20DEL%C2%A0DNP%20-%20VF.xlsx?d=w09914b6b7d0845caa0638006f915a1db&amp;csf=1&amp;web=1&amp;e=dUxD9A"/>
    <s v="Ninguna"/>
    <n v="4"/>
    <n v="4"/>
    <s v="Se consolidó y reportó la información semanal relacionada con la ejecución del proyecto de inversión"/>
    <m/>
    <s v="https://esapedu.sharepoint.com/:x:/r/sites/oficina_planeacion/Documentos%20compartidos/SEGUIMIENTO%20AL%20PROYECTO%20DE%20INVERSI%C3%93N%20DE%20ACUERDO%20CON%20LA%20CIRCULAR%200044%20DEL%C2%A0DNP%20-%20VF.xlsx?d=w09914b6b7d0845caa0638006f915a1db&amp;csf=1&amp;web=1&amp;e=dUxD9A"/>
    <s v="Las dependencias de Gestion corporatIva y Sundirección Nacional no reportan dentro de los tiempos establecidos"/>
    <n v="4"/>
    <n v="0"/>
    <m/>
    <m/>
    <m/>
    <m/>
    <n v="4"/>
    <m/>
    <m/>
    <m/>
    <m/>
    <m/>
    <n v="4"/>
    <m/>
    <m/>
    <m/>
    <m/>
    <m/>
    <n v="4"/>
    <m/>
    <m/>
    <m/>
    <m/>
    <m/>
    <n v="4"/>
    <m/>
    <m/>
    <m/>
    <m/>
    <m/>
    <n v="4"/>
    <m/>
    <m/>
    <m/>
    <m/>
    <m/>
    <n v="4"/>
    <m/>
    <m/>
    <m/>
    <m/>
    <m/>
    <n v="4"/>
    <m/>
    <m/>
    <m/>
    <m/>
    <n v="44"/>
  </r>
  <r>
    <x v="7"/>
    <s v="No aplica"/>
    <s v="Realizar las actividades asignadas al proceso Transversal"/>
    <n v="1"/>
    <n v="0.16790523690040945"/>
    <s v="Seguimiento a la ejecución del proyecto de inversión de gestión administrativa"/>
    <n v="0.08"/>
    <n v="2.7070707070707075E-2"/>
    <s v="Acompañar y gestionar en la plataforma PIIP los ajustes del proyecto de inversión que se requieran por parte de las dependencias "/>
    <s v="Trámite en PIIP (a demanda)"/>
    <n v="0.3"/>
    <s v="Nury Lizeth Cruz"/>
    <d v="2026-01-01T00:00:00"/>
    <d v="2026-12-31T00:00:00"/>
    <n v="12"/>
    <n v="4"/>
    <n v="0.33333333333333331"/>
    <n v="9.9999999999999992E-2"/>
    <n v="4"/>
    <n v="1"/>
    <n v="1"/>
    <n v="1"/>
    <s v="no se solicitaron ajustes por parte de las dependencias"/>
    <m/>
    <m/>
    <m/>
    <n v="1"/>
    <n v="1"/>
    <s v="no se solicitaron ajustes por parte de las dependencias"/>
    <m/>
    <m/>
    <m/>
    <n v="1"/>
    <n v="1"/>
    <s v="no se solicitaron ajustes por parte de las dependencias"/>
    <m/>
    <s v="N/A"/>
    <s v="Ninguna"/>
    <n v="1"/>
    <n v="1"/>
    <s v="no se solicitaron ajustes por parte de las dependencias"/>
    <m/>
    <m/>
    <m/>
    <n v="1"/>
    <m/>
    <m/>
    <m/>
    <m/>
    <m/>
    <n v="1"/>
    <m/>
    <m/>
    <m/>
    <m/>
    <m/>
    <n v="1"/>
    <m/>
    <m/>
    <m/>
    <m/>
    <m/>
    <n v="1"/>
    <m/>
    <m/>
    <m/>
    <m/>
    <m/>
    <n v="1"/>
    <m/>
    <m/>
    <m/>
    <m/>
    <m/>
    <n v="1"/>
    <m/>
    <m/>
    <m/>
    <m/>
    <m/>
    <n v="1"/>
    <m/>
    <m/>
    <m/>
    <m/>
    <m/>
    <n v="1"/>
    <m/>
    <m/>
    <m/>
    <m/>
    <n v="12"/>
  </r>
  <r>
    <x v="7"/>
    <s v="No aplica"/>
    <s v="Realizar las actividades asignadas al proceso Transversal"/>
    <n v="1"/>
    <n v="0.16338924745713979"/>
    <s v="Seguimiento a los procesos administrativos de la oficina de planeación"/>
    <n v="0.1"/>
    <n v="1.7954545454545456E-2"/>
    <s v="Levantamiento de usuarios de los aplicativos en los que se realizan reportes y seguimientos Ejemplo: SNIES, Sisconpes"/>
    <s v="Base de datos con la información de los equipos"/>
    <n v="0.05"/>
    <s v="Nury Lizeth Cruz"/>
    <d v="2026-02-10T00:00:00"/>
    <d v="2026-02-15T00:00:00"/>
    <n v="2"/>
    <n v="1"/>
    <n v="0.5"/>
    <n v="2.5000000000000001E-2"/>
    <n v="1"/>
    <n v="1"/>
    <n v="0"/>
    <n v="0"/>
    <m/>
    <m/>
    <m/>
    <m/>
    <n v="0"/>
    <n v="0"/>
    <m/>
    <m/>
    <m/>
    <m/>
    <n v="1"/>
    <n v="1"/>
    <s v="Se proyecta correo solicitando la información a los equipos"/>
    <m/>
    <s v="Compromisos funcionales.docx"/>
    <s v="Ninguna"/>
    <n v="0"/>
    <m/>
    <m/>
    <m/>
    <m/>
    <m/>
    <n v="0"/>
    <m/>
    <m/>
    <m/>
    <m/>
    <m/>
    <n v="0"/>
    <m/>
    <m/>
    <m/>
    <m/>
    <m/>
    <n v="1"/>
    <m/>
    <m/>
    <m/>
    <m/>
    <m/>
    <n v="0"/>
    <m/>
    <m/>
    <m/>
    <m/>
    <m/>
    <n v="0"/>
    <m/>
    <m/>
    <m/>
    <m/>
    <m/>
    <n v="0"/>
    <m/>
    <m/>
    <m/>
    <m/>
    <m/>
    <n v="0"/>
    <m/>
    <m/>
    <m/>
    <m/>
    <m/>
    <n v="0"/>
    <m/>
    <m/>
    <m/>
    <m/>
    <n v="2"/>
  </r>
  <r>
    <x v="7"/>
    <s v="No aplica"/>
    <s v="Realizar las actividades asignadas al proceso Transversal"/>
    <n v="1"/>
    <n v="0.16283595269384135"/>
    <s v="Seguimiento a los procesos administrativos de la oficina de planeación"/>
    <n v="0.1"/>
    <n v="3.519061583577713E-2"/>
    <s v="Adelantar trámites de pago asociados al operador logístico, y demás procesos contractuales con persona jurídica "/>
    <s v="Klic (a demanda)"/>
    <n v="0.1"/>
    <s v="Nury Lizeth Cruz"/>
    <d v="2026-01-01T00:00:00"/>
    <d v="2026-12-31T00:00:00"/>
    <n v="11"/>
    <n v="3"/>
    <n v="0.27272727272727271"/>
    <n v="2.7272727272727271E-2"/>
    <n v="3"/>
    <n v="1"/>
    <n v="0"/>
    <m/>
    <m/>
    <m/>
    <m/>
    <m/>
    <n v="1"/>
    <n v="1"/>
    <s v="No se han radicado aún facturas de persona jurídica, por tanto no se ha adelantado este trámite"/>
    <m/>
    <m/>
    <m/>
    <n v="1"/>
    <n v="1"/>
    <s v="No se han radicado aún facturas de persona jurídica, por tanto no se ha adelantado este trámite"/>
    <m/>
    <m/>
    <s v="Ninguna"/>
    <n v="1"/>
    <n v="1"/>
    <s v="se tramito pago del DAFP convenio BOG-357-2026"/>
    <m/>
    <s v="PAGOS"/>
    <m/>
    <n v="1"/>
    <m/>
    <m/>
    <m/>
    <m/>
    <m/>
    <n v="1"/>
    <m/>
    <m/>
    <m/>
    <m/>
    <m/>
    <n v="1"/>
    <m/>
    <m/>
    <m/>
    <m/>
    <m/>
    <n v="1"/>
    <m/>
    <m/>
    <m/>
    <m/>
    <m/>
    <n v="1"/>
    <m/>
    <m/>
    <m/>
    <m/>
    <m/>
    <n v="1"/>
    <m/>
    <m/>
    <m/>
    <m/>
    <m/>
    <n v="1"/>
    <m/>
    <m/>
    <m/>
    <m/>
    <m/>
    <n v="1"/>
    <m/>
    <m/>
    <m/>
    <m/>
    <n v="11"/>
  </r>
  <r>
    <x v="7"/>
    <s v="No aplica"/>
    <s v="Realizar las actividades asignadas al proceso Transversal"/>
    <n v="1"/>
    <n v="0.15613133547171615"/>
    <s v="Seguimiento a los procesos administrativos de la oficina de planeación"/>
    <n v="0.1"/>
    <n v="2.9610389610389604E-2"/>
    <s v="Tramitar las solicitudes de viáticos de la Oficina de Planeación "/>
    <s v="Seguimiento de viáticos y legalización de viáticos"/>
    <n v="0.1"/>
    <s v="Melany Muñoz"/>
    <d v="2026-01-01T00:00:00"/>
    <d v="2026-12-31T00:00:00"/>
    <n v="12"/>
    <n v="4"/>
    <n v="0.33333333333333331"/>
    <n v="3.3333333333333333E-2"/>
    <n v="4"/>
    <n v="1"/>
    <n v="1"/>
    <n v="1"/>
    <m/>
    <m/>
    <m/>
    <m/>
    <n v="1"/>
    <n v="1"/>
    <s v="Se gestionan las comisiones y su respectiva legalización por parte de los sindicatos. Posteriormente, se actualiza el archivo correspondiente para llevar un adecuado seguimiento."/>
    <m/>
    <s v="https://esapedu.sharepoint.com/:x:/r/sites/oficina_planeacion/Documentos%20compartidos/OP_001_ADMIN/ADM_006_COMISIONES/2026/Seguimiento%20de%20vi%C3%A1ticos%202026.xlsx?d=w0217767b0d38465fadf9dd1166c7e457&amp;csf=1&amp;web=1&amp;e=NFh7Bv"/>
    <s v="Ninguna"/>
    <n v="1"/>
    <n v="1"/>
    <s v="Se gestionan las comisiones y su respectiva legalización por parte de los sindicatos; de igual manera, se realiza este proceso para el equipo de calidad. Posteriormente, se actualiza el archivo correspondiente con el fin de llevar un seguimiento adecuado."/>
    <m/>
    <s v="https://esapedu.sharepoint.com/:x:/r/sites/oficina_planeacion/Documentos%20compartidos/OP_001_ADMIN/ADM_006_COMISIONES/2026/Seguimiento%20de%20vi%C3%A1ticos%202026.xlsx?d=w0217767b0d38465fadf9dd1166c7e457&amp;csf=1&amp;web=1&amp;e=NFh7Bv"/>
    <s v="Ninguna"/>
    <n v="1"/>
    <n v="1"/>
    <s v="Se gestionan las comisiones del doctor Fabuian Parra y la doctora Lady Nieto, de igual  manera se gestiona las comisiones de la mesa sindical "/>
    <m/>
    <s v="https://esapedu.sharepoint.com/:x:/r/sites/oficina_planeacion/Documentos%20compartidos/OP_001_ADMIN/ADM_006_COMISIONES/2026/Seguimiento%20de%20vi%C3%A1ticos%202026.xlsx?d=w0217767b0d38465fadf9dd1166c7e457&amp;csf=1&amp;web=1&amp;e=NFh7Bv"/>
    <s v="Ninguna"/>
    <n v="1"/>
    <m/>
    <m/>
    <m/>
    <m/>
    <m/>
    <n v="1"/>
    <m/>
    <m/>
    <m/>
    <m/>
    <m/>
    <n v="1"/>
    <m/>
    <m/>
    <m/>
    <m/>
    <m/>
    <n v="1"/>
    <m/>
    <m/>
    <m/>
    <m/>
    <m/>
    <n v="1"/>
    <m/>
    <m/>
    <m/>
    <m/>
    <m/>
    <n v="1"/>
    <m/>
    <m/>
    <m/>
    <m/>
    <m/>
    <n v="1"/>
    <m/>
    <m/>
    <m/>
    <m/>
    <m/>
    <n v="1"/>
    <m/>
    <m/>
    <m/>
    <m/>
    <n v="12"/>
  </r>
  <r>
    <x v="7"/>
    <s v="No aplica"/>
    <s v="Realizar las actividades asignadas al proceso Transversal"/>
    <n v="1"/>
    <n v="0.15098528544847425"/>
    <s v="Seguimiento a los procesos administrativos de la oficina de planeación"/>
    <n v="0.1"/>
    <n v="2.969696969696969E-2"/>
    <s v="Tramitar las solicitudes de tiquetes que requiera la Oficina de Planeación "/>
    <s v="Seguimiento mensual tiquetes (12)"/>
    <n v="0.1"/>
    <s v="Melany Muñoz"/>
    <d v="2026-01-01T00:00:00"/>
    <d v="2026-12-31T00:00:00"/>
    <n v="12"/>
    <n v="3"/>
    <n v="0.25"/>
    <n v="2.5000000000000001E-2"/>
    <n v="4"/>
    <n v="0.75"/>
    <n v="1"/>
    <n v="0"/>
    <m/>
    <m/>
    <m/>
    <s v="Para este mes no se remitio archivo por parte de viaticos para revision"/>
    <n v="1"/>
    <n v="1"/>
    <s v="Se realiza la revisión de la ejecución del contrato BOG 1239-2026 junto con los tiquetes solicitados por parte de la oficna de planeación"/>
    <m/>
    <s v="https://esapedu.sharepoint.com/:x:/r/sites/oficina_planeacion/Documentos%20compartidos/OP_001_ADMIN/ADM_006_COMISIONES/2026/Seguimiento%20de%20vi%C3%A1ticos%202026.xlsx?d=w0217767b0d38465fadf9dd1166c7e457&amp;csf=1&amp;web=1&amp;e=S9kLvt"/>
    <s v="Ninguna"/>
    <n v="1"/>
    <n v="1"/>
    <s v="Se realiza la revisión de la ejecución del contrato BOG 1239-2026 junto con los tiquetes solicitados por parte de la oficna de planeación"/>
    <m/>
    <s v="https://esapedu.sharepoint.com/:x:/r/sites/oficina_planeacion/Documentos%20compartidos/OP_001_ADMIN/ADM_006_COMISIONES/2026/Seguimiento%20de%20vi%C3%A1ticos%202026.xlsx?d=w0217767b0d38465fadf9dd1166c7e457&amp;csf=1&amp;web=1&amp;e=S9kLvt"/>
    <s v="Ninguna"/>
    <n v="1"/>
    <n v="1"/>
    <s v="Se realiza la revisión de la ejecución del contrato BOG 1239-2026 junto con los tiquetes solicitados por parte de la oficna de planeación"/>
    <m/>
    <s v="https://esapedu.sharepoint.com/:x:/r/sites/oficina_planeacion/Documentos%20compartidos/OP_001_ADMIN/ADM_006_COMISIONES/2026/Seguimiento%20de%20vi%C3%A1ticos%202026.xlsx?d=w0217767b0d38465fadf9dd1166c7e457&amp;csf=1&amp;web=1&amp;e=S9kLvt"/>
    <s v="Ninguna"/>
    <n v="1"/>
    <m/>
    <m/>
    <m/>
    <m/>
    <m/>
    <n v="1"/>
    <m/>
    <m/>
    <m/>
    <m/>
    <m/>
    <n v="1"/>
    <m/>
    <m/>
    <m/>
    <m/>
    <m/>
    <n v="1"/>
    <m/>
    <m/>
    <m/>
    <m/>
    <m/>
    <n v="1"/>
    <m/>
    <m/>
    <m/>
    <m/>
    <m/>
    <n v="1"/>
    <m/>
    <m/>
    <m/>
    <m/>
    <m/>
    <n v="1"/>
    <m/>
    <m/>
    <m/>
    <m/>
    <m/>
    <n v="1"/>
    <m/>
    <m/>
    <m/>
    <m/>
    <n v="12"/>
  </r>
  <r>
    <x v="7"/>
    <s v="No aplica"/>
    <s v="Realizar las actividades asignadas al proceso Transversal"/>
    <n v="1"/>
    <n v="0.14541336134461083"/>
    <s v="Seguimiento a los procesos administrativos de la oficina de planeación"/>
    <n v="0.1"/>
    <n v="2.9839302112029387E-2"/>
    <s v="Identificar y trámitar las necesidades del operador logístico que requiera la oficina de planeación"/>
    <s v="Seguimiento mensual de eventos y facturación de operador logístico (12)"/>
    <n v="0.1"/>
    <s v="Jennifer Pacheco "/>
    <d v="2026-02-01T00:00:00"/>
    <d v="2026-12-31T00:00:00"/>
    <n v="11"/>
    <n v="2"/>
    <n v="0.18181818181818182"/>
    <n v="1.8181818181818184E-2"/>
    <n v="3"/>
    <n v="0.66666666666666663"/>
    <n v="0"/>
    <n v="0"/>
    <m/>
    <m/>
    <m/>
    <m/>
    <n v="1"/>
    <n v="0"/>
    <m/>
    <m/>
    <m/>
    <s v="Para este mes no se tiene contrato"/>
    <n v="1"/>
    <n v="1"/>
    <s v="Se solicita requerimiento al operador logistico evento N 1"/>
    <m/>
    <s v="https://esapedu.sharepoint.com/sites/oficina_planeacion/Documentos%20compartidos/Forms/AllItems.aspx?id=%2Fsites%2Foficina%5Fplaneacion%2FDocumentos%20compartidos%2FOP%5F001%5FADMIN%2FADM%5F003%5FOPERADOR%5FLOGISTICO%2F2026%2FEvento%201%20%28Marco13marzo%29&amp;viewid=f4ef5913%2D2be3%2D4306%2Db6ac%2De08cb6447613&amp;sharingv2=true&amp;fromShare=true&amp;at=9&amp;CT=1779898728630&amp;OR=OWA%2DNT%2DMail&amp;CID=9a776b96%2D7b7b%2D8ed9%2Dfc89%2Db557d09623de&amp;FolderCTID=0x01200042E956F76CB32E47AB4B23249D8631DE"/>
    <s v="Ninguna"/>
    <n v="1"/>
    <n v="1"/>
    <s v="Se solicita requerimiento al operador logistico evento N 2 y 3 (talleres calidad) proceso de pago de evento 2 y recopilación de documetación evento 3"/>
    <m/>
    <s v="https://esapedu.sharepoint.com/sites/oficina_planeacion/Documentos%20compartidos/Forms/AllItems.aspx?id=%2Fsites%2Foficina%5Fplaneacion%2FDocumentos%20compartidos%2FOP%5F001%5FADMIN%2FADM%5F003%5FOPERADOR%5FLOGISTICO%2F2026%2FEvento%202%20%28tallerderiesgos16abr%29&amp;viewid=f4ef5913%2D2be3%2D4306%2Db6ac%2De08cb6447613&amp;sharingv2=true&amp;fromShare=true&amp;at=9&amp;CT=1779898728630&amp;OR=OWA%2DNT%2DMail&amp;CID=9a776b96%2D7b7b%2D8ed9%2Dfc89%2Db557d09623de&amp;FolderCTID=0x01200042E956F76CB32E47AB4B23249D8631DE"/>
    <s v="Ninguna"/>
    <n v="1"/>
    <m/>
    <m/>
    <m/>
    <m/>
    <m/>
    <n v="1"/>
    <m/>
    <m/>
    <m/>
    <m/>
    <m/>
    <n v="1"/>
    <m/>
    <m/>
    <m/>
    <m/>
    <m/>
    <n v="1"/>
    <m/>
    <m/>
    <m/>
    <m/>
    <m/>
    <n v="1"/>
    <m/>
    <m/>
    <m/>
    <m/>
    <m/>
    <n v="1"/>
    <m/>
    <m/>
    <m/>
    <m/>
    <m/>
    <n v="1"/>
    <m/>
    <m/>
    <m/>
    <m/>
    <m/>
    <n v="1"/>
    <m/>
    <m/>
    <m/>
    <m/>
    <n v="11"/>
  </r>
  <r>
    <x v="7"/>
    <s v="No aplica"/>
    <s v="Realizar las actividades asignadas al proceso Transversal"/>
    <n v="1"/>
    <n v="0.13934273992494084"/>
    <s v="Seguimiento a los procesos administrativos de la oficina de planeación"/>
    <n v="0.1"/>
    <n v="1.8594771241830069E-2"/>
    <s v="Revisar y reportar  el seguimiento del plan de acción de la Oficina de Planeación  "/>
    <s v="Revision  y observaciones al PAI (Grupos ODP)"/>
    <n v="0.15"/>
    <s v="Melany Muñoz"/>
    <d v="2026-01-01T00:00:00"/>
    <d v="2026-12-31T00:00:00"/>
    <n v="12"/>
    <n v="2"/>
    <n v="0.16666666666666666"/>
    <n v="2.4999999999999998E-2"/>
    <n v="4"/>
    <n v="0.5"/>
    <n v="1"/>
    <n v="0"/>
    <m/>
    <m/>
    <m/>
    <s v="la herramienta de seguimiento al PAI aún no ha sido compartida por el grupo de planes"/>
    <n v="1"/>
    <n v="0"/>
    <s v="la herramienta de seguimiento al PAI aún no ha sido compartida por el grupo de planes"/>
    <m/>
    <m/>
    <m/>
    <n v="1"/>
    <n v="1"/>
    <s v="Fue reportada de acuerdo al plan de trabajo diligenciado por cada equipo"/>
    <m/>
    <m/>
    <m/>
    <n v="1"/>
    <n v="1"/>
    <s v="Fue reportada de acuerdo al plan de trabajo diligenciado por cada equipo"/>
    <m/>
    <m/>
    <m/>
    <n v="1"/>
    <m/>
    <m/>
    <m/>
    <m/>
    <m/>
    <n v="1"/>
    <m/>
    <m/>
    <m/>
    <m/>
    <m/>
    <n v="1"/>
    <m/>
    <m/>
    <m/>
    <m/>
    <m/>
    <n v="1"/>
    <m/>
    <m/>
    <m/>
    <m/>
    <m/>
    <n v="1"/>
    <m/>
    <m/>
    <m/>
    <m/>
    <m/>
    <n v="1"/>
    <m/>
    <m/>
    <m/>
    <m/>
    <m/>
    <n v="1"/>
    <m/>
    <m/>
    <m/>
    <m/>
    <m/>
    <n v="1"/>
    <m/>
    <m/>
    <m/>
    <m/>
    <n v="12"/>
  </r>
  <r>
    <x v="7"/>
    <s v="No aplica"/>
    <s v="Realizar las actividades asignadas al proceso Transversal"/>
    <n v="1"/>
    <n v="0.13741691461529784"/>
    <s v="Seguimiento a los procesos administrativos de la oficina de planeación"/>
    <n v="0.1"/>
    <n v="1.8112745098039215E-2"/>
    <s v="Realizar seguimiento a la respuesta de los requerimientos de la Oficina de Planeación "/>
    <s v="1 seguimiento mensual de la respuesta de los requerimientos allegados a la ODP "/>
    <n v="0.2"/>
    <s v="Janneth Ramirez, Jerson saravia"/>
    <d v="2026-01-01T00:00:00"/>
    <d v="2026-12-31T00:00:00"/>
    <n v="12"/>
    <n v="1"/>
    <n v="8.3333333333333329E-2"/>
    <n v="1.6666666666666666E-2"/>
    <n v="4"/>
    <n v="0.25"/>
    <n v="1"/>
    <n v="1"/>
    <m/>
    <m/>
    <m/>
    <m/>
    <n v="1"/>
    <m/>
    <m/>
    <m/>
    <m/>
    <m/>
    <n v="1"/>
    <m/>
    <m/>
    <m/>
    <m/>
    <m/>
    <n v="1"/>
    <m/>
    <m/>
    <m/>
    <m/>
    <m/>
    <n v="1"/>
    <m/>
    <m/>
    <m/>
    <m/>
    <m/>
    <n v="1"/>
    <m/>
    <m/>
    <m/>
    <m/>
    <m/>
    <n v="1"/>
    <m/>
    <m/>
    <m/>
    <m/>
    <m/>
    <n v="1"/>
    <m/>
    <m/>
    <m/>
    <m/>
    <m/>
    <n v="1"/>
    <m/>
    <m/>
    <m/>
    <m/>
    <m/>
    <n v="1"/>
    <m/>
    <m/>
    <m/>
    <m/>
    <m/>
    <n v="1"/>
    <m/>
    <m/>
    <m/>
    <m/>
    <m/>
    <n v="1"/>
    <m/>
    <m/>
    <m/>
    <m/>
    <n v="12"/>
  </r>
  <r>
    <x v="7"/>
    <s v="No aplica"/>
    <s v="Realizar las actividades asignadas al proceso Transversal"/>
    <n v="1"/>
    <n v="0.13553283977197483"/>
    <s v="Seguimiento a los procesos administrativos de la oficina de planeación"/>
    <n v="0.1"/>
    <n v="2.0698198198198198E-2"/>
    <s v="Seguimiento plan de trabajo "/>
    <s v="Matriz de Seguimiento"/>
    <n v="0.1"/>
    <s v="Melany Muñoz"/>
    <d v="2026-02-01T00:00:00"/>
    <d v="2026-12-31T00:00:00"/>
    <n v="11"/>
    <n v="0"/>
    <n v="0"/>
    <n v="0"/>
    <n v="3"/>
    <n v="0"/>
    <n v="0"/>
    <n v="0"/>
    <m/>
    <m/>
    <m/>
    <m/>
    <n v="1"/>
    <m/>
    <m/>
    <m/>
    <m/>
    <m/>
    <n v="1"/>
    <m/>
    <m/>
    <m/>
    <m/>
    <m/>
    <n v="1"/>
    <m/>
    <m/>
    <m/>
    <m/>
    <m/>
    <n v="1"/>
    <m/>
    <m/>
    <m/>
    <m/>
    <m/>
    <n v="1"/>
    <m/>
    <m/>
    <m/>
    <m/>
    <m/>
    <n v="1"/>
    <m/>
    <m/>
    <m/>
    <m/>
    <m/>
    <n v="1"/>
    <m/>
    <m/>
    <m/>
    <m/>
    <m/>
    <n v="1"/>
    <m/>
    <m/>
    <m/>
    <m/>
    <m/>
    <n v="1"/>
    <m/>
    <m/>
    <m/>
    <m/>
    <m/>
    <n v="1"/>
    <m/>
    <m/>
    <m/>
    <m/>
    <m/>
    <n v="1"/>
    <m/>
    <m/>
    <m/>
    <m/>
    <n v="11"/>
  </r>
  <r>
    <x v="7"/>
    <s v="No aplica"/>
    <s v="Realizar las actividades asignadas al proceso Transversal"/>
    <n v="1"/>
    <n v="0.13231440994269525"/>
    <s v="Seguimiento a los procesos administrativos de la oficina de planeación"/>
    <n v="0.1"/>
    <n v="2.1559829059829061E-2"/>
    <s v="Elaborar el Tablero de control de la Oficina de Planeación (Planes de acción, operador logístico, viáticos, seguimiento del Proy. de Inversión )"/>
    <s v="Tablero de control funcionando"/>
    <n v="0.1"/>
    <s v="Sofia Rojas, Melany Muñoz, Nury Lizeth Cruz, Jennifer Pacheco,"/>
    <d v="2026-01-01T00:00:00"/>
    <d v="2026-12-31T00:00:00"/>
    <n v="11"/>
    <n v="1"/>
    <n v="9.0909090909090912E-2"/>
    <n v="9.0909090909090922E-3"/>
    <n v="3"/>
    <n v="0.33333333333333331"/>
    <n v="0"/>
    <n v="0"/>
    <m/>
    <m/>
    <m/>
    <m/>
    <n v="1"/>
    <n v="1"/>
    <s v="se han adelantado mesas de trabajo para revisar la información relacionada con los tableros de control"/>
    <m/>
    <m/>
    <m/>
    <n v="1"/>
    <m/>
    <m/>
    <m/>
    <m/>
    <m/>
    <n v="1"/>
    <m/>
    <m/>
    <m/>
    <m/>
    <m/>
    <n v="1"/>
    <m/>
    <m/>
    <m/>
    <m/>
    <m/>
    <n v="1"/>
    <m/>
    <m/>
    <m/>
    <m/>
    <m/>
    <n v="1"/>
    <m/>
    <m/>
    <m/>
    <m/>
    <m/>
    <n v="1"/>
    <m/>
    <m/>
    <m/>
    <m/>
    <m/>
    <n v="1"/>
    <m/>
    <m/>
    <m/>
    <m/>
    <m/>
    <n v="1"/>
    <m/>
    <m/>
    <m/>
    <m/>
    <m/>
    <n v="1"/>
    <m/>
    <m/>
    <m/>
    <m/>
    <m/>
    <n v="1"/>
    <m/>
    <m/>
    <m/>
    <m/>
    <n v="11"/>
  </r>
  <r>
    <x v="7"/>
    <s v="No aplica"/>
    <s v="Realizar las actividades asignadas al proceso Transversal"/>
    <n v="1"/>
    <n v="0.12838592500611057"/>
    <s v="Gestión contractual"/>
    <n v="0.1"/>
    <n v="4.2340909090909096E-2"/>
    <s v="Adelantar los estudios previos y  contratación del personal de la Oficina de Planeación "/>
    <s v="contratos firmados y perfeccionados en SECOP II (a demanda), así como trámites de adición"/>
    <n v="0.6"/>
    <s v="Zulma Leon"/>
    <d v="2026-01-01T00:00:00"/>
    <d v="2026-12-31T00:00:00"/>
    <n v="66"/>
    <n v="43"/>
    <n v="0.65151515151515149"/>
    <n v="0.39090909090909087"/>
    <e v="#VALUE!"/>
    <e v="#VALUE!"/>
    <n v="43"/>
    <n v="43"/>
    <m/>
    <s v="Por Ley de garantías toda la contratación de personal se realizó en el mes de enero de 2026"/>
    <s v="Plataforma SECOP II"/>
    <m/>
    <s v="NO APLICA"/>
    <m/>
    <m/>
    <s v="Por Ley de garantías toda la contratación de personal se realizó en el mes de enero de 2026"/>
    <s v="NO APLICA"/>
    <m/>
    <s v="NO APLICA"/>
    <m/>
    <m/>
    <s v="Por Ley de garantías toda la contratación de personal se realizó en el mes de enero de 2026"/>
    <m/>
    <m/>
    <n v="0"/>
    <m/>
    <m/>
    <m/>
    <m/>
    <m/>
    <n v="0"/>
    <m/>
    <m/>
    <m/>
    <m/>
    <m/>
    <n v="0"/>
    <m/>
    <m/>
    <m/>
    <m/>
    <m/>
    <n v="0"/>
    <m/>
    <m/>
    <m/>
    <m/>
    <m/>
    <n v="10"/>
    <m/>
    <m/>
    <m/>
    <m/>
    <m/>
    <n v="13"/>
    <m/>
    <m/>
    <m/>
    <m/>
    <m/>
    <n v="0"/>
    <m/>
    <m/>
    <m/>
    <m/>
    <m/>
    <n v="0"/>
    <m/>
    <m/>
    <m/>
    <m/>
    <m/>
    <n v="0"/>
    <m/>
    <m/>
    <m/>
    <m/>
    <e v="#VALUE!"/>
  </r>
  <r>
    <x v="7"/>
    <s v="No aplica"/>
    <s v="Realizar las actividades asignadas al proceso Transversal"/>
    <n v="1"/>
    <n v="0.11378081778319077"/>
    <s v="Gestión contractual"/>
    <n v="0.1"/>
    <n v="2.3214285714285719E-3"/>
    <s v="Adelantar los estudios previos y  contratación de los productos o servicios que requiera la oficina de planeación (persona jurídica)"/>
    <s v="contratos firmados y perfeccionados en SECOP II (a demanda)"/>
    <n v="0.3"/>
    <s v="Zulma Leon"/>
    <d v="2026-01-01T00:00:00"/>
    <d v="2026-12-31T00:00:00"/>
    <n v="7"/>
    <n v="0"/>
    <n v="0"/>
    <n v="0"/>
    <e v="#VALUE!"/>
    <e v="#VALUE!"/>
    <n v="0"/>
    <n v="0"/>
    <s v="NO APLICA"/>
    <s v="NO se requirió esta actividad en este mes"/>
    <s v="NO APLICA"/>
    <m/>
    <s v="NO APLICA"/>
    <m/>
    <m/>
    <s v="NO se requirió esta actividad en este mes"/>
    <s v="NO APLICA"/>
    <m/>
    <s v="NO APLICA"/>
    <m/>
    <m/>
    <s v="NO se requirió esta actividad en este mes"/>
    <m/>
    <m/>
    <n v="1"/>
    <m/>
    <m/>
    <m/>
    <m/>
    <m/>
    <n v="0"/>
    <m/>
    <m/>
    <m/>
    <m/>
    <m/>
    <n v="0"/>
    <m/>
    <m/>
    <m/>
    <m/>
    <m/>
    <n v="0"/>
    <m/>
    <m/>
    <m/>
    <m/>
    <m/>
    <n v="1"/>
    <m/>
    <m/>
    <m/>
    <m/>
    <m/>
    <n v="2"/>
    <m/>
    <m/>
    <m/>
    <m/>
    <m/>
    <n v="2"/>
    <m/>
    <m/>
    <m/>
    <m/>
    <m/>
    <n v="1"/>
    <m/>
    <m/>
    <m/>
    <m/>
    <m/>
    <n v="0"/>
    <m/>
    <m/>
    <m/>
    <m/>
    <e v="#VALUE!"/>
  </r>
  <r>
    <x v="7"/>
    <s v="No aplica"/>
    <s v="Realizar las actividades asignadas al proceso Transversal"/>
    <n v="1"/>
    <n v="0.11849782466177958"/>
    <s v="Gestión contractual"/>
    <n v="0.1"/>
    <n v="9.4841269841269837E-3"/>
    <s v="Cargar en SECOP II los soportes de ejecución de los contratos con persona jurídica"/>
    <s v="Secop II"/>
    <n v="0.05"/>
    <s v="Zulma Leon"/>
    <d v="2026-01-01T00:00:00"/>
    <d v="2026-12-31T00:00:00"/>
    <n v="5"/>
    <n v="2"/>
    <n v="0.4"/>
    <n v="2.0000000000000004E-2"/>
    <n v="3"/>
    <n v="0.66666666666666663"/>
    <n v="0"/>
    <n v="0"/>
    <s v="NO APLICA"/>
    <s v="NO se requirió esta actividad en este mes"/>
    <s v="NO APLICA"/>
    <m/>
    <n v="1"/>
    <n v="1"/>
    <n v="100"/>
    <s v="Se realizó la actividad en la plataforma SECOP II"/>
    <s v="Secop ii"/>
    <m/>
    <n v="1"/>
    <n v="1"/>
    <n v="100"/>
    <s v="Se realizó la actividad en la plataforma SECOP II"/>
    <s v="Plataforma SECOP II e informe de actividades marzo de 2026"/>
    <m/>
    <n v="1"/>
    <m/>
    <m/>
    <m/>
    <m/>
    <m/>
    <n v="0"/>
    <m/>
    <m/>
    <m/>
    <m/>
    <m/>
    <n v="1"/>
    <m/>
    <m/>
    <m/>
    <m/>
    <m/>
    <n v="0"/>
    <m/>
    <m/>
    <m/>
    <m/>
    <m/>
    <n v="1"/>
    <m/>
    <m/>
    <m/>
    <m/>
    <m/>
    <n v="0"/>
    <m/>
    <m/>
    <m/>
    <m/>
    <m/>
    <n v="1"/>
    <m/>
    <m/>
    <m/>
    <m/>
    <m/>
    <n v="0"/>
    <m/>
    <m/>
    <m/>
    <m/>
    <m/>
    <n v="0"/>
    <m/>
    <m/>
    <m/>
    <m/>
    <n v="6"/>
  </r>
  <r>
    <x v="7"/>
    <s v="No aplica"/>
    <s v="Realizar las actividades asignadas al proceso Transversal"/>
    <n v="1"/>
    <n v="0.11979763536620319"/>
    <s v="Gestión contractual"/>
    <n v="0.1"/>
    <n v="1.3562091503267974E-2"/>
    <s v="Realizar proceso de vinculación de estudiantes en modalidad de práctica administrativa"/>
    <s v="Resolución subdirección académica"/>
    <n v="0.05"/>
    <s v="Zulma Leon"/>
    <d v="2026-05-01T00:00:00"/>
    <d v="2026-12-31T00:00:00"/>
    <n v="8"/>
    <n v="2"/>
    <n v="0.25"/>
    <n v="1.2500000000000001E-2"/>
    <n v="2"/>
    <n v="1"/>
    <n v="0"/>
    <n v="0"/>
    <s v="NO APLICA"/>
    <s v="NO se requirió esta actividad en este mes"/>
    <s v="NO APLICA"/>
    <m/>
    <n v="1"/>
    <n v="1"/>
    <n v="100"/>
    <s v="Se remitió proyecto de acto adtvo revisado y firmado a la Oficina de Pregrados."/>
    <s v="Correo remitiendo el proyecto de acto adtvo"/>
    <m/>
    <n v="1"/>
    <n v="1"/>
    <n v="100"/>
    <s v="Se remitió proyecto final de acto adtvo revisado y firmado a la Oficina de Pregrados, y el 5 de marzo de 2026 fue emitida la RESOL 380 de 2026-_Vinculacion Practicantes - Oficina de Planeacion"/>
    <s v="Resolución RESOL 380 de 2026-_V"/>
    <m/>
    <n v="0"/>
    <m/>
    <m/>
    <m/>
    <m/>
    <m/>
    <n v="0"/>
    <m/>
    <m/>
    <m/>
    <m/>
    <m/>
    <n v="4"/>
    <m/>
    <m/>
    <m/>
    <m/>
    <m/>
    <n v="0"/>
    <m/>
    <m/>
    <m/>
    <m/>
    <m/>
    <n v="0"/>
    <m/>
    <m/>
    <m/>
    <m/>
    <m/>
    <n v="0"/>
    <m/>
    <m/>
    <m/>
    <m/>
    <m/>
    <n v="0"/>
    <m/>
    <m/>
    <m/>
    <m/>
    <m/>
    <n v="0"/>
    <m/>
    <m/>
    <m/>
    <m/>
    <m/>
    <n v="4"/>
    <m/>
    <m/>
    <m/>
    <m/>
    <n v="10"/>
  </r>
  <r>
    <x v="7"/>
    <s v="No aplica"/>
    <s v="Realizar las actividades asignadas al proceso Transversal"/>
    <n v="1"/>
    <n v="0.1188776772460592"/>
    <s v="Gestión documental"/>
    <n v="0.1"/>
    <n v="0"/>
    <s v="Realizar la foliación de las carpetas correspondientes a las vigencias 2022, y efectuar la transferencia documental de dichos documentos conforme a los lineamientos archivísticos establecidos._x000a_Realizar la foliación de las carpetas correspondientes a las vigencias 2023 y 2024 y efectuar la transferencia documental de dichos documentos conforme a los lineamientos archivísticos establecidos."/>
    <s v="Formato Unico de Inventario Documental de las carpetas 2022 firmado por GAGDI"/>
    <n v="1"/>
    <s v="Janneth Ramirez-Jennifer Pacheco"/>
    <d v="2026-03-31T00:00:00"/>
    <d v="2026-11-30T00:00:00"/>
    <n v="2"/>
    <n v="0"/>
    <n v="0"/>
    <n v="0"/>
    <n v="1"/>
    <n v="0"/>
    <n v="0"/>
    <n v="0"/>
    <m/>
    <m/>
    <m/>
    <m/>
    <n v="0"/>
    <m/>
    <m/>
    <m/>
    <m/>
    <m/>
    <n v="1"/>
    <n v="1"/>
    <s v="Se realizo la transferencia documental hasta el año 2022"/>
    <m/>
    <s v="https://esapedu.sharepoint.com/sites/oficina_planeacion/Documentos%20compartidos/Forms/AllItems.aspx?id=%2Fsites%2Foficina%5Fplaneacion%2FDocumentos%20compartidos%2FOP%5F001%5FADMIN%2FADM%5F004%5FACT%5FTRD%2F2026&amp;viewid=f4ef5913%2D2be3%2D4306%2Db6ac%2De08cb6447613&amp;sharingv2=true&amp;fromShare=true&amp;at=9&amp;CT=1779898728630&amp;OR=OWA%2DNT%2DMail&amp;CID=9a776b96%2D7b7b%2D8ed9%2Dfc89%2Db557d09623de&amp;FolderCTID=0x01200042E956F76CB32E47AB4B23249D8631DE"/>
    <s v="Ninguna"/>
    <n v="0"/>
    <m/>
    <s v="Proceso de organización de documentación"/>
    <m/>
    <m/>
    <m/>
    <n v="0"/>
    <m/>
    <m/>
    <m/>
    <m/>
    <m/>
    <n v="0"/>
    <m/>
    <m/>
    <m/>
    <m/>
    <m/>
    <n v="0"/>
    <m/>
    <m/>
    <m/>
    <m/>
    <m/>
    <n v="0"/>
    <m/>
    <m/>
    <m/>
    <m/>
    <m/>
    <n v="0"/>
    <m/>
    <m/>
    <m/>
    <m/>
    <m/>
    <n v="0"/>
    <m/>
    <m/>
    <m/>
    <m/>
    <m/>
    <n v="1"/>
    <m/>
    <m/>
    <m/>
    <m/>
    <m/>
    <n v="0"/>
    <m/>
    <m/>
    <m/>
    <m/>
    <n v="2"/>
  </r>
  <r>
    <x v="7"/>
    <s v="No aplica"/>
    <s v="Realizar las actividades asignadas al proceso Transversal"/>
    <n v="1"/>
    <n v="0.1262158054711246"/>
    <s v="Defensa jurídica"/>
    <n v="0.04"/>
    <n v="6.6666666666666662E-3"/>
    <s v="Acompañar procesos de defensa jurídica"/>
    <s v="correo electrónico y proyección de respuestas"/>
    <n v="1"/>
    <s v="Zulma Leon"/>
    <d v="2026-01-01T00:00:00"/>
    <d v="2026-12-31T00:00:00"/>
    <n v="12"/>
    <n v="2"/>
    <n v="0.16666666666666666"/>
    <n v="0.16666666666666666"/>
    <n v="2"/>
    <n v="1"/>
    <n v="1"/>
    <n v="2"/>
    <n v="3"/>
    <s v="Se revisaron los documentos requeridos "/>
    <s v="Correos remitiendo las revisiones respectivas"/>
    <m/>
    <n v="0"/>
    <n v="0"/>
    <s v="NO APLICA"/>
    <s v="NO APLICA"/>
    <s v="NO APLICA"/>
    <m/>
    <n v="0"/>
    <n v="0"/>
    <s v="NO APLICA"/>
    <s v="NO APLICA"/>
    <m/>
    <m/>
    <n v="1"/>
    <m/>
    <m/>
    <m/>
    <m/>
    <m/>
    <n v="1"/>
    <m/>
    <m/>
    <m/>
    <m/>
    <m/>
    <n v="1"/>
    <m/>
    <m/>
    <m/>
    <m/>
    <m/>
    <n v="1"/>
    <m/>
    <m/>
    <m/>
    <m/>
    <m/>
    <n v="1"/>
    <m/>
    <m/>
    <m/>
    <m/>
    <m/>
    <n v="1"/>
    <m/>
    <m/>
    <m/>
    <m/>
    <m/>
    <n v="1"/>
    <m/>
    <m/>
    <m/>
    <m/>
    <m/>
    <n v="1"/>
    <m/>
    <m/>
    <m/>
    <m/>
    <m/>
    <n v="1"/>
    <m/>
    <m/>
    <m/>
    <m/>
    <n v="10"/>
  </r>
  <r>
    <x v="7"/>
    <s v="No aplica"/>
    <s v="Realizar las actividades asignadas al proceso Transversal"/>
    <n v="1"/>
    <n v="0.12519173303579442"/>
    <s v="Realizar acompañamiento a los comités y mesas de concertación"/>
    <n v="0.1"/>
    <n v="2.4166666666666666E-2"/>
    <s v="Preparar y realizar seguimiento a los compromisos del Comité de Coordinación con la Dirección Nacional "/>
    <s v="1 Presentación y seguimiento de los compromisos por cada reunión de coordinación"/>
    <n v="0.5"/>
    <s v="Levinson Mendieta"/>
    <d v="2026-01-01T00:00:00"/>
    <d v="2026-12-31T00:00:00"/>
    <n v="12"/>
    <n v="4"/>
    <n v="0.33333333333333331"/>
    <n v="0.16666666666666666"/>
    <n v="5"/>
    <n v="0.8"/>
    <n v="1"/>
    <n v="1"/>
    <m/>
    <m/>
    <s v="presentación y listado de asistencia de las reuniones"/>
    <m/>
    <n v="2"/>
    <n v="2"/>
    <s v="Se desarrollaron las presentaciones para la reunión de Coordinación General para las sesiones del 3 y del 27."/>
    <m/>
    <s v="Presentaciones y asistencias en:_x000a_https://esapedu-my.sharepoint.com/:f:/r/personal/levinson_mendieta_esap_edu_co/Documents/002.%20Comit%C3%A9%20de%20Coordinaci%C3%B3n%20General?csf=1&amp;web=1&amp;e=bf7hLU"/>
    <m/>
    <n v="1"/>
    <n v="1"/>
    <s v="Se desarrollaron las presentaciones para la reunión de Coordinación General para la sesión del 17."/>
    <m/>
    <s v="Presentaciones y asistencias en:_x000a_https://esapedu-my.sharepoint.com/:f:/r/personal/levinson_mendieta_esap_edu_co/Documents/002.%20Comit%C3%A9%20de%20Coordinaci%C3%B3n%20General?csf=1&amp;web=1&amp;e=bf7hLU"/>
    <m/>
    <n v="1"/>
    <m/>
    <s v="Se desarrollaron las presentaciones para la reunión de Coordinación General para la sesión del 7."/>
    <m/>
    <s v="Presentaciones y asistencias en:_x000a_https://esapedu-my.sharepoint.com/:f:/r/personal/levinson_mendieta_esap_edu_co/Documents/002.%20Comit%C3%A9%20de%20Coordinaci%C3%B3n%20General?csf=1&amp;web=1&amp;e=bf7hLU"/>
    <m/>
    <n v="1"/>
    <m/>
    <m/>
    <m/>
    <m/>
    <m/>
    <n v="1"/>
    <m/>
    <m/>
    <m/>
    <m/>
    <m/>
    <n v="1"/>
    <m/>
    <m/>
    <m/>
    <m/>
    <m/>
    <n v="1"/>
    <m/>
    <m/>
    <m/>
    <m/>
    <m/>
    <n v="1"/>
    <m/>
    <m/>
    <m/>
    <m/>
    <m/>
    <n v="1"/>
    <m/>
    <m/>
    <m/>
    <m/>
    <m/>
    <n v="1"/>
    <m/>
    <m/>
    <m/>
    <m/>
    <m/>
    <n v="1"/>
    <m/>
    <m/>
    <m/>
    <m/>
    <n v="13"/>
  </r>
  <r>
    <x v="7"/>
    <s v="No aplica"/>
    <s v="Realizar las actividades asignadas al proceso Transversal"/>
    <n v="1"/>
    <n v="0.11732180508776252"/>
    <s v="Realizar acompañamiento a los comités y mesas de concertación"/>
    <n v="0.1"/>
    <n v="4.3333333333333335E-2"/>
    <s v="Realizar seguimiento y acompañamiento al comite sectorial "/>
    <s v="Matriz de Seguimiento"/>
    <n v="0.3"/>
    <s v="Levinson Mendieta"/>
    <d v="2026-01-01T00:00:00"/>
    <d v="2026-12-31T00:00:00"/>
    <n v="4"/>
    <n v="1"/>
    <n v="0.25"/>
    <n v="7.4999999999999997E-2"/>
    <n v="1"/>
    <n v="1"/>
    <m/>
    <m/>
    <m/>
    <m/>
    <m/>
    <m/>
    <m/>
    <m/>
    <m/>
    <m/>
    <m/>
    <m/>
    <n v="1"/>
    <n v="1"/>
    <s v="Se realiza la revisión del acta del Comité Sectorial y se coordina con el DAFP para la articulación de los valores presentados con respecto a la ejecución de recursos en el marco del convenio celebrado entre las dos entidades."/>
    <m/>
    <m/>
    <m/>
    <m/>
    <m/>
    <m/>
    <m/>
    <m/>
    <m/>
    <n v="1"/>
    <m/>
    <m/>
    <m/>
    <m/>
    <m/>
    <n v="1"/>
    <m/>
    <m/>
    <m/>
    <m/>
    <m/>
    <n v="1"/>
    <m/>
    <m/>
    <m/>
    <m/>
    <m/>
    <n v="1"/>
    <m/>
    <m/>
    <m/>
    <m/>
    <m/>
    <n v="1"/>
    <m/>
    <m/>
    <m/>
    <m/>
    <m/>
    <n v="1"/>
    <m/>
    <m/>
    <m/>
    <m/>
    <m/>
    <n v="1"/>
    <m/>
    <m/>
    <m/>
    <m/>
    <m/>
    <n v="1"/>
    <m/>
    <m/>
    <m/>
    <m/>
    <n v="9"/>
  </r>
  <r>
    <x v="7"/>
    <s v="No aplica"/>
    <s v="Realizar las actividades asignadas al proceso Transversal"/>
    <n v="1"/>
    <n v="9.4422418983011028E-2"/>
    <s v="Realizar acompañamiento a los comités y mesas de concertación"/>
    <n v="0.1"/>
    <n v="4.1666666666666678E-2"/>
    <s v="Mesas de concertación con comunidades étnicas"/>
    <s v="Listado de asistencia"/>
    <n v="0.2"/>
    <s v="Levinson Mendieta"/>
    <d v="2026-01-01T00:00:00"/>
    <d v="2026-12-31T00:00:00"/>
    <n v="2"/>
    <n v="0"/>
    <n v="0"/>
    <n v="0"/>
    <n v="0"/>
    <e v="#DIV/0!"/>
    <n v="0"/>
    <m/>
    <m/>
    <m/>
    <m/>
    <m/>
    <n v="0"/>
    <m/>
    <m/>
    <m/>
    <m/>
    <m/>
    <n v="0"/>
    <m/>
    <m/>
    <m/>
    <m/>
    <m/>
    <n v="0"/>
    <m/>
    <m/>
    <m/>
    <m/>
    <m/>
    <n v="2"/>
    <m/>
    <m/>
    <m/>
    <m/>
    <m/>
    <n v="0"/>
    <m/>
    <m/>
    <m/>
    <m/>
    <m/>
    <n v="0"/>
    <m/>
    <m/>
    <m/>
    <m/>
    <m/>
    <n v="0"/>
    <m/>
    <m/>
    <m/>
    <m/>
    <m/>
    <n v="0"/>
    <m/>
    <m/>
    <m/>
    <m/>
    <m/>
    <n v="0"/>
    <m/>
    <m/>
    <m/>
    <m/>
    <m/>
    <n v="0"/>
    <m/>
    <m/>
    <m/>
    <m/>
    <m/>
    <n v="0"/>
    <m/>
    <m/>
    <m/>
    <m/>
    <n v="2"/>
  </r>
  <r>
    <x v="7"/>
    <s v="No aplica"/>
    <s v="Realizar las actividades asignadas al proceso Transversal"/>
    <n v="1"/>
    <n v="6.9247087132725427E-2"/>
    <s v="Convenio DAFP"/>
    <n v="0.08"/>
    <n v="4.6666666666666669E-2"/>
    <s v="Acompañar la etapa precontractual del convenio con el DAFP"/>
    <s v="correos electrónicos, SECOP II, listados de asistencia"/>
    <n v="0.25"/>
    <s v="Zulma Leon, Nury Lizeth Cruz, Levinson Mendieta"/>
    <d v="2026-01-01T00:00:00"/>
    <d v="2026-01-01T00:00:00"/>
    <n v="1"/>
    <n v="1"/>
    <n v="1"/>
    <n v="0.25"/>
    <n v="1"/>
    <n v="1"/>
    <n v="1"/>
    <n v="1"/>
    <n v="1"/>
    <s v="Se revisaron los documentos requeridos "/>
    <s v="Correos remitiendo las revisiones respectivas"/>
    <m/>
    <n v="0"/>
    <n v="0"/>
    <s v="NO APLICA"/>
    <s v="NO APLICA"/>
    <s v="NO APLICA"/>
    <m/>
    <n v="0"/>
    <n v="0"/>
    <s v="NO APLICA"/>
    <s v="NO APLICA"/>
    <m/>
    <m/>
    <n v="0"/>
    <m/>
    <m/>
    <m/>
    <m/>
    <m/>
    <n v="0"/>
    <m/>
    <m/>
    <m/>
    <m/>
    <m/>
    <n v="0"/>
    <m/>
    <m/>
    <m/>
    <m/>
    <m/>
    <n v="0"/>
    <m/>
    <m/>
    <m/>
    <m/>
    <m/>
    <n v="0"/>
    <m/>
    <m/>
    <m/>
    <m/>
    <m/>
    <n v="0"/>
    <m/>
    <m/>
    <m/>
    <m/>
    <m/>
    <n v="0"/>
    <m/>
    <m/>
    <m/>
    <m/>
    <m/>
    <n v="0"/>
    <m/>
    <m/>
    <m/>
    <m/>
    <m/>
    <n v="0"/>
    <m/>
    <m/>
    <m/>
    <m/>
    <n v="1"/>
  </r>
  <r>
    <x v="7"/>
    <s v="No aplica"/>
    <s v="Realizar las actividades asignadas al proceso Transversal"/>
    <n v="1"/>
    <n v="3.4974670719351571E-2"/>
    <s v="Convenio DAFP"/>
    <n v="0.08"/>
    <n v="1.9047619047619046E-2"/>
    <s v="Acompañar los comités operativos en el marco del convenio"/>
    <s v="Acta de comité operativo (6)"/>
    <n v="0.25"/>
    <s v="Nury Lizeth Cruz, Levinson Mendieta"/>
    <d v="2026-01-01T00:00:00"/>
    <d v="2026-12-31T00:00:00"/>
    <n v="6"/>
    <n v="1"/>
    <n v="0.16666666666666666"/>
    <n v="4.1666666666666664E-2"/>
    <n v="2"/>
    <n v="0.5"/>
    <n v="0"/>
    <n v="0"/>
    <m/>
    <m/>
    <m/>
    <m/>
    <n v="1"/>
    <n v="1"/>
    <s v="Se acompaña el comité técnico-operativo del 16 de febrero. El acta ya fue emitida por parte de la secretaría y será revisada en la próxima sesión"/>
    <m/>
    <m/>
    <m/>
    <n v="0"/>
    <n v="0"/>
    <s v="Se realiza segunda sesión del comité el día 26 de marzo. El 07 de abril la Secretaría Técnica remite acta para revisión por parte de la supervisión"/>
    <m/>
    <s v="Compromisos funcionales.docx"/>
    <m/>
    <n v="1"/>
    <m/>
    <m/>
    <m/>
    <m/>
    <m/>
    <n v="0"/>
    <m/>
    <m/>
    <m/>
    <m/>
    <m/>
    <n v="1"/>
    <m/>
    <m/>
    <m/>
    <m/>
    <m/>
    <n v="0"/>
    <m/>
    <m/>
    <m/>
    <m/>
    <m/>
    <n v="1"/>
    <m/>
    <m/>
    <m/>
    <m/>
    <m/>
    <n v="0"/>
    <m/>
    <m/>
    <m/>
    <m/>
    <m/>
    <n v="1"/>
    <m/>
    <m/>
    <m/>
    <m/>
    <m/>
    <n v="0"/>
    <m/>
    <m/>
    <m/>
    <m/>
    <m/>
    <n v="1"/>
    <m/>
    <m/>
    <m/>
    <m/>
    <n v="6"/>
  </r>
  <r>
    <x v="7"/>
    <s v="No aplica"/>
    <s v="Realizar las actividades asignadas al proceso Transversal"/>
    <n v="1"/>
    <n v="2.0466058763931105E-2"/>
    <s v="Convenio DAFP"/>
    <n v="0.08"/>
    <n v="1.2E-2"/>
    <s v="Acompañar el proceso de liquidación y legalización de los recursos del convenio 2025"/>
    <s v="Formatos financieros, correo electrónico, SECOP II"/>
    <n v="0.25"/>
    <s v="Zulma Leon, Nury Lizeth Cruz, Levinson Mendieta"/>
    <d v="2026-12-15T00:00:00"/>
    <d v="2026-12-31T00:00:00"/>
    <n v="2"/>
    <n v="2"/>
    <n v="1"/>
    <n v="0.25"/>
    <n v="2"/>
    <n v="1"/>
    <n v="0"/>
    <n v="0"/>
    <n v="0"/>
    <s v="NO APLICA"/>
    <s v="NO APLICA"/>
    <m/>
    <n v="1"/>
    <n v="1"/>
    <s v="Se realiza seguimiento al reembolso del convenio BOG-998-2025 por parte del DAFP mediante correo electrónico y llamadas telefónicas"/>
    <s v="Se realizó la actividad en la plataforma SECOP II y correos"/>
    <s v="Secop ii y correo "/>
    <m/>
    <n v="1"/>
    <n v="1"/>
    <s v="Se realiza seguimiento al reembolso del convenio BOG-998-2025 por parte del DAFP mediante correo electrónico y llamadas telefónicas"/>
    <s v="Se realizó la actividad en la plataforma SECOP II y correos"/>
    <s v="Compromisos funcionales.docx"/>
    <s v="Ninguna"/>
    <n v="0"/>
    <m/>
    <m/>
    <m/>
    <m/>
    <m/>
    <n v="0"/>
    <m/>
    <m/>
    <m/>
    <m/>
    <m/>
    <n v="0"/>
    <m/>
    <m/>
    <m/>
    <m/>
    <m/>
    <n v="0"/>
    <m/>
    <m/>
    <m/>
    <m/>
    <m/>
    <n v="0"/>
    <m/>
    <m/>
    <m/>
    <m/>
    <m/>
    <n v="0"/>
    <m/>
    <m/>
    <m/>
    <m/>
    <m/>
    <n v="0"/>
    <m/>
    <m/>
    <m/>
    <m/>
    <m/>
    <n v="0"/>
    <m/>
    <m/>
    <m/>
    <m/>
    <m/>
    <n v="1"/>
    <m/>
    <m/>
    <m/>
    <m/>
    <n v="3"/>
  </r>
  <r>
    <x v="7"/>
    <s v="No aplica"/>
    <s v="Realizar las actividades asignadas al proceso Transversal"/>
    <n v="1"/>
    <n v="1.0501909438079653E-2"/>
    <s v="Convenio DAFP"/>
    <n v="0.08"/>
    <n v="4.2553191489361703E-3"/>
    <s v="Acompañar y gestionar las acciones que se requieran frente a la etapa de ejecución del convenio con las diferentes dependencias que lo componen"/>
    <s v="requerimientos a través de correo electrónico y/o comunicaciones oficiales"/>
    <n v="0.25"/>
    <s v="Nury Lizeth Cruz, Levinson Mendieta"/>
    <d v="2026-01-01T00:00:00"/>
    <d v="2026-12-31T00:00:00"/>
    <n v="12"/>
    <n v="2"/>
    <n v="0.16666666666666666"/>
    <n v="4.1666666666666664E-2"/>
    <n v="4"/>
    <n v="0.5"/>
    <n v="1"/>
    <n v="1"/>
    <m/>
    <m/>
    <s v="correo electrónico"/>
    <m/>
    <n v="1"/>
    <n v="1"/>
    <s v="se solicita información a las dependencias que componen el proyecto, se realiza solicialización de la plataforma klic a los contratistas"/>
    <m/>
    <m/>
    <m/>
    <n v="1"/>
    <m/>
    <m/>
    <m/>
    <m/>
    <m/>
    <n v="1"/>
    <m/>
    <m/>
    <m/>
    <m/>
    <m/>
    <n v="1"/>
    <m/>
    <m/>
    <m/>
    <m/>
    <m/>
    <n v="1"/>
    <m/>
    <m/>
    <m/>
    <m/>
    <m/>
    <n v="1"/>
    <m/>
    <m/>
    <m/>
    <m/>
    <m/>
    <n v="1"/>
    <m/>
    <m/>
    <m/>
    <m/>
    <m/>
    <n v="1"/>
    <m/>
    <m/>
    <m/>
    <m/>
    <m/>
    <n v="1"/>
    <m/>
    <m/>
    <m/>
    <m/>
    <m/>
    <n v="1"/>
    <m/>
    <m/>
    <m/>
    <m/>
    <m/>
    <n v="1"/>
    <m/>
    <m/>
    <m/>
    <m/>
    <n v="12"/>
  </r>
  <r>
    <x v="7"/>
    <s v="No aplica"/>
    <s v="Realizar las actividades asignadas al proceso Transversal"/>
    <n v="1"/>
    <n v="6.9444444444444449E-3"/>
    <s v="Apoyo al proceso de asignación de viabilidades presupuestales"/>
    <n v="0.08"/>
    <n v="6.6666666666666662E-3"/>
    <s v="Asignación de viabilidades al profesional del grupo de inversiones encargado_x000a_"/>
    <s v="Matriz de Seguimiento y correo electrónico"/>
    <n v="1"/>
    <s v="Janneth Ramirez - Jerson Saravia"/>
    <d v="2026-01-01T00:00:00"/>
    <d v="2026-12-31T00:00:00"/>
    <n v="12"/>
    <n v="1"/>
    <n v="8.3333333333333329E-2"/>
    <n v="8.3333333333333329E-2"/>
    <n v="4"/>
    <n v="0.25"/>
    <n v="1"/>
    <n v="1"/>
    <m/>
    <m/>
    <s v="matriz de seguimienot"/>
    <m/>
    <n v="1"/>
    <m/>
    <m/>
    <m/>
    <m/>
    <m/>
    <n v="1"/>
    <m/>
    <m/>
    <m/>
    <m/>
    <m/>
    <n v="1"/>
    <m/>
    <m/>
    <m/>
    <m/>
    <m/>
    <n v="1"/>
    <m/>
    <m/>
    <m/>
    <m/>
    <m/>
    <n v="1"/>
    <m/>
    <m/>
    <m/>
    <m/>
    <m/>
    <n v="1"/>
    <m/>
    <m/>
    <m/>
    <m/>
    <m/>
    <n v="1"/>
    <m/>
    <m/>
    <m/>
    <m/>
    <m/>
    <n v="1"/>
    <m/>
    <m/>
    <m/>
    <m/>
    <m/>
    <n v="1"/>
    <m/>
    <m/>
    <m/>
    <m/>
    <m/>
    <n v="1"/>
    <m/>
    <m/>
    <m/>
    <m/>
    <m/>
    <n v="1"/>
    <m/>
    <m/>
    <m/>
    <m/>
    <n v="12"/>
  </r>
  <r>
    <x v="7"/>
    <s v="No aplica"/>
    <s v="Realizar las actividades asignadas al proceso Transversal"/>
    <n v="1"/>
    <n v="0"/>
    <s v="Expedición de lineamientos de empalme"/>
    <n v="0.08"/>
    <n v="0"/>
    <s v="Emisión de lineamientos de empalme "/>
    <s v="Circular y anexos"/>
    <n v="1"/>
    <s v="Andrea Beltrán Muñoz, Jannet Abella, Ricardo Matta "/>
    <d v="2026-01-22T00:00:00"/>
    <d v="2026-03-16T00:00:00"/>
    <n v="1"/>
    <n v="0"/>
    <n v="0"/>
    <n v="0"/>
    <n v="1"/>
    <n v="0"/>
    <m/>
    <m/>
    <m/>
    <m/>
    <m/>
    <m/>
    <n v="1"/>
    <n v="1"/>
    <s v="Se realiaron los ajustes al proyecto de circular con sus respectivos anexos. Actualmente los documentos se encuentran en revisión jurídica"/>
    <s v="Estamos a la espera de la articulación para los ajustes que se definan desde el área de jurídica, conllevando a aumento del tiempo para este entregable"/>
    <s v="Acto administrativo firmado"/>
    <m/>
    <m/>
    <m/>
    <m/>
    <m/>
    <m/>
    <m/>
    <m/>
    <m/>
    <m/>
    <m/>
    <m/>
    <m/>
    <m/>
    <m/>
    <m/>
    <m/>
    <m/>
    <m/>
    <m/>
    <m/>
    <m/>
    <m/>
    <m/>
    <m/>
    <m/>
    <m/>
    <m/>
    <m/>
    <m/>
    <m/>
    <m/>
    <m/>
    <m/>
    <m/>
    <m/>
    <m/>
    <m/>
    <m/>
    <m/>
    <m/>
    <m/>
    <m/>
    <m/>
    <m/>
    <m/>
    <m/>
    <m/>
    <m/>
    <m/>
    <m/>
    <m/>
    <m/>
    <m/>
    <m/>
    <m/>
    <m/>
    <m/>
    <m/>
    <m/>
    <n v="1"/>
  </r>
  <r>
    <x v="7"/>
    <s v="No aplica"/>
    <s v="Realizar las actividades asignadas al proceso Transversal"/>
    <n v="1"/>
    <n v="0"/>
    <s v="Documentación y realización de informes _x000a_Ley 951 de 2005_x000a_Cumplimiento legal_x000a_Empalme"/>
    <n v="0.08"/>
    <n v="0"/>
    <s v="Recopilación y preparación de la información trimestral "/>
    <s v="Matriz &quot;validación de datos&quot;"/>
    <n v="0.1"/>
    <s v="Andrea Beltrán Muñoz, Jannet Abella, Ricardo Matta "/>
    <d v="2026-04-10T00:00:00"/>
    <d v="2026-05-01T00:00:00"/>
    <n v="1"/>
    <n v="0"/>
    <n v="0"/>
    <n v="0"/>
    <n v="0"/>
    <e v="#DIV/0!"/>
    <m/>
    <m/>
    <m/>
    <m/>
    <m/>
    <m/>
    <m/>
    <m/>
    <m/>
    <m/>
    <m/>
    <m/>
    <m/>
    <m/>
    <m/>
    <m/>
    <m/>
    <m/>
    <m/>
    <m/>
    <m/>
    <m/>
    <m/>
    <m/>
    <n v="1"/>
    <m/>
    <m/>
    <m/>
    <s v="Matriz"/>
    <m/>
    <m/>
    <m/>
    <m/>
    <m/>
    <m/>
    <m/>
    <m/>
    <m/>
    <m/>
    <m/>
    <m/>
    <m/>
    <m/>
    <m/>
    <m/>
    <m/>
    <m/>
    <m/>
    <m/>
    <m/>
    <m/>
    <m/>
    <m/>
    <m/>
    <m/>
    <m/>
    <m/>
    <m/>
    <m/>
    <m/>
    <m/>
    <m/>
    <m/>
    <m/>
    <m/>
    <m/>
    <m/>
    <m/>
    <m/>
    <m/>
    <m/>
    <n v="1"/>
  </r>
  <r>
    <x v="7"/>
    <s v="No aplica"/>
    <s v="Realizar las actividades asignadas al proceso Transversal"/>
    <n v="1"/>
    <n v="0"/>
    <s v="Documentación y realización de informes _x000a_Ley 951 de 2005_x000a_Cumplimiento legal_x000a_Empalme"/>
    <n v="0.08"/>
    <n v="0"/>
    <s v="Realización del informe “piloto” de empalme (1er trimestre)"/>
    <s v="Informe (datos primer trimestre)"/>
    <n v="0.1"/>
    <s v="Andrea Beltrán Muñoz, Jannet Abella, Ricardo Matta "/>
    <d v="2026-05-11T00:00:00"/>
    <d v="2026-07-03T00:00:00"/>
    <n v="1"/>
    <n v="0"/>
    <n v="0"/>
    <n v="0"/>
    <n v="0"/>
    <e v="#DIV/0!"/>
    <m/>
    <m/>
    <m/>
    <m/>
    <m/>
    <m/>
    <m/>
    <m/>
    <m/>
    <m/>
    <m/>
    <m/>
    <m/>
    <m/>
    <m/>
    <m/>
    <m/>
    <m/>
    <m/>
    <m/>
    <m/>
    <m/>
    <m/>
    <m/>
    <m/>
    <m/>
    <m/>
    <m/>
    <m/>
    <m/>
    <m/>
    <m/>
    <m/>
    <m/>
    <m/>
    <m/>
    <n v="1"/>
    <m/>
    <m/>
    <m/>
    <s v="Informe &quot;piloto&quot;"/>
    <m/>
    <m/>
    <m/>
    <m/>
    <m/>
    <m/>
    <m/>
    <m/>
    <m/>
    <m/>
    <m/>
    <m/>
    <m/>
    <m/>
    <m/>
    <m/>
    <m/>
    <m/>
    <m/>
    <m/>
    <m/>
    <m/>
    <m/>
    <m/>
    <m/>
    <m/>
    <m/>
    <m/>
    <m/>
    <m/>
    <n v="1"/>
  </r>
  <r>
    <x v="7"/>
    <s v="No aplica"/>
    <s v="Realizar las actividades asignadas al proceso Transversal"/>
    <n v="1"/>
    <n v="0"/>
    <s v="Documentación y realización de informes _x000a_Ley 951 de 2005_x000a_Cumplimiento legal_x000a_Empalme"/>
    <n v="0.08"/>
    <n v="0"/>
    <s v="Recopilación y preparación de la información (2do trimestre)"/>
    <s v="Matriz &quot;validación de datos&quot;"/>
    <n v="0.1"/>
    <s v="Andrea Beltrán Muñoz, Jannet Abella, Ricardo Matta "/>
    <d v="2026-07-06T00:00:00"/>
    <d v="2026-07-10T00:00:00"/>
    <n v="1"/>
    <n v="0"/>
    <n v="0"/>
    <n v="0"/>
    <n v="0"/>
    <e v="#DIV/0!"/>
    <m/>
    <m/>
    <m/>
    <m/>
    <m/>
    <m/>
    <m/>
    <m/>
    <m/>
    <m/>
    <m/>
    <m/>
    <m/>
    <m/>
    <m/>
    <m/>
    <m/>
    <m/>
    <m/>
    <m/>
    <m/>
    <m/>
    <m/>
    <m/>
    <m/>
    <m/>
    <m/>
    <m/>
    <m/>
    <m/>
    <m/>
    <m/>
    <m/>
    <m/>
    <m/>
    <m/>
    <n v="1"/>
    <m/>
    <m/>
    <m/>
    <s v="Matriz"/>
    <m/>
    <m/>
    <m/>
    <m/>
    <m/>
    <m/>
    <m/>
    <m/>
    <m/>
    <m/>
    <m/>
    <m/>
    <m/>
    <m/>
    <m/>
    <m/>
    <m/>
    <m/>
    <m/>
    <m/>
    <m/>
    <m/>
    <m/>
    <m/>
    <m/>
    <m/>
    <m/>
    <m/>
    <m/>
    <m/>
    <n v="1"/>
  </r>
  <r>
    <x v="7"/>
    <s v="No aplica"/>
    <s v="Realizar las actividades asignadas al proceso Transversal"/>
    <n v="1"/>
    <n v="0"/>
    <s v="Documentación y realización de informes _x000a_Ley 951 de 2005_x000a_Cumplimiento legal_x000a_Empalme"/>
    <n v="0.08"/>
    <n v="0"/>
    <s v="Informe final"/>
    <s v="Informe Final (datos 2do trimestre)"/>
    <n v="0.5"/>
    <s v="Andrea Beltrán Muñoz, Jannet Abella, Ricardo Matta "/>
    <d v="2026-07-13T00:00:00"/>
    <d v="2026-07-31T00:00:00"/>
    <n v="1"/>
    <n v="0"/>
    <n v="0"/>
    <n v="0"/>
    <n v="0"/>
    <e v="#DIV/0!"/>
    <m/>
    <m/>
    <m/>
    <m/>
    <m/>
    <m/>
    <m/>
    <m/>
    <m/>
    <m/>
    <m/>
    <m/>
    <m/>
    <m/>
    <m/>
    <m/>
    <m/>
    <m/>
    <m/>
    <m/>
    <m/>
    <m/>
    <m/>
    <m/>
    <m/>
    <m/>
    <m/>
    <m/>
    <m/>
    <m/>
    <m/>
    <m/>
    <m/>
    <m/>
    <m/>
    <m/>
    <n v="1"/>
    <m/>
    <m/>
    <m/>
    <s v="Informe final"/>
    <m/>
    <m/>
    <m/>
    <m/>
    <m/>
    <m/>
    <m/>
    <m/>
    <m/>
    <m/>
    <m/>
    <m/>
    <m/>
    <m/>
    <m/>
    <m/>
    <m/>
    <m/>
    <m/>
    <m/>
    <m/>
    <m/>
    <m/>
    <m/>
    <m/>
    <m/>
    <m/>
    <m/>
    <m/>
    <m/>
    <n v="1"/>
  </r>
  <r>
    <x v="7"/>
    <s v="No aplica"/>
    <s v="Realizar las actividades asignadas al proceso Transversal"/>
    <n v="1"/>
    <n v="0"/>
    <s v="Documentación y realización de informes _x000a_Ley 951 de 2005_x000a_Cumplimiento legal_x000a_Empalme"/>
    <n v="0.08"/>
    <n v="0"/>
    <s v="Mesas de trabajo y/o sesiones informativas "/>
    <s v="Actas"/>
    <n v="0.2"/>
    <s v="Andrea Beltrán Muñoz, Jannet Abella, Ricardo Matta "/>
    <d v="2026-02-17T00:00:00"/>
    <d v="2026-05-15T00:00:00"/>
    <n v="7"/>
    <n v="0"/>
    <n v="0"/>
    <n v="0"/>
    <n v="0"/>
    <e v="#DIV/0!"/>
    <m/>
    <m/>
    <m/>
    <m/>
    <m/>
    <m/>
    <m/>
    <m/>
    <m/>
    <m/>
    <m/>
    <m/>
    <m/>
    <m/>
    <m/>
    <m/>
    <m/>
    <m/>
    <m/>
    <m/>
    <m/>
    <m/>
    <m/>
    <m/>
    <n v="7"/>
    <m/>
    <m/>
    <m/>
    <s v="Actas &quot;sesiones&quot;"/>
    <m/>
    <m/>
    <m/>
    <m/>
    <m/>
    <m/>
    <m/>
    <m/>
    <m/>
    <m/>
    <m/>
    <m/>
    <m/>
    <m/>
    <m/>
    <m/>
    <m/>
    <m/>
    <m/>
    <m/>
    <m/>
    <m/>
    <m/>
    <m/>
    <m/>
    <m/>
    <m/>
    <m/>
    <m/>
    <m/>
    <m/>
    <m/>
    <m/>
    <m/>
    <m/>
    <m/>
    <m/>
    <m/>
    <m/>
    <m/>
    <m/>
    <m/>
    <n v="7"/>
  </r>
  <r>
    <x v="7"/>
    <s v="No aplica"/>
    <s v="Realizar las actividades asignadas al proceso Transversal"/>
    <n v="1"/>
    <n v="0"/>
    <s v="Documento estratégico_x000a_&quot;Libro blanco&quot;_x000a_Empalme"/>
    <n v="0.08"/>
    <n v="0"/>
    <s v="Informe estratégico &quot;libro blanco&quot; "/>
    <s v="Informe estratégico &quot;libro blanco&quot;"/>
    <n v="1"/>
    <s v="Andrea Beltrán Muñoz, Jannet Abella, Ricardo Matta "/>
    <d v="2026-06-08T00:00:00"/>
    <d v="2026-07-31T00:00:00"/>
    <n v="1"/>
    <n v="0"/>
    <n v="0"/>
    <n v="0"/>
    <n v="0"/>
    <e v="#DIV/0!"/>
    <m/>
    <m/>
    <m/>
    <m/>
    <m/>
    <m/>
    <m/>
    <m/>
    <m/>
    <m/>
    <m/>
    <m/>
    <m/>
    <m/>
    <m/>
    <m/>
    <m/>
    <m/>
    <m/>
    <m/>
    <m/>
    <m/>
    <m/>
    <m/>
    <m/>
    <m/>
    <m/>
    <m/>
    <m/>
    <m/>
    <m/>
    <m/>
    <m/>
    <m/>
    <m/>
    <m/>
    <n v="1"/>
    <m/>
    <m/>
    <m/>
    <s v="Documento &quot;libro blanco"/>
    <m/>
    <m/>
    <m/>
    <m/>
    <m/>
    <m/>
    <m/>
    <m/>
    <m/>
    <m/>
    <m/>
    <m/>
    <m/>
    <m/>
    <m/>
    <m/>
    <m/>
    <m/>
    <m/>
    <m/>
    <m/>
    <m/>
    <m/>
    <m/>
    <m/>
    <m/>
    <m/>
    <m/>
    <m/>
    <m/>
    <n v="1"/>
  </r>
  <r>
    <x v="7"/>
    <s v="No aplica"/>
    <s v="Realizar las actividades asignadas al proceso Transversal"/>
    <n v="1"/>
    <n v="0"/>
    <s v="Post Empalme"/>
    <n v="0.08"/>
    <n v="0"/>
    <s v="Realización plan de trabajo equipo entrante"/>
    <s v="Planes de trabajo"/>
    <n v="0.1"/>
    <s v="Andrea Beltrán Muñoz, Jannet Abella, Ricardo Matta "/>
    <d v="2026-08-10T00:00:00"/>
    <d v="2026-08-14T00:00:00"/>
    <n v="1"/>
    <n v="0"/>
    <n v="0"/>
    <n v="0"/>
    <n v="0"/>
    <e v="#DIV/0!"/>
    <m/>
    <m/>
    <m/>
    <m/>
    <m/>
    <m/>
    <m/>
    <m/>
    <m/>
    <m/>
    <m/>
    <m/>
    <m/>
    <m/>
    <m/>
    <m/>
    <m/>
    <m/>
    <m/>
    <m/>
    <m/>
    <m/>
    <m/>
    <m/>
    <m/>
    <m/>
    <m/>
    <m/>
    <m/>
    <m/>
    <m/>
    <m/>
    <m/>
    <m/>
    <m/>
    <m/>
    <m/>
    <m/>
    <m/>
    <m/>
    <m/>
    <m/>
    <n v="1"/>
    <m/>
    <m/>
    <m/>
    <s v="Actas"/>
    <m/>
    <m/>
    <m/>
    <m/>
    <m/>
    <m/>
    <m/>
    <m/>
    <m/>
    <m/>
    <m/>
    <m/>
    <m/>
    <m/>
    <m/>
    <m/>
    <m/>
    <m/>
    <m/>
    <m/>
    <m/>
    <m/>
    <m/>
    <m/>
    <n v="1"/>
  </r>
  <r>
    <x v="7"/>
    <s v="No aplica"/>
    <s v="Realizar las actividades asignadas al proceso Transversal"/>
    <n v="1"/>
    <n v="0"/>
    <s v="Post Empalme"/>
    <n v="0.08"/>
    <n v="0"/>
    <s v="Mesas de trabajo - equipo entrante"/>
    <s v="Actas - Listados de asistencia"/>
    <n v="0.3"/>
    <s v="Andrea Beltrán Muñoz, Jannet Abella, Ricardo Matta "/>
    <d v="2026-08-10T00:00:00"/>
    <d v="2026-09-30T00:00:00"/>
    <n v="3"/>
    <n v="0"/>
    <n v="0"/>
    <n v="0"/>
    <n v="0"/>
    <e v="#DIV/0!"/>
    <m/>
    <m/>
    <m/>
    <m/>
    <m/>
    <m/>
    <m/>
    <m/>
    <m/>
    <m/>
    <m/>
    <m/>
    <m/>
    <m/>
    <m/>
    <m/>
    <m/>
    <m/>
    <m/>
    <m/>
    <m/>
    <m/>
    <m/>
    <m/>
    <m/>
    <m/>
    <m/>
    <m/>
    <m/>
    <m/>
    <m/>
    <m/>
    <m/>
    <m/>
    <m/>
    <m/>
    <m/>
    <m/>
    <m/>
    <m/>
    <m/>
    <m/>
    <m/>
    <m/>
    <m/>
    <m/>
    <m/>
    <m/>
    <n v="3"/>
    <m/>
    <m/>
    <m/>
    <s v="Actas"/>
    <m/>
    <m/>
    <m/>
    <m/>
    <m/>
    <m/>
    <m/>
    <m/>
    <m/>
    <m/>
    <m/>
    <m/>
    <m/>
    <m/>
    <m/>
    <m/>
    <m/>
    <m/>
    <n v="3"/>
  </r>
  <r>
    <x v="7"/>
    <s v="No aplica"/>
    <s v="Realizar las actividades asignadas al proceso Transversal"/>
    <n v="1"/>
    <n v="0"/>
    <s v="Post Empalme"/>
    <n v="0.08"/>
    <n v="0"/>
    <s v="Recopilación y organización de sesiones de preguntas y respuestas"/>
    <s v="Formatos pregunta - respuesta"/>
    <n v="0.4"/>
    <s v="Andrea Beltrán Muñoz, Jannet Abella, Ricardo Matta "/>
    <d v="2026-08-10T00:00:00"/>
    <d v="2026-08-31T00:00:00"/>
    <n v="1"/>
    <n v="0"/>
    <n v="0"/>
    <n v="0"/>
    <n v="0"/>
    <e v="#DIV/0!"/>
    <m/>
    <m/>
    <m/>
    <m/>
    <m/>
    <m/>
    <m/>
    <m/>
    <m/>
    <m/>
    <m/>
    <m/>
    <m/>
    <m/>
    <m/>
    <m/>
    <m/>
    <m/>
    <m/>
    <m/>
    <m/>
    <m/>
    <m/>
    <m/>
    <m/>
    <m/>
    <m/>
    <m/>
    <m/>
    <m/>
    <m/>
    <m/>
    <m/>
    <m/>
    <m/>
    <m/>
    <m/>
    <m/>
    <m/>
    <m/>
    <m/>
    <m/>
    <n v="1"/>
    <m/>
    <m/>
    <m/>
    <s v="Formatos"/>
    <m/>
    <m/>
    <m/>
    <m/>
    <m/>
    <m/>
    <m/>
    <m/>
    <m/>
    <m/>
    <m/>
    <m/>
    <m/>
    <m/>
    <m/>
    <m/>
    <m/>
    <m/>
    <m/>
    <m/>
    <m/>
    <m/>
    <m/>
    <m/>
    <n v="1"/>
  </r>
  <r>
    <x v="7"/>
    <s v="No aplica"/>
    <s v="Realizar las actividades asignadas al proceso Transversal"/>
    <n v="1"/>
    <n v="0"/>
    <s v="Post Empalme"/>
    <n v="0.08"/>
    <n v="0"/>
    <s v="Ajustes informe emplame - equipo entrante"/>
    <s v="Informe ajustado (si fuese el caso)"/>
    <n v="0.2"/>
    <s v="Andrea Beltrán Muñoz, Jannet Abella, Ricardo Matta "/>
    <d v="2026-08-24T00:00:00"/>
    <d v="2026-08-31T00:00:00"/>
    <n v="1"/>
    <n v="0"/>
    <n v="0"/>
    <n v="0"/>
    <n v="0"/>
    <e v="#DIV/0!"/>
    <m/>
    <m/>
    <m/>
    <m/>
    <m/>
    <m/>
    <m/>
    <m/>
    <m/>
    <m/>
    <m/>
    <m/>
    <m/>
    <m/>
    <m/>
    <m/>
    <m/>
    <m/>
    <m/>
    <m/>
    <m/>
    <m/>
    <m/>
    <m/>
    <m/>
    <m/>
    <m/>
    <m/>
    <m/>
    <m/>
    <m/>
    <m/>
    <m/>
    <m/>
    <m/>
    <m/>
    <m/>
    <m/>
    <m/>
    <m/>
    <m/>
    <m/>
    <n v="1"/>
    <m/>
    <m/>
    <m/>
    <s v="Ajustes"/>
    <m/>
    <m/>
    <m/>
    <m/>
    <m/>
    <m/>
    <m/>
    <m/>
    <m/>
    <m/>
    <m/>
    <m/>
    <m/>
    <m/>
    <m/>
    <m/>
    <m/>
    <m/>
    <m/>
    <m/>
    <m/>
    <m/>
    <m/>
    <m/>
    <n v="1"/>
  </r>
  <r>
    <x v="7"/>
    <m/>
    <m/>
    <m/>
    <m/>
    <m/>
    <m/>
    <m/>
    <m/>
    <m/>
    <m/>
    <m/>
    <m/>
    <m/>
    <m/>
    <n v="0"/>
    <n v="0"/>
    <n v="0"/>
    <n v="0"/>
    <e v="#DIV/0!"/>
    <m/>
    <m/>
    <m/>
    <m/>
    <m/>
    <m/>
    <m/>
    <m/>
    <m/>
    <m/>
    <m/>
    <m/>
    <m/>
    <m/>
    <m/>
    <m/>
    <m/>
    <m/>
    <m/>
    <m/>
    <m/>
    <m/>
    <m/>
    <m/>
    <m/>
    <m/>
    <m/>
    <m/>
    <m/>
    <m/>
    <m/>
    <m/>
    <m/>
    <m/>
    <m/>
    <m/>
    <m/>
    <m/>
    <m/>
    <m/>
    <m/>
    <m/>
    <m/>
    <m/>
    <m/>
    <m/>
    <m/>
    <m/>
    <m/>
    <m/>
    <m/>
    <m/>
    <m/>
    <m/>
    <m/>
    <m/>
    <m/>
    <m/>
    <m/>
    <m/>
    <m/>
    <m/>
    <m/>
    <m/>
    <m/>
    <m/>
    <m/>
    <m/>
    <m/>
    <m/>
    <m/>
    <n v="0"/>
  </r>
  <r>
    <x v="8"/>
    <s v="Seguimiento a los proyectos de inversión con énfasis en DT"/>
    <s v="Fortalecer el seguimiento a proyectos de inversión con énfasis en DT"/>
    <m/>
    <m/>
    <m/>
    <m/>
    <m/>
    <s v="Realizar el seguimiento de los proyectos de inversión mensual  y generar compromisos mensuales "/>
    <s v="Actas o correos de reuniones con los compromsos "/>
    <m/>
    <s v="Waldo, Jhonatan y David"/>
    <d v="2026-03-01T00:00:00"/>
    <d v="2026-12-31T00:00:00"/>
    <n v="11"/>
    <n v="0"/>
    <n v="0"/>
    <n v="0"/>
    <n v="3"/>
    <n v="0"/>
    <m/>
    <m/>
    <m/>
    <m/>
    <m/>
    <m/>
    <n v="1"/>
    <m/>
    <m/>
    <m/>
    <m/>
    <m/>
    <n v="1"/>
    <m/>
    <m/>
    <m/>
    <m/>
    <m/>
    <n v="1"/>
    <m/>
    <m/>
    <m/>
    <m/>
    <m/>
    <n v="1"/>
    <m/>
    <m/>
    <m/>
    <m/>
    <m/>
    <n v="1"/>
    <m/>
    <m/>
    <m/>
    <m/>
    <m/>
    <n v="1"/>
    <m/>
    <m/>
    <m/>
    <m/>
    <m/>
    <n v="1"/>
    <m/>
    <m/>
    <m/>
    <m/>
    <m/>
    <n v="1"/>
    <m/>
    <m/>
    <m/>
    <m/>
    <m/>
    <n v="1"/>
    <m/>
    <m/>
    <m/>
    <m/>
    <m/>
    <n v="1"/>
    <m/>
    <m/>
    <m/>
    <m/>
    <m/>
    <n v="1"/>
    <m/>
    <m/>
    <m/>
    <m/>
    <n v="11"/>
  </r>
  <r>
    <x v="8"/>
    <m/>
    <m/>
    <m/>
    <m/>
    <m/>
    <m/>
    <m/>
    <m/>
    <m/>
    <m/>
    <m/>
    <m/>
    <m/>
    <m/>
    <n v="0"/>
    <n v="0"/>
    <n v="0"/>
    <m/>
    <m/>
    <m/>
    <m/>
    <m/>
    <m/>
    <m/>
    <m/>
    <m/>
    <m/>
    <m/>
    <m/>
    <m/>
    <m/>
    <m/>
    <m/>
    <m/>
    <m/>
    <m/>
    <m/>
    <m/>
    <m/>
    <m/>
    <m/>
    <m/>
    <m/>
    <m/>
    <m/>
    <m/>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2143EFB-28FC-41B7-BBD5-CDB717DC33F8}" name="TablaDinámica1" cacheId="6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3" firstHeaderRow="1" firstDataRow="1" firstDataCol="1"/>
  <pivotFields count="92">
    <pivotField axis="axisRow" showAll="0">
      <items count="10">
        <item x="5"/>
        <item x="4"/>
        <item x="1"/>
        <item x="6"/>
        <item x="0"/>
        <item x="8"/>
        <item x="3"/>
        <item x="7"/>
        <item x="2"/>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10">
    <i>
      <x/>
    </i>
    <i>
      <x v="1"/>
    </i>
    <i>
      <x v="2"/>
    </i>
    <i>
      <x v="3"/>
    </i>
    <i>
      <x v="4"/>
    </i>
    <i>
      <x v="5"/>
    </i>
    <i>
      <x v="6"/>
    </i>
    <i>
      <x v="7"/>
    </i>
    <i>
      <x v="8"/>
    </i>
    <i t="grand">
      <x/>
    </i>
  </rowItems>
  <colItems count="1">
    <i/>
  </colItems>
  <dataFields count="1">
    <dataField name="Cuenta de Actividad"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4" dT="2026-04-10T16:37:43.76" personId="{4996B233-9EAD-4960-8F3D-6DF7680344C8}" id="{0C150A3E-CC54-40B8-AD66-C6327910140A}">
    <text>Se puede ajustar la fecha para mayo?</text>
  </threadedComment>
  <threadedComment ref="N24" dT="2026-04-10T16:38:37.93" personId="{4996B233-9EAD-4960-8F3D-6DF7680344C8}" id="{17A9979F-8247-4E5A-870B-E00DB615A478}">
    <text>Se puede mover la fecha para agosto?</text>
  </threadedComment>
  <threadedComment ref="N31" dT="2026-04-10T16:39:26.12" personId="{4996B233-9EAD-4960-8F3D-6DF7680344C8}" id="{9712CDC0-1C82-4011-9648-DF90D6FABF17}">
    <text>Se puede ajustar para julio?</text>
  </threadedComment>
</ThreadedComments>
</file>

<file path=xl/threadedComments/threadedComment2.xml><?xml version="1.0" encoding="utf-8"?>
<ThreadedComments xmlns="http://schemas.microsoft.com/office/spreadsheetml/2018/threadedcomments" xmlns:x="http://schemas.openxmlformats.org/spreadsheetml/2006/main">
  <threadedComment ref="N4" dT="2026-04-10T16:37:43.76" personId="{4996B233-9EAD-4960-8F3D-6DF7680344C8}" id="{4202AB07-AD6A-432D-8D5E-C8EC981A3776}">
    <text>Se puede ajustar la fecha para mayo?</text>
  </threadedComment>
  <threadedComment ref="N24" dT="2026-04-10T16:38:37.93" personId="{4996B233-9EAD-4960-8F3D-6DF7680344C8}" id="{946E9027-46CB-454F-9865-5D4FBA4E700B}">
    <text>Se puede mover la fecha para agosto?</text>
  </threadedComment>
  <threadedComment ref="N31" dT="2026-04-10T16:39:26.12" personId="{4996B233-9EAD-4960-8F3D-6DF7680344C8}" id="{6D12FDDB-D714-4934-9DAA-3558E5F1064A}">
    <text>Se puede ajustar para julio?</text>
  </threadedComment>
  <threadedComment ref="I76" dT="2026-04-22T16:47:36.27" personId="{8A76434F-85BD-4E65-917A-038C731CE456}" id="{71D6A0F1-EDD2-48FA-9285-A59032B0CFF9}">
    <text xml:space="preserve">Se sugiere alinear con la actividad GCI 11 y en el reporte del plan gesco alinear con esta actividad y su entregable y esta pendiente alinear la GCI 14 del plan 
</text>
  </threadedComment>
</ThreadedComments>
</file>

<file path=xl/threadedComments/threadedComment3.xml><?xml version="1.0" encoding="utf-8"?>
<ThreadedComments xmlns="http://schemas.microsoft.com/office/spreadsheetml/2018/threadedcomments" xmlns:x="http://schemas.openxmlformats.org/spreadsheetml/2006/main">
  <threadedComment ref="A16" dT="2026-04-22T16:47:36.27" personId="{8A76434F-85BD-4E65-917A-038C731CE456}" id="{534CC23C-8393-4648-9A0A-6594B5A72636}">
    <text xml:space="preserve">Se sugiere alinear con la actividad GCI 11 y en el reporte del plan gesco alinear con esta actividad y su entregable y esta pendiente alinear la GCI 14 del plan 
</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3" Type="http://schemas.openxmlformats.org/officeDocument/2006/relationships/hyperlink" Target="../../../../../../../:x:/r/sites/oficina_planeacion/Documentos%20compartidos/OP_007_ESTADISTICA/009_Seguimiento_requerimientos_de_informaci%C3%B3n/EI-FO-057Seguimientodesolicitudesdeinformacinestadstica.xlsx?d=wc9107bcdbefe430d9d96cbed6df41ce4&amp;csf=1&amp;web=1&amp;e=Xqzaou" TargetMode="External"/><Relationship Id="rId18" Type="http://schemas.openxmlformats.org/officeDocument/2006/relationships/hyperlink" Target="../../../../../../../:f:/r/sites/oficina_planeacion/Documentos%20compartidos/OP_004_INVERSION/INV_002_ANTEPROYECTO/2027/04.%20Actas%20mesas%20de%20trabajo?csf=1&amp;web=1&amp;e=fDoBzh" TargetMode="External"/><Relationship Id="rId26" Type="http://schemas.openxmlformats.org/officeDocument/2006/relationships/hyperlink" Target="../../../../../../../:f:/r/sites/oficina_planeacion/Documentos%20compartidos/OP_004_INVERSION/INV_004_SEGUIMIENTO_PIIP/2026/Febrero%202026?csf=1&amp;web=1&amp;e=mLP6nA" TargetMode="External"/><Relationship Id="rId39"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 Id="rId21" Type="http://schemas.openxmlformats.org/officeDocument/2006/relationships/hyperlink" Target="https://esapedu-my.sharepoint.com/:f:/g/personal/jhonatan_bonilla_esap_edu_co/IgCRSDlw7_ZeSZtypa4Sku1qAdb1xo5On8CFxlQU5HEf3lk?e=907OkL" TargetMode="External"/><Relationship Id="rId34"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 Id="rId42"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 Id="rId47" Type="http://schemas.microsoft.com/office/2017/10/relationships/threadedComment" Target="../threadedComments/threadedComment1.xml"/><Relationship Id="rId7" Type="http://schemas.openxmlformats.org/officeDocument/2006/relationships/hyperlink" Target="https://www.esap.edu.co/esap/organigrama/direccion-nacional/oficina-de-planeacion/planes-institucionales/" TargetMode="External"/><Relationship Id="rId2" Type="http://schemas.openxmlformats.org/officeDocument/2006/relationships/hyperlink" Target="../../../../../../../:f:/r/sites/oficina_planeacion/Documentos%20compartidos/OP_001_ADMIN/ADM_002_SEG_PROYECTO_INV/2026/Seguimiento_Proyecto_OAP/SEGUIMIENTO%20PROYECTO/02_SEG_FEB_2026/EVIDENCIAS_FEB_2026/OFICINA%20DE%20PLANEACION/Sistema_%20de_%20Gesti%C3%B3n_%20implementado/Febrero?csf=1&amp;web=1&amp;e=C821ei" TargetMode="External"/><Relationship Id="rId16" Type="http://schemas.openxmlformats.org/officeDocument/2006/relationships/hyperlink" Target="../../../../../../../:f:/r/sites/oficina_planeacion/Documentos%20compartidos/OP_004_INVERSION/2026/03.%20INFORMES%20SEGUIMIENTO%20MENSUAL/01%20Enero?csf=1&amp;web=1&amp;e=tlwyaM" TargetMode="External"/><Relationship Id="rId29" Type="http://schemas.openxmlformats.org/officeDocument/2006/relationships/hyperlink" Target="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 TargetMode="External"/><Relationship Id="rId1" Type="http://schemas.openxmlformats.org/officeDocument/2006/relationships/hyperlink" Target="../../../../../../../:f:/r/sites/oficina_planeacion/Documentos%20compartidos/OP_001_ADMIN/ADM_002_SEG_PROYECTO_INV/2026/Seguimiento_Proyecto_OAP/SEGUIMIENTO%20PROYECTO/02_SEG_FEB_2026/EVIDENCIAS_FEB_2026/OFICINA%20DE%20PLANEACION/Sistema_%20de_%20Gesti%C3%B3n_%20implementado/Febrero?csf=1&amp;web=1&amp;e=C821ei" TargetMode="External"/><Relationship Id="rId6" Type="http://schemas.openxmlformats.org/officeDocument/2006/relationships/hyperlink" Target="https://www.esap.edu.co/esap/organigrama/direccion-nacional/oficina-de-planeacion/plan-anticorrupcion/" TargetMode="External"/><Relationship Id="rId11" Type="http://schemas.openxmlformats.org/officeDocument/2006/relationships/hyperlink" Target="https://www.esap.edu.co/esap/organigrama/direccion-nacional/oficina-de-planeacion/plan-anual-de-inversiones/" TargetMode="External"/><Relationship Id="rId24" Type="http://schemas.openxmlformats.org/officeDocument/2006/relationships/hyperlink" Target="../../../../../../../:f:/s/oficina_planeacion/IgBpWJ94z09DSKJ4SuceT60-AWRomvoeto79nWY59wyczZ8?email=melany.munoz%40esap.edu.co&amp;e=SciuWF" TargetMode="External"/><Relationship Id="rId32" Type="http://schemas.openxmlformats.org/officeDocument/2006/relationships/hyperlink" Target="https://www.esap.edu.co/esap/organigrama/subdireccion-nacional-de-gestion-corporativa/direccion-de-atencion-al-ciudadano/participacion-ciudadana/" TargetMode="External"/><Relationship Id="rId37" Type="http://schemas.openxmlformats.org/officeDocument/2006/relationships/hyperlink" Target="https://esapedu.sharepoint.com/:x:/r/sites/oficina_planeacion/_layouts/15/Doc.aspx?sourcedoc=%7B505CE2D7-FF91-4BED-97D3-655125F63CD9%7D&amp;file=SegMesMAR_2026.xlsx&amp;action=default&amp;mobileredirect=true" TargetMode="External"/><Relationship Id="rId40"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 Id="rId45" Type="http://schemas.openxmlformats.org/officeDocument/2006/relationships/vmlDrawing" Target="../drawings/vmlDrawing1.vml"/><Relationship Id="rId5" Type="http://schemas.openxmlformats.org/officeDocument/2006/relationships/hyperlink" Target="../../../../../../../: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TargetMode="External"/><Relationship Id="rId15" Type="http://schemas.openxmlformats.org/officeDocument/2006/relationships/hyperlink" Target="../../../../../../../:f:/r/sites/oficina_planeacion/Documentos%20compartidos/OP_004_INVERSION/2026/03.%20INFORMES%20SEGUIMIENTO%20MENSUAL/02%20Febrero?csf=1&amp;web=1&amp;e=G4qxgq" TargetMode="External"/><Relationship Id="rId23" Type="http://schemas.openxmlformats.org/officeDocument/2006/relationships/hyperlink" Target="../../../../../../../:f:/s/oficina_planeacion/IgCpM8djUC5QRopWZWZGXGyiAZlZPs0lr0FVZXJsDXuE7cs?email=melany.munoz%40esap.edu.co&amp;e=FrYD5S" TargetMode="External"/><Relationship Id="rId28" Type="http://schemas.openxmlformats.org/officeDocument/2006/relationships/hyperlink" Target="../../../../../../../: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TargetMode="External"/><Relationship Id="rId36" Type="http://schemas.openxmlformats.org/officeDocument/2006/relationships/hyperlink" Target="https://esapedu.sharepoint.com/:x:/r/sites/oficina_planeacion/_layouts/15/Doc.aspx?sourcedoc=%7B505CE2D7-FF91-4BED-97D3-655125F63CD9%7D&amp;file=SegMesMAR_2026.xlsx&amp;action=default&amp;mobileredirect=true" TargetMode="External"/><Relationship Id="rId10" Type="http://schemas.openxmlformats.org/officeDocument/2006/relationships/hyperlink" Target="https://isolucion.esap.edu.co/IsolucionEsap/Administracion/frmFrameSet.aspx?Ruta=Li4vRnJhbWVTZXRBcnRpY3Vsby5hc3A/UGFnaW5hPUJhbmNvQ29ub2NpbWllbnRvSXNvbHVjaW9uRXNhcC9jL2NiMTViMzJmNzFiYzQ1NmRhOWY2YjkxOGMzNmYzMmQxL2NiMTViMzJmNzFiYzQ1NmRhOWY2YjkxOGMzNmYzMmQxLmFzcCZJREFSVElDVUxPPTU4MjY=" TargetMode="External"/><Relationship Id="rId19" Type="http://schemas.openxmlformats.org/officeDocument/2006/relationships/hyperlink" Target="../../../../../../../:f:/r/sites/oficina_planeacion/Documentos%20compartidos/OP_004_INVERSION/INV_002_ANTEPROYECTO/2027/03.%20Documentos%20Borrador?csf=1&amp;web=1&amp;e=1khvmq" TargetMode="External"/><Relationship Id="rId31" Type="http://schemas.openxmlformats.org/officeDocument/2006/relationships/hyperlink" Target="https://www.esap.edu.co/esap/organigrama/direccion-nacional/oficina-de-planeacion/planes-institucionales/" TargetMode="External"/><Relationship Id="rId44" Type="http://schemas.openxmlformats.org/officeDocument/2006/relationships/printerSettings" Target="../printerSettings/printerSettings2.bin"/><Relationship Id="rId4" Type="http://schemas.openxmlformats.org/officeDocument/2006/relationships/hyperlink" Target="../../../../../../../:f:/r/sites/oficina_planeacion/Documentos%20compartidos/OP_001_ADMIN/ADM_002_SEG_PROYECTO_INV/2026/Seguimiento_Proyecto_OAP/SEGUIMIENTO%20PROYECTO/02_SEG_FEB_2026/EVIDENCIAS_FEB_2026/OFICINA%20DE%20PLANEACION/Sistema_%20de_%20Gesti%C3%B3n_%20implementado/Febrero?csf=1&amp;web=1&amp;e=KTJyoh" TargetMode="External"/><Relationship Id="rId9" Type="http://schemas.openxmlformats.org/officeDocument/2006/relationships/hyperlink" Target="../../../../../../../:x:/s/IntraESAP/IQDJrutNCydeTIe-lRzybda5AXimpHPP_7se5OKE7EjcVBE?e=Vknwum" TargetMode="External"/><Relationship Id="rId14" Type="http://schemas.openxmlformats.org/officeDocument/2006/relationships/hyperlink" Target="../../../../../../../:f:/r/sites/oficina_planeacion/Documentos%20compartidos/OP_004_INVERSION/2026/03.%20INFORMES%20SEGUIMIENTO%20MENSUAL/01%20Enero?csf=1&amp;web=1&amp;e=tlwyaM" TargetMode="External"/><Relationship Id="rId22" Type="http://schemas.openxmlformats.org/officeDocument/2006/relationships/hyperlink" Target="../../../../../../../:f:/s/oficina_planeacion/IgBcrLz3OTM9SJfsxXQrZFjOAQTnTIjV_ROH9_kv-u7L0xc?email=melany.munoz%40esap.edu.co&amp;e=o5ByAd" TargetMode="External"/><Relationship Id="rId27" Type="http://schemas.openxmlformats.org/officeDocument/2006/relationships/hyperlink" Target="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TargetMode="External"/><Relationship Id="rId30" Type="http://schemas.openxmlformats.org/officeDocument/2006/relationships/hyperlink" Target="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TargetMode="External"/><Relationship Id="rId35" Type="http://schemas.openxmlformats.org/officeDocument/2006/relationships/hyperlink" Target="https://esapedu.sharepoint.com/:x:/r/sites/oficina_planeacion/_layouts/15/Doc.aspx?sourcedoc=%7B505CE2D7-FF91-4BED-97D3-655125F63CD9%7D&amp;file=SegMesMAR_2026.xlsx&amp;action=default&amp;mobileredirect=true" TargetMode="External"/><Relationship Id="rId43" Type="http://schemas.openxmlformats.org/officeDocument/2006/relationships/hyperlink" Target="../../../../../../../:f:/r/sites/oficina_planeacion/Documentos%20compartidos/OP_001_ADMIN/ADM_002_SEG_PROYECTO_INV/2026/Seguimiento_Proyecto_OAP/SEGUIMIENTO%20PROYECTO?csf=1&amp;web=1&amp;e=4bbH9I" TargetMode="External"/><Relationship Id="rId8" Type="http://schemas.openxmlformats.org/officeDocument/2006/relationships/hyperlink" Target="../../../../../../../:f:/r/sites/oficina_planeacion/Documentos%20compartidos/OP_001_ADMIN/ADM_002_SEG_PROYECTO_INV/2026/Seguimiento_Proyecto_OAP/SEGUIMIENTO%20PROYECTO?csf=1&amp;web=1&amp;e=4bbH9I" TargetMode="External"/><Relationship Id="rId3" Type="http://schemas.openxmlformats.org/officeDocument/2006/relationships/hyperlink" Target="../../../../../../../:f:/r/sites/oficina_planeacion/Documentos%20compartidos/OP_001_ADMIN/ADM_002_SEG_PROYECTO_INV/2026/Seguimiento_Proyecto_OAP/SEGUIMIENTO%20PROYECTO/02_SEG_FEB_2026/EVIDENCIAS_FEB_2026/OFICINA%20DE%20PLANEACION/Sistema_%20de_%20Gesti%C3%B3n_%20implementado/Febrero?csf=1&amp;web=1&amp;e=C821ei" TargetMode="External"/><Relationship Id="rId12" Type="http://schemas.openxmlformats.org/officeDocument/2006/relationships/hyperlink" Target="https://www.esap.edu.co/ley-de-transparencia-y-acceso-a-la-informacion/registro-de-activos-de-informacion/" TargetMode="External"/><Relationship Id="rId17" Type="http://schemas.openxmlformats.org/officeDocument/2006/relationships/hyperlink" Target="../../../../../../../:f:/r/sites/oficina_planeacion/Documentos%20compartidos/OP_004_INVERSION/2026/03.%20INFORMES%20SEGUIMIENTO%20MENSUAL/02%20Febrero?csf=1&amp;web=1&amp;e=G4qxgq" TargetMode="External"/><Relationship Id="rId25" Type="http://schemas.openxmlformats.org/officeDocument/2006/relationships/hyperlink" Target="../../../../../../../:f:/r/sites/oficina_planeacion/Documentos%20compartidos/OP_004_INVERSION/INV_004_SEGUIMIENTO_PIIP/2026/Enero%202026?csf=1&amp;web=1&amp;e=VooNwk" TargetMode="External"/><Relationship Id="rId33" Type="http://schemas.openxmlformats.org/officeDocument/2006/relationships/hyperlink" Target="../../../../../../../:f:/s/oficina_planeacion/IgDZDd2bktjHTZmL_KgHGwr7AW7kDHKc5II2p6kb1Ebkmpo?email=waldo.mendieta%40esap.edu.co&amp;e=1WEOqL" TargetMode="External"/><Relationship Id="rId38" Type="http://schemas.openxmlformats.org/officeDocument/2006/relationships/hyperlink" Target="https://esapedu.sharepoint.com/:x:/r/sites/oficina_planeacion/_layouts/15/Doc.aspx?sourcedoc=%7B505CE2D7-FF91-4BED-97D3-655125F63CD9%7D&amp;file=SegMesMAR_2026.xlsx&amp;action=default&amp;mobileredirect=true" TargetMode="External"/><Relationship Id="rId46" Type="http://schemas.openxmlformats.org/officeDocument/2006/relationships/comments" Target="../comments1.xml"/><Relationship Id="rId20" Type="http://schemas.openxmlformats.org/officeDocument/2006/relationships/hyperlink" Target="../../../../../../../:p:/r/sites/oficina_planeacion/Documentos%20compartidos/OP_004_INVERSION/2026/Presentaci%C3%B3n%20Planes%20D612_Vigencia%202026...%20POAI%202026%20(1)%20(1)%20(1).pptx?d=we3e9a9a540244cf690fc223d847a846d&amp;csf=1&amp;web=1&amp;e=XQQhrJ" TargetMode="External"/><Relationship Id="rId41"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f:/r/sites/oficina_planeacion/Documentos%20compartidos/OP_004_INVERSION/INV_004_SEGUIMIENTO_PIIP/2026/Febrero%202026?csf=1&amp;web=1&amp;e=mLP6nA" TargetMode="External"/><Relationship Id="rId21" Type="http://schemas.openxmlformats.org/officeDocument/2006/relationships/hyperlink" Target="https://esapedu-my.sharepoint.com/:f:/g/personal/jhonatan_bonilla_esap_edu_co/IgCRSDlw7_ZeSZtypa4Sku1qAdb1xo5On8CFxlQU5HEf3lk?e=907OkL" TargetMode="External"/><Relationship Id="rId42" Type="http://schemas.openxmlformats.org/officeDocument/2006/relationships/hyperlink" Target="https://esapedu.sharepoint.com/:x:/r/sites/oficina_planeacion/Documentos%20compartidos/OP_001_ADMIN/ADM_006_COMISIONES/2026/Seguimiento%20de%20vi%C3%A1ticos%202026.xlsx?d=w0217767b0d38465fadf9dd1166c7e457&amp;csf=1&amp;web=1&amp;e=NFh7Bv" TargetMode="External"/><Relationship Id="rId47" Type="http://schemas.openxmlformats.org/officeDocument/2006/relationships/hyperlink" Target="https://www.esap.edu.co/ley-de-transparencia-y-acceso-a-la-informacion/informes-rendicion-de-cuentas-paz/" TargetMode="External"/><Relationship Id="rId63" Type="http://schemas.openxmlformats.org/officeDocument/2006/relationships/hyperlink" Target="../../../../../../../:f:/r/sites/oficina_planeacion/Documentos%20compartidos/OP_001_ADMIN/ADM_002_SEG_PROYECTO_INV/2026/Seguimiento_Proyecto_OAP?csf=1&amp;web=1&amp;e=wsAVWK" TargetMode="External"/><Relationship Id="rId68" Type="http://schemas.openxmlformats.org/officeDocument/2006/relationships/hyperlink" Target="../../../../../../../:f:/s/oficina_planeacion/IgAUD_ey7SOBQqiNz_Zy2nyMAS2_Nrm8elIymWhl_Js7cxg?e=95oVC1" TargetMode="External"/><Relationship Id="rId84" Type="http://schemas.openxmlformats.org/officeDocument/2006/relationships/hyperlink" Target="https://esapedu.sharepoint.com/:x:/s/oficina_planeacion/IQC2srjcnUfyR7NaYfuVZpoPAUyl-RQISJ-H2EgEC9XPnos?e=Uek0en" TargetMode="External"/><Relationship Id="rId89" Type="http://schemas.openxmlformats.org/officeDocument/2006/relationships/hyperlink" Target="https://esapedu.sharepoint.com/:x:/r/sites/oficina_planeacion/Documentos%20compartidos/SEGUIMIENTO%20AL%20PROYECTO%20DE%20INVERSI%C3%93N%20DE%20ACUERDO%20CON%20LA%20CIRCULAR%200044%20DEL%C2%A0DNP%20-%20VF.xlsx?d=w09914b6b7d0845caa0638006f915a1db&amp;csf=1&amp;web=1&amp;e=dUxD9A" TargetMode="External"/><Relationship Id="rId16" Type="http://schemas.openxmlformats.org/officeDocument/2006/relationships/hyperlink" Target="../../../../../../../:f:/r/sites/oficina_planeacion/Documentos%20compartidos/OP_004_INVERSION/2026/03.%20INFORMES%20SEGUIMIENTO%20MENSUAL/01%20Enero?csf=1&amp;web=1&amp;e=tlwyaM" TargetMode="External"/><Relationship Id="rId11" Type="http://schemas.openxmlformats.org/officeDocument/2006/relationships/hyperlink" Target="https://www.esap.edu.co/esap/organigrama/direccion-nacional/oficina-de-planeacion/plan-anual-de-inversiones/" TargetMode="External"/><Relationship Id="rId32"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 Id="rId37"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 Id="rId53"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58"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74" Type="http://schemas.openxmlformats.org/officeDocument/2006/relationships/hyperlink" Target="https://esapedu.sharepoint.com/:x:/r/sites/oficina_planeacion/Documentos%20compartidos/SEGUIMIENTO%20AL%20PROYECTO%20DE%20INVERSI%C3%93N%20DE%20ACUERDO%20CON%20LA%20CIRCULAR%200044%20DEL%C2%A0DNP%20-%20VF.xlsx?d=w09914b6b7d0845caa0638006f915a1db&amp;csf=1&amp;web=1&amp;e=dUxD9A" TargetMode="External"/><Relationship Id="rId79" Type="http://schemas.openxmlformats.org/officeDocument/2006/relationships/hyperlink" Target="https://esapedu.sharepoint.com/:w:/r/sites/oficina_planeacion/Documentos%20compartidos/OP_001_ADMIN/ADM_002_SEG_PROYECTO_INV/2026/Seguimiento_Proyecto_OAP/SEGUIMIENTO%20PROYECTO/05_SEG_MAY_2026/EVIDENCIAS_MAY_2026/OFICINA%20DE%20PLANEACION/Sistema_%20de_%20Gesti%C3%B3n_%20implementado/Mayo/10.%20Propuesta%20Resoluci%C3%B3n%202359.docx?d=wcb3a7febd65e4dab8e5be17cd7911421&amp;csf=1&amp;web=1&amp;e=iq4vRb" TargetMode="External"/><Relationship Id="rId102" Type="http://schemas.microsoft.com/office/2017/10/relationships/threadedComment" Target="../threadedComments/threadedComment2.xml"/><Relationship Id="rId5" Type="http://schemas.openxmlformats.org/officeDocument/2006/relationships/hyperlink" Target="../../../../../../../: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TargetMode="External"/><Relationship Id="rId90" Type="http://schemas.openxmlformats.org/officeDocument/2006/relationships/hyperlink" Target="https://esapedu.sharepoint.com/:x:/r/sites/oficina_planeacion/Documentos%20compartidos/OP_001_ADMIN/ADM_006_COMISIONES/2026/Seguimiento%20de%20vi%C3%A1ticos%202026.xlsx?d=w0217767b0d38465fadf9dd1166c7e457&amp;csf=1&amp;web=1&amp;e=NFh7Bv" TargetMode="External"/><Relationship Id="rId95" Type="http://schemas.openxmlformats.org/officeDocument/2006/relationships/hyperlink" Target="../../../../../../../:f:/r/sites/oficina_planeacion/Documentos%20compartidos/OP_004_INVERSION/INV_004_SEGUIMIENTO_PIIP/2026/4.%20Abril%202026/Tramites%20PIIP?csf=1&amp;web=1&amp;e=dTUEDL" TargetMode="External"/><Relationship Id="rId22" Type="http://schemas.openxmlformats.org/officeDocument/2006/relationships/hyperlink" Target="../../../../../../../:f:/s/oficina_planeacion/IgBcrLz3OTM9SJfsxXQrZFjOAQTnTIjV_ROH9_kv-u7L0xc?email=melany.munoz%40esap.edu.co&amp;e=o5ByAd" TargetMode="External"/><Relationship Id="rId27" Type="http://schemas.openxmlformats.org/officeDocument/2006/relationships/hyperlink" Target="../../../../../../../: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TargetMode="External"/><Relationship Id="rId43" Type="http://schemas.openxmlformats.org/officeDocument/2006/relationships/hyperlink" Target="https://esapedu.sharepoint.com/:x:/r/sites/oficina_planeacion/Documentos%20compartidos/OP_001_ADMIN/ADM_006_COMISIONES/2026/Seguimiento%20de%20vi%C3%A1ticos%202026.xlsx?d=w0217767b0d38465fadf9dd1166c7e457&amp;csf=1&amp;web=1&amp;e=NFh7Bv" TargetMode="External"/><Relationship Id="rId48" Type="http://schemas.openxmlformats.org/officeDocument/2006/relationships/hyperlink" Target="https://forms.cloud.microsoft/r/94mM3V2d9Z" TargetMode="External"/><Relationship Id="rId64" Type="http://schemas.openxmlformats.org/officeDocument/2006/relationships/hyperlink" Target="../../../../../../../:f:/r/sites/oficina_planeacion/Documentos%20compartidos/OP_001_ADMIN/ADM_011_CONVENIO_DAFP/2026/EJECUCI%C3%93N/PAGOS?csf=1&amp;web=1&amp;e=Kyt8xI" TargetMode="External"/><Relationship Id="rId69" Type="http://schemas.openxmlformats.org/officeDocument/2006/relationships/hyperlink" Target="../../../../../../../:f:/s/oficina_planeacion/IgAUD_ey7SOBQqiNz_Zy2nyMAS2_Nrm8elIymWhl_Js7cxg?e=95oVC1" TargetMode="External"/><Relationship Id="rId80" Type="http://schemas.openxmlformats.org/officeDocument/2006/relationships/hyperlink" Target="https://esapedu.sharepoint.com/:w:/r/sites/oficina_planeacion/Documentos%20compartidos/OP_001_ADMIN/ADM_002_SEG_PROYECTO_INV/2026/Seguimiento_Proyecto_OAP/SEGUIMIENTO%20PROYECTO/05_SEG_MAY_2026/EVIDENCIAS_MAY_2026/OFICINA%20DE%20PLANEACION/Sistema_%20de_%20Gesti%C3%B3n_%20implementado/Mayo/4.%20SEGUIMIENTOS%20DE%20LOS%20RIESGOS%20DE%20GESTION%20Y%20CORRUPCI%C3%93N%20EN%20ISOLUCION.docx?d=w78a23c0bc600495ab209dc0b1f1b3aed&amp;csf=1&amp;web=1&amp;e=3XupZ0" TargetMode="External"/><Relationship Id="rId85" Type="http://schemas.openxmlformats.org/officeDocument/2006/relationships/hyperlink" Target="https://esapedu.sharepoint.com/:x:/s/oficina_planeacion/IQC2srjcnUfyR7NaYfuVZpoPAUyl-RQISJ-H2EgEC9XPnos?e=Uek0en" TargetMode="External"/><Relationship Id="rId12" Type="http://schemas.openxmlformats.org/officeDocument/2006/relationships/hyperlink" Target="https://www.esap.edu.co/ley-de-transparencia-y-acceso-a-la-informacion/registro-de-activos-de-informacion/" TargetMode="External"/><Relationship Id="rId17" Type="http://schemas.openxmlformats.org/officeDocument/2006/relationships/hyperlink" Target="../../../../../../../:f:/r/sites/oficina_planeacion/Documentos%20compartidos/OP_004_INVERSION/2026/03.%20INFORMES%20SEGUIMIENTO%20MENSUAL/02%20Febrero?csf=1&amp;web=1&amp;e=G4qxgq" TargetMode="External"/><Relationship Id="rId25" Type="http://schemas.openxmlformats.org/officeDocument/2006/relationships/hyperlink" Target="../../../../../../../:f:/r/sites/oficina_planeacion/Documentos%20compartidos/OP_004_INVERSION/INV_004_SEGUIMIENTO_PIIP/2026/Enero%202026?csf=1&amp;web=1&amp;e=VooNwk" TargetMode="External"/><Relationship Id="rId33" Type="http://schemas.openxmlformats.org/officeDocument/2006/relationships/hyperlink" Target="https://esapedu.sharepoint.com/:x:/r/sites/oficina_planeacion/_layouts/15/Doc.aspx?sourcedoc=%7B505CE2D7-FF91-4BED-97D3-655125F63CD9%7D&amp;file=SegMesMAR_2026.xlsx&amp;action=default&amp;mobileredirect=true" TargetMode="External"/><Relationship Id="rId38"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 Id="rId46" Type="http://schemas.openxmlformats.org/officeDocument/2006/relationships/hyperlink" Target="https://canva.link/jofl3eygy5uwmm3" TargetMode="External"/><Relationship Id="rId59"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67" Type="http://schemas.openxmlformats.org/officeDocument/2006/relationships/hyperlink" Target="../../../../../../../:f:/s/oficina_planeacion/IgBi0x3JnlWhQLhAbfDB_qPhATc44w5jc_qmHQDi-1QsHtA?email=melany.munoz%40esap.edu.co&amp;e=yijs4D" TargetMode="External"/><Relationship Id="rId20" Type="http://schemas.openxmlformats.org/officeDocument/2006/relationships/hyperlink" Target="../../../../../../../:p:/r/sites/oficina_planeacion/Documentos%20compartidos/OP_004_INVERSION/2026/Presentaci%C3%B3n%20Planes%20D612_Vigencia%202026...%20POAI%202026%20(1)%20(1)%20(1).pptx?d=we3e9a9a540244cf690fc223d847a846d&amp;csf=1&amp;web=1&amp;e=XQQhrJ" TargetMode="External"/><Relationship Id="rId41" Type="http://schemas.openxmlformats.org/officeDocument/2006/relationships/hyperlink" Target="../../../../../../../:f:/s/oficina_planeacion/IgCrvJR7XrtITJ3a4PsxkwplATTiL0M6GgA3qoCj-p-hmss?email=melany.munoz%40esap.edu.co&amp;e=xsPvjn" TargetMode="External"/><Relationship Id="rId54"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62" Type="http://schemas.openxmlformats.org/officeDocument/2006/relationships/hyperlink" Target="https://www.esap.edu.co/esap/organigrama/direccion-nacional/comite-institucional-de-gestion-y-desempeno/" TargetMode="External"/><Relationship Id="rId70" Type="http://schemas.openxmlformats.org/officeDocument/2006/relationships/hyperlink" Target="../../../../../../../:f:/r/sites/oficina_planeacion/Documentos%20compartidos/OP_001_ADMIN/ADM_002_SEG_PROYECTO_INV/2026/Seguimiento_Proyecto_OAP/SEGUIMIENTO%20PROYECTO/04_SEG_ABR_2026?csf=1&amp;web=1&amp;e=NtEjzz" TargetMode="External"/><Relationship Id="rId75" Type="http://schemas.openxmlformats.org/officeDocument/2006/relationships/hyperlink" Target="https://esapedu.sharepoint.com/:b:/r/sites/oficina_planeacion/Documentos%20compartidos/OP_001_ADMIN/ADM_002_SEG_PROYECTO_INV/2026/Seguimiento_Proyecto_OAP/SEGUIMIENTO%20PROYECTO/05_SEG_MAY_2026/EVIDENCIAS_MAY_2026/OFICINA%20DE%20PLANEACION/Sistema_%20de_%20Gesti%C3%B3n_%20implementado/Mayo/5.%2020260520_taller%20mapa%20procesos..pdf?csf=1&amp;web=1&amp;e=ZVlEOd" TargetMode="External"/><Relationship Id="rId83" Type="http://schemas.openxmlformats.org/officeDocument/2006/relationships/hyperlink" Target="https://esapedu.sharepoint.com/:x:/s/oficina_planeacion/IQC2srjcnUfyR7NaYfuVZpoPAUyl-RQISJ-H2EgEC9XPnos?e=Uek0en" TargetMode="External"/><Relationship Id="rId88" Type="http://schemas.openxmlformats.org/officeDocument/2006/relationships/hyperlink" Target="../../../../../../../:f:/s/oficina_planeacion/IgBNFqsZ_FAnRqbLYu9XOPEiAWtfmA1kj7HTLhK0BtL1Cf4?e=BFUNWM" TargetMode="External"/><Relationship Id="rId91" Type="http://schemas.openxmlformats.org/officeDocument/2006/relationships/hyperlink" Target="../../../../../../../:f:/s/oficina_planeacion/IgCGbBv-p_UzQYEcLnF-JPeHAeeF2tean8Hku_cNMqA1Wio?e=LeAjp5" TargetMode="External"/><Relationship Id="rId96" Type="http://schemas.openxmlformats.org/officeDocument/2006/relationships/hyperlink" Target="../../../../Forms/AllItems.aspx?id=%2Fsites%2Foficina%5Fplaneacion%2FDocumentos%20compartidos%2FOP%5F001%5FADMIN%2FADM%5F003%5FOPERADOR%5FLOGISTICO%2F2026%2FEvento%201%20%28Marco13marzo%29&amp;viewid=f4ef5913%2D2be3%2D4306%2Db6ac%2De08cb6447613&amp;sharingv2=true&amp;fromShare=true&amp;at=9&amp;CT=1779898728630&amp;OR=OWA%2DNT%2DMail&amp;CID=9a776b96%2D7b7b%2D8ed9%2Dfc89%2Db557d09623de&amp;FolderCTID=0x01200042E956F76CB32E47AB4B23249D8631DE" TargetMode="External"/><Relationship Id="rId1" Type="http://schemas.openxmlformats.org/officeDocument/2006/relationships/hyperlink" Target="../../../../../../../:f:/r/sites/oficina_planeacion/Documentos%20compartidos/OP_001_ADMIN/ADM_002_SEG_PROYECTO_INV/2026/Seguimiento_Proyecto_OAP/SEGUIMIENTO%20PROYECTO/02_SEG_FEB_2026/EVIDENCIAS_FEB_2026/OFICINA%20DE%20PLANEACION/Sistema_%20de_%20Gesti%C3%B3n_%20implementado/Febrero?csf=1&amp;web=1&amp;e=C821ei" TargetMode="External"/><Relationship Id="rId6" Type="http://schemas.openxmlformats.org/officeDocument/2006/relationships/hyperlink" Target="https://www.esap.edu.co/esap/organigrama/direccion-nacional/oficina-de-planeacion/plan-anticorrupcion/" TargetMode="External"/><Relationship Id="rId15" Type="http://schemas.openxmlformats.org/officeDocument/2006/relationships/hyperlink" Target="../../../../../../../:f:/r/sites/oficina_planeacion/Documentos%20compartidos/OP_004_INVERSION/2026/03.%20INFORMES%20SEGUIMIENTO%20MENSUAL/02%20Febrero?csf=1&amp;web=1&amp;e=G4qxgq" TargetMode="External"/><Relationship Id="rId23" Type="http://schemas.openxmlformats.org/officeDocument/2006/relationships/hyperlink" Target="../../../../../../../:f:/s/oficina_planeacion/IgCpM8djUC5QRopWZWZGXGyiAZlZPs0lr0FVZXJsDXuE7cs?email=melany.munoz%40esap.edu.co&amp;e=FrYD5S" TargetMode="External"/><Relationship Id="rId28" Type="http://schemas.openxmlformats.org/officeDocument/2006/relationships/hyperlink" Target="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 TargetMode="External"/><Relationship Id="rId36" Type="http://schemas.openxmlformats.org/officeDocument/2006/relationships/hyperlink" Target="https://esapedu.sharepoint.com/:x:/r/sites/oficina_planeacion/_layouts/15/Doc.aspx?sourcedoc=%7B505CE2D7-FF91-4BED-97D3-655125F63CD9%7D&amp;file=SegMesMAR_2026.xlsx&amp;action=default&amp;mobileredirect=true" TargetMode="External"/><Relationship Id="rId49" Type="http://schemas.openxmlformats.org/officeDocument/2006/relationships/hyperlink" Target="https://esapedu-my.sharepoint.com/:w:/g/personal/jhonatan_bonilla_esap_edu_co/IQBqsmwEtFH3RLPP530bmJtTAXEP5z3nKKVnP5s1kqHysmI?e=fpdw6F" TargetMode="External"/><Relationship Id="rId57"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10" Type="http://schemas.openxmlformats.org/officeDocument/2006/relationships/hyperlink" Target="https://isolucion.esap.edu.co/IsolucionEsap/Administracion/frmFrameSet.aspx?Ruta=Li4vRnJhbWVTZXRBcnRpY3Vsby5hc3A/UGFnaW5hPUJhbmNvQ29ub2NpbWllbnRvSXNvbHVjaW9uRXNhcC9jL2NiMTViMzJmNzFiYzQ1NmRhOWY2YjkxOGMzNmYzMmQxL2NiMTViMzJmNzFiYzQ1NmRhOWY2YjkxOGMzNmYzMmQxLmFzcCZJREFSVElDVUxPPTU4MjY=" TargetMode="External"/><Relationship Id="rId31" Type="http://schemas.openxmlformats.org/officeDocument/2006/relationships/hyperlink" Target="https://www.esap.edu.co/esap/organigrama/subdireccion-nacional-de-gestion-corporativa/direccion-de-atencion-al-ciudadano/rendicion-de-cuentas/" TargetMode="External"/><Relationship Id="rId44" Type="http://schemas.openxmlformats.org/officeDocument/2006/relationships/hyperlink" Target="https://isolucion.esap.edu.co/IsolucionEsap/RiesgosDafpV5/RiesgosDafpV5.aspx?TipoModulo=Mw%3d%3d" TargetMode="External"/><Relationship Id="rId52"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60"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65" Type="http://schemas.openxmlformats.org/officeDocument/2006/relationships/hyperlink" Target="https://isolucion.esap.edu.co/IsolucionEsap/BancoAnexoIsolucionEsap/Registro/Usuario/13676/aa340c7b337b43fc8c69cbe37a63554a.pdf" TargetMode="External"/><Relationship Id="rId73" Type="http://schemas.openxmlformats.org/officeDocument/2006/relationships/hyperlink" Target="https://esapedu.sharepoint.com/:x:/r/sites/oficina_planeacion/Documentos%20compartidos/SEGUIMIENTO%20AL%20PROYECTO%20DE%20INVERSI%C3%93N%20DE%20ACUERDO%20CON%20LA%20CIRCULAR%200044%20DEL%C2%A0DNP%20-%20VF.xlsx?d=w09914b6b7d0845caa0638006f915a1db&amp;csf=1&amp;web=1&amp;e=dUxD9A" TargetMode="External"/><Relationship Id="rId78" Type="http://schemas.openxmlformats.org/officeDocument/2006/relationships/hyperlink" Target="../../../../../../../:f:/r/sites/oficina_planeacion/Documentos%20compartidos/OP_001_ADMIN/ADM_002_SEG_PROYECTO_INV/2026/Seguimiento_Proyecto_OAP/SEGUIMIENTO%20PROYECTO/05_SEG_MAY_2026/EVIDENCIAS_MAY_2026/OFICINA%20DE%20PLANEACION/Sistema_%20de_%20Gesti%C3%B3n_%20implementado/Mayo/Piezas%20comunicativas%20del%20SGC?csf=1&amp;web=1&amp;e=VUAfup" TargetMode="External"/><Relationship Id="rId81" Type="http://schemas.openxmlformats.org/officeDocument/2006/relationships/hyperlink" Target="../../../../../../../:u:/r/sites/oficina_planeacion/Documentos%20compartidos/OP_001_ADMIN/ADM_002_SEG_PROYECTO_INV/2026/Seguimiento_Proyecto_OAP/SEGUIMIENTO%20PROYECTO/05_SEG_MAY_2026/EVIDENCIAS_MAY_2026/OFICINA%20DE%20PLANEACION/Sistema_%20de_%20Gesti%C3%B3n_%20implementado/Mayo/2.%20Informes_por_Territorial.zip?csf=1&amp;web=1&amp;e=hfc01f" TargetMode="External"/><Relationship Id="rId86" Type="http://schemas.openxmlformats.org/officeDocument/2006/relationships/hyperlink" Target="https://esapedu.sharepoint.com/:x:/s/oficina_planeacion/IQC2srjcnUfyR7NaYfuVZpoPAUyl-RQISJ-H2EgEC9XPnos?e=Uek0en" TargetMode="External"/><Relationship Id="rId94" Type="http://schemas.openxmlformats.org/officeDocument/2006/relationships/hyperlink" Target="https://esapedu.sharepoint.com/:x:/r/sites/oficina_planeacion/Documentos%20compartidos/OP_001_ADMIN/ADM_006_COMISIONES/2026/Seguimiento%20de%20vi%C3%A1ticos%202026.xlsx?d=w0217767b0d38465fadf9dd1166c7e457&amp;csf=1&amp;web=1&amp;e=S9kLvt" TargetMode="External"/><Relationship Id="rId99" Type="http://schemas.openxmlformats.org/officeDocument/2006/relationships/printerSettings" Target="../printerSettings/printerSettings3.bin"/><Relationship Id="rId101" Type="http://schemas.openxmlformats.org/officeDocument/2006/relationships/comments" Target="../comments2.xml"/><Relationship Id="rId4" Type="http://schemas.openxmlformats.org/officeDocument/2006/relationships/hyperlink" Target="../../../../../../../:f:/r/sites/oficina_planeacion/Documentos%20compartidos/OP_001_ADMIN/ADM_002_SEG_PROYECTO_INV/2026/Seguimiento_Proyecto_OAP/SEGUIMIENTO%20PROYECTO/02_SEG_FEB_2026/EVIDENCIAS_FEB_2026/OFICINA%20DE%20PLANEACION/Sistema_%20de_%20Gesti%C3%B3n_%20implementado/Febrero?csf=1&amp;web=1&amp;e=KTJyoh" TargetMode="External"/><Relationship Id="rId9" Type="http://schemas.openxmlformats.org/officeDocument/2006/relationships/hyperlink" Target="../../../../../../../:x:/s/IntraESAP/IQDJrutNCydeTIe-lRzybda5AXimpHPP_7se5OKE7EjcVBE?e=Vknwum" TargetMode="External"/><Relationship Id="rId13" Type="http://schemas.openxmlformats.org/officeDocument/2006/relationships/hyperlink" Target="../../../../../../../:x:/r/sites/oficina_planeacion/Documentos%20compartidos/OP_007_ESTADISTICA/009_Seguimiento_requerimientos_de_informaci%C3%B3n/EI-FO-057Seguimientodesolicitudesdeinformacinestadstica.xlsx?d=wc9107bcdbefe430d9d96cbed6df41ce4&amp;csf=1&amp;web=1&amp;e=Xqzaou" TargetMode="External"/><Relationship Id="rId18" Type="http://schemas.openxmlformats.org/officeDocument/2006/relationships/hyperlink" Target="../../../../../../../:f:/r/sites/oficina_planeacion/Documentos%20compartidos/OP_004_INVERSION/INV_002_ANTEPROYECTO/2027/04.%20Actas%20mesas%20de%20trabajo?csf=1&amp;web=1&amp;e=fDoBzh" TargetMode="External"/><Relationship Id="rId39" Type="http://schemas.openxmlformats.org/officeDocument/2006/relationships/hyperlink" Target="https://esapedu.sharepoint.com/:w:/r/sites/oficina_planeacion/Documentos%20compartidos/OP_001_ADMIN/ADM_012_EDL/Actual/Nury%20Lizeth%20Cruz%20Mahecha/Evaluaci%C3%B3n%20desempe%C3%B1o%202026%20(Al%2031%20julio%202026)/Evidencias/Compromisos%20funcionales.docx?d=w420ed34e19a74460b05268256e997537&amp;csf=1&amp;web=1&amp;e=ACVi3t" TargetMode="External"/><Relationship Id="rId34" Type="http://schemas.openxmlformats.org/officeDocument/2006/relationships/hyperlink" Target="https://esapedu.sharepoint.com/:x:/r/sites/oficina_planeacion/_layouts/15/Doc.aspx?sourcedoc=%7B505CE2D7-FF91-4BED-97D3-655125F63CD9%7D&amp;file=SegMesMAR_2026.xlsx&amp;action=default&amp;mobileredirect=true" TargetMode="External"/><Relationship Id="rId50" Type="http://schemas.openxmlformats.org/officeDocument/2006/relationships/hyperlink" Target="https://esapedu-my.sharepoint.com/:w:/g/personal/jhonatan_bonilla_esap_edu_co/IQBRjfqRCpspSoFqd3p2OZUnATcWdq5b1h8OOM8UvCdbvtY?e=OH7sJP" TargetMode="External"/><Relationship Id="rId55"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76" Type="http://schemas.openxmlformats.org/officeDocument/2006/relationships/hyperlink" Target="https://esapedu.sharepoint.com/:b:/r/sites/oficina_planeacion/Documentos%20compartidos/OP_001_ADMIN/ADM_002_SEG_PROYECTO_INV/2026/Seguimiento_Proyecto_OAP/SEGUIMIENTO%20PROYECTO/05_SEG_MAY_2026/EVIDENCIAS_MAY_2026/OFICINA%20DE%20PLANEACION/Sistema_%20de_%20Gesti%C3%B3n_%20implementado/Mayo/5.%20Taller%20Mapa%20de%20Procesos%200001.pdf?csf=1&amp;web=1&amp;e=LxDv33" TargetMode="External"/><Relationship Id="rId97" Type="http://schemas.openxmlformats.org/officeDocument/2006/relationships/hyperlink" Target="../../../../Forms/AllItems.aspx?id=%2Fsites%2Foficina%5Fplaneacion%2FDocumentos%20compartidos%2FOP%5F001%5FADMIN%2FADM%5F003%5FOPERADOR%5FLOGISTICO%2F2026%2FEvento%202%20%28tallerderiesgos16abr%29&amp;viewid=f4ef5913%2D2be3%2D4306%2Db6ac%2De08cb6447613&amp;sharingv2=true&amp;fromShare=true&amp;at=9&amp;CT=1779898728630&amp;OR=OWA%2DNT%2DMail&amp;CID=9a776b96%2D7b7b%2D8ed9%2Dfc89%2Db557d09623de&amp;FolderCTID=0x01200042E956F76CB32E47AB4B23249D8631DE" TargetMode="External"/><Relationship Id="rId7" Type="http://schemas.openxmlformats.org/officeDocument/2006/relationships/hyperlink" Target="https://www.esap.edu.co/esap/organigrama/direccion-nacional/oficina-de-planeacion/planes-institucionales/" TargetMode="External"/><Relationship Id="rId71" Type="http://schemas.openxmlformats.org/officeDocument/2006/relationships/hyperlink" Target="../../../../../../../:f:/r/sites/oficina_planeacion/Documentos%20compartidos/OP_001_ADMIN/ADM_002_SEG_PROYECTO_INV/2026/Seguimiento_Proyecto_OAP/SEGUIMIENTO%20PROYECTO/04_SEG_ABR_2026?csf=1&amp;web=1&amp;e=NtEjzz" TargetMode="External"/><Relationship Id="rId92" Type="http://schemas.openxmlformats.org/officeDocument/2006/relationships/hyperlink" Target="https://esapedu.sharepoint.com/:x:/r/sites/oficina_planeacion/Documentos%20compartidos/OP_001_ADMIN/ADM_006_COMISIONES/2026/Seguimiento%20de%20vi%C3%A1ticos%202026.xlsx?d=w0217767b0d38465fadf9dd1166c7e457&amp;csf=1&amp;web=1&amp;e=S9kLvt" TargetMode="External"/><Relationship Id="rId2" Type="http://schemas.openxmlformats.org/officeDocument/2006/relationships/hyperlink" Target="../../../../../../../:f:/r/sites/oficina_planeacion/Documentos%20compartidos/OP_001_ADMIN/ADM_002_SEG_PROYECTO_INV/2026/Seguimiento_Proyecto_OAP/SEGUIMIENTO%20PROYECTO/02_SEG_FEB_2026/EVIDENCIAS_FEB_2026/OFICINA%20DE%20PLANEACION/Sistema_%20de_%20Gesti%C3%B3n_%20implementado/Febrero?csf=1&amp;web=1&amp;e=C821ei" TargetMode="External"/><Relationship Id="rId29" Type="http://schemas.openxmlformats.org/officeDocument/2006/relationships/hyperlink" Target="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TargetMode="External"/><Relationship Id="rId24" Type="http://schemas.openxmlformats.org/officeDocument/2006/relationships/hyperlink" Target="../../../../../../../:f:/s/oficina_planeacion/IgBpWJ94z09DSKJ4SuceT60-AWRomvoeto79nWY59wyczZ8?email=melany.munoz%40esap.edu.co&amp;e=SciuWF" TargetMode="External"/><Relationship Id="rId40" Type="http://schemas.openxmlformats.org/officeDocument/2006/relationships/hyperlink" Target="../../../../../../../:f:/r/sites/oficina_planeacion/Documentos%20compartidos/OP_001_ADMIN/ADM_002_SEG_PROYECTO_INV/2026/Seguimiento_Proyecto_OAP/SEGUIMIENTO%20PROYECTO?csf=1&amp;web=1&amp;e=4bbH9I" TargetMode="External"/><Relationship Id="rId45" Type="http://schemas.openxmlformats.org/officeDocument/2006/relationships/hyperlink" Target="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TargetMode="External"/><Relationship Id="rId66"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87" Type="http://schemas.openxmlformats.org/officeDocument/2006/relationships/hyperlink" Target="../../../../../../../:f:/s/oficina_planeacion/IgBxWNHh2yfBSrjIjs4thdDyAcukDOw0Uy4N6fsXU4NnAY8?e=OEmRAi" TargetMode="External"/><Relationship Id="rId61"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82" Type="http://schemas.openxmlformats.org/officeDocument/2006/relationships/hyperlink" Target="https://esapedu.sharepoint.com/:x:/s/oficina_planeacion/IQC2srjcnUfyR7NaYfuVZpoPAUyl-RQISJ-H2EgEC9XPnos?e=Uek0en" TargetMode="External"/><Relationship Id="rId19" Type="http://schemas.openxmlformats.org/officeDocument/2006/relationships/hyperlink" Target="../../../../../../../:f:/r/sites/oficina_planeacion/Documentos%20compartidos/OP_004_INVERSION/INV_002_ANTEPROYECTO/2027/03.%20Documentos%20Borrador?csf=1&amp;web=1&amp;e=1khvmq" TargetMode="External"/><Relationship Id="rId14" Type="http://schemas.openxmlformats.org/officeDocument/2006/relationships/hyperlink" Target="../../../../../../../:f:/r/sites/oficina_planeacion/Documentos%20compartidos/OP_004_INVERSION/2026/03.%20INFORMES%20SEGUIMIENTO%20MENSUAL/01%20Enero?csf=1&amp;web=1&amp;e=tlwyaM" TargetMode="External"/><Relationship Id="rId30" Type="http://schemas.openxmlformats.org/officeDocument/2006/relationships/hyperlink" Target="https://www.esap.edu.co/esap/organigrama/direccion-nacional/oficina-de-planeacion/planes-institucionales/" TargetMode="External"/><Relationship Id="rId35" Type="http://schemas.openxmlformats.org/officeDocument/2006/relationships/hyperlink" Target="https://esapedu.sharepoint.com/:x:/r/sites/oficina_planeacion/_layouts/15/Doc.aspx?sourcedoc=%7B505CE2D7-FF91-4BED-97D3-655125F63CD9%7D&amp;file=SegMesMAR_2026.xlsx&amp;action=default&amp;mobileredirect=true" TargetMode="External"/><Relationship Id="rId56"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77" Type="http://schemas.openxmlformats.org/officeDocument/2006/relationships/hyperlink" Target="../../../../../../../:f:/r/sites/oficina_planeacion/Documentos%20compartidos/OP_001_ADMIN/ADM_002_SEG_PROYECTO_INV/2026/Seguimiento_Proyecto_OAP/SEGUIMIENTO%20PROYECTO/05_SEG_MAY_2026/EVIDENCIAS_MAY_2026/OFICINA%20DE%20PLANEACION/Sistema_%20de_%20Gesti%C3%B3n_%20implementado/Mayo/12.%20Matriz%20CLIO?csf=1&amp;web=1&amp;e=Fcuh7e" TargetMode="External"/><Relationship Id="rId100" Type="http://schemas.openxmlformats.org/officeDocument/2006/relationships/vmlDrawing" Target="../drawings/vmlDrawing2.vml"/><Relationship Id="rId8" Type="http://schemas.openxmlformats.org/officeDocument/2006/relationships/hyperlink" Target="../../../../../../../:f:/r/sites/oficina_planeacion/Documentos%20compartidos/OP_001_ADMIN/ADM_002_SEG_PROYECTO_INV/2026/Seguimiento_Proyecto_OAP/SEGUIMIENTO%20PROYECTO?csf=1&amp;web=1&amp;e=4bbH9I" TargetMode="External"/><Relationship Id="rId51" Type="http://schemas.openxmlformats.org/officeDocument/2006/relationships/hyperlink" Target="../../../../../../../:f:/r/sites/oficina_planeacion/Documentos%20compartidos/OP_001_ADMIN/ADM_002_SEG_PROYECTO_INV/2026/Seguimiento_Proyecto_OAP/SEGUIMIENTO%20PROYECTO/04_SEG_ABR_2026/EVIDENCIAS_ABR_2026/OFICINA%20DE%20PLANEACION/Sistema_%20de_%20Gesti%C3%B3n_%20implementado/Abril?csf=1&amp;web=1&amp;e=huOOch" TargetMode="External"/><Relationship Id="rId72" Type="http://schemas.openxmlformats.org/officeDocument/2006/relationships/hyperlink" Target="https://infonia.esap.edu.co/dataesap/admin/reporte/a156495f-74b6-4319-ac40-4dbe056a5c88" TargetMode="External"/><Relationship Id="rId93" Type="http://schemas.openxmlformats.org/officeDocument/2006/relationships/hyperlink" Target="https://esapedu.sharepoint.com/:x:/r/sites/oficina_planeacion/Documentos%20compartidos/OP_001_ADMIN/ADM_006_COMISIONES/2026/Seguimiento%20de%20vi%C3%A1ticos%202026.xlsx?d=w0217767b0d38465fadf9dd1166c7e457&amp;csf=1&amp;web=1&amp;e=S9kLvt" TargetMode="External"/><Relationship Id="rId98" Type="http://schemas.openxmlformats.org/officeDocument/2006/relationships/hyperlink" Target="../../../../Forms/AllItems.aspx?id=%2Fsites%2Foficina%5Fplaneacion%2FDocumentos%20compartidos%2FOP%5F001%5FADMIN%2FADM%5F004%5FACT%5FTRD%2F2026&amp;viewid=f4ef5913%2D2be3%2D4306%2Db6ac%2De08cb6447613&amp;sharingv2=true&amp;fromShare=true&amp;at=9&amp;CT=1779898728630&amp;OR=OWA%2DNT%2DMail&amp;CID=9a776b96%2D7b7b%2D8ed9%2Dfc89%2Db557d09623de&amp;FolderCTID=0x01200042E956F76CB32E47AB4B23249D8631DE" TargetMode="External"/><Relationship Id="rId3" Type="http://schemas.openxmlformats.org/officeDocument/2006/relationships/hyperlink" Target="../../../../../../../:f:/r/sites/oficina_planeacion/Documentos%20compartidos/OP_001_ADMIN/ADM_002_SEG_PROYECTO_INV/2026/Seguimiento_Proyecto_OAP/SEGUIMIENTO%20PROYECTO/02_SEG_FEB_2026/EVIDENCIAS_FEB_2026/OFICINA%20DE%20PLANEACION/Sistema_%20de_%20Gesti%C3%B3n_%20implementado/Febrero?csf=1&amp;web=1&amp;e=C821ei" TargetMode="Externa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74D0C-233F-459F-B136-90C6C9EB414B}">
  <sheetPr filterMode="1"/>
  <dimension ref="A1:BG180"/>
  <sheetViews>
    <sheetView zoomScale="70" zoomScaleNormal="70" workbookViewId="0">
      <pane ySplit="49" topLeftCell="A54" activePane="bottomLeft" state="frozen"/>
      <selection pane="bottomLeft" activeCell="F51" sqref="F51"/>
    </sheetView>
  </sheetViews>
  <sheetFormatPr defaultColWidth="11.42578125" defaultRowHeight="15"/>
  <cols>
    <col min="1" max="1" width="35.85546875" customWidth="1"/>
    <col min="3" max="3" width="27.5703125" customWidth="1"/>
    <col min="4" max="4" width="28.5703125" customWidth="1"/>
    <col min="5" max="5" width="40.42578125" customWidth="1"/>
    <col min="6" max="6" width="93.5703125" customWidth="1"/>
  </cols>
  <sheetData>
    <row r="1" spans="1:59" ht="43.5" thickBot="1">
      <c r="A1" s="1" t="s">
        <v>0</v>
      </c>
      <c r="B1" s="1" t="s">
        <v>1</v>
      </c>
      <c r="C1" s="1" t="s">
        <v>2</v>
      </c>
      <c r="D1" s="1" t="s">
        <v>3</v>
      </c>
      <c r="E1" s="1" t="s">
        <v>4</v>
      </c>
      <c r="F1" s="2" t="s">
        <v>5</v>
      </c>
      <c r="G1" s="2" t="s">
        <v>6</v>
      </c>
      <c r="H1" s="2" t="s">
        <v>7</v>
      </c>
      <c r="I1" s="3" t="s">
        <v>8</v>
      </c>
      <c r="J1" s="2" t="s">
        <v>9</v>
      </c>
      <c r="K1" s="2" t="s">
        <v>10</v>
      </c>
      <c r="L1" s="2" t="s">
        <v>11</v>
      </c>
      <c r="M1" s="2" t="s">
        <v>12</v>
      </c>
      <c r="N1" s="2" t="s">
        <v>13</v>
      </c>
      <c r="O1" s="4" t="s">
        <v>14</v>
      </c>
      <c r="P1" s="4" t="s">
        <v>15</v>
      </c>
      <c r="Q1" s="2" t="s">
        <v>16</v>
      </c>
      <c r="R1" s="2" t="s">
        <v>17</v>
      </c>
      <c r="S1" s="4" t="s">
        <v>14</v>
      </c>
      <c r="T1" s="4" t="s">
        <v>15</v>
      </c>
      <c r="U1" s="2" t="s">
        <v>18</v>
      </c>
      <c r="V1" s="2" t="s">
        <v>19</v>
      </c>
      <c r="W1" s="4" t="s">
        <v>14</v>
      </c>
      <c r="X1" s="4" t="s">
        <v>15</v>
      </c>
      <c r="Y1" s="2" t="s">
        <v>20</v>
      </c>
      <c r="Z1" s="2" t="s">
        <v>21</v>
      </c>
      <c r="AA1" s="4" t="s">
        <v>14</v>
      </c>
      <c r="AB1" s="4" t="s">
        <v>15</v>
      </c>
      <c r="AC1" s="2" t="s">
        <v>22</v>
      </c>
      <c r="AD1" s="2" t="s">
        <v>23</v>
      </c>
      <c r="AE1" s="4" t="s">
        <v>14</v>
      </c>
      <c r="AF1" s="4" t="s">
        <v>15</v>
      </c>
      <c r="AG1" s="2" t="s">
        <v>24</v>
      </c>
      <c r="AH1" s="2" t="s">
        <v>25</v>
      </c>
      <c r="AI1" s="4" t="s">
        <v>14</v>
      </c>
      <c r="AJ1" s="4" t="s">
        <v>15</v>
      </c>
      <c r="AK1" s="2" t="s">
        <v>26</v>
      </c>
      <c r="AL1" s="2" t="s">
        <v>27</v>
      </c>
      <c r="AM1" s="4" t="s">
        <v>14</v>
      </c>
      <c r="AN1" s="4" t="s">
        <v>15</v>
      </c>
      <c r="AO1" s="2" t="s">
        <v>28</v>
      </c>
      <c r="AP1" s="2" t="s">
        <v>29</v>
      </c>
      <c r="AQ1" s="4" t="s">
        <v>14</v>
      </c>
      <c r="AR1" s="4" t="s">
        <v>15</v>
      </c>
      <c r="AS1" s="2" t="s">
        <v>30</v>
      </c>
      <c r="AT1" s="2" t="s">
        <v>31</v>
      </c>
      <c r="AU1" s="4" t="s">
        <v>14</v>
      </c>
      <c r="AV1" s="4" t="s">
        <v>15</v>
      </c>
      <c r="AW1" s="2" t="s">
        <v>32</v>
      </c>
      <c r="AX1" s="2" t="s">
        <v>33</v>
      </c>
      <c r="AY1" s="4" t="s">
        <v>14</v>
      </c>
      <c r="AZ1" s="4" t="s">
        <v>15</v>
      </c>
      <c r="BA1" s="2" t="s">
        <v>34</v>
      </c>
      <c r="BB1" s="2" t="s">
        <v>35</v>
      </c>
      <c r="BC1" s="4" t="s">
        <v>14</v>
      </c>
      <c r="BD1" s="4" t="s">
        <v>15</v>
      </c>
      <c r="BE1" s="2" t="s">
        <v>36</v>
      </c>
      <c r="BF1" s="2" t="s">
        <v>37</v>
      </c>
      <c r="BG1" s="4" t="s">
        <v>14</v>
      </c>
    </row>
    <row r="2" spans="1:59" ht="204" hidden="1">
      <c r="A2" s="94" t="s">
        <v>38</v>
      </c>
      <c r="B2" s="6">
        <v>1</v>
      </c>
      <c r="C2" s="7" t="s">
        <v>39</v>
      </c>
      <c r="D2" s="7" t="s">
        <v>40</v>
      </c>
      <c r="E2" s="8" t="s">
        <v>41</v>
      </c>
      <c r="F2" s="9" t="s">
        <v>42</v>
      </c>
      <c r="G2" s="10" t="s">
        <v>43</v>
      </c>
      <c r="H2" s="11">
        <v>45672</v>
      </c>
      <c r="I2" s="11">
        <v>45747</v>
      </c>
      <c r="J2" s="12">
        <f>SUM(M2+Q2+U2+Y2+AC2+AG2+AK2+AO2+AS2+AW2+BA2+BE2)</f>
        <v>2</v>
      </c>
      <c r="K2" s="13">
        <f>+SUM(N2+R2+V2+Z2+AD2+AH2,AL2,AP2,AT2,AX2,BB2,BF2)</f>
        <v>2</v>
      </c>
      <c r="L2" s="14">
        <f>IFERROR(K2/J2,0)</f>
        <v>1</v>
      </c>
      <c r="M2" s="15">
        <v>1</v>
      </c>
      <c r="N2" s="16">
        <v>1</v>
      </c>
      <c r="O2" s="17" t="s">
        <v>44</v>
      </c>
      <c r="P2" s="18"/>
      <c r="Q2" s="15"/>
      <c r="R2" s="16"/>
      <c r="S2" s="17"/>
      <c r="T2" s="18"/>
      <c r="U2" s="15">
        <v>1</v>
      </c>
      <c r="V2" s="16">
        <v>1</v>
      </c>
      <c r="W2" s="17" t="s">
        <v>45</v>
      </c>
      <c r="X2" s="18"/>
      <c r="Y2" s="15"/>
      <c r="Z2" s="16"/>
      <c r="AA2" s="17"/>
      <c r="AB2" s="18"/>
      <c r="AC2" s="15"/>
      <c r="AD2" s="16"/>
      <c r="AE2" s="17"/>
      <c r="AF2" s="18"/>
      <c r="AG2" s="15"/>
      <c r="AH2" s="16"/>
      <c r="AI2" s="17"/>
      <c r="AJ2" s="18"/>
      <c r="AK2" s="15"/>
      <c r="AL2" s="16"/>
      <c r="AM2" s="17"/>
      <c r="AN2" s="18"/>
      <c r="AO2" s="19"/>
      <c r="AP2" s="16"/>
      <c r="AQ2" s="17"/>
      <c r="AR2" s="18"/>
      <c r="AS2" s="15"/>
      <c r="AT2" s="16"/>
      <c r="AU2" s="17"/>
      <c r="AV2" s="18"/>
      <c r="AW2" s="15"/>
      <c r="AX2" s="16"/>
      <c r="AY2" s="20"/>
      <c r="AZ2" s="18"/>
      <c r="BA2" s="15"/>
      <c r="BB2" s="16"/>
      <c r="BC2" s="17"/>
      <c r="BD2" s="18"/>
      <c r="BE2" s="15"/>
      <c r="BF2" s="16"/>
      <c r="BG2" s="17"/>
    </row>
    <row r="3" spans="1:59" ht="204" hidden="1">
      <c r="A3" s="5"/>
      <c r="B3" s="22">
        <v>1</v>
      </c>
      <c r="C3" s="7"/>
      <c r="D3" s="7"/>
      <c r="E3" s="23" t="s">
        <v>41</v>
      </c>
      <c r="F3" s="24" t="s">
        <v>46</v>
      </c>
      <c r="G3" s="23" t="s">
        <v>47</v>
      </c>
      <c r="H3" s="25">
        <v>45717</v>
      </c>
      <c r="I3" s="11">
        <v>46022</v>
      </c>
      <c r="J3" s="26">
        <f t="shared" ref="J3:J48" si="0">SUM(M3+Q3+U3+Y3+AC3+AG3+AK3+AO3+AS3+AW3+BA3+BE3)</f>
        <v>1</v>
      </c>
      <c r="K3" s="27">
        <f t="shared" ref="K3:K48" si="1">+SUM(N3+R3+V3+Z3+AD3+AH3,AL3,AP3,AT3,AX3,BB3,BF3)</f>
        <v>1</v>
      </c>
      <c r="L3" s="28">
        <f t="shared" ref="L3:L48" si="2">IFERROR(K3/J3,0)</f>
        <v>1</v>
      </c>
      <c r="M3" s="29"/>
      <c r="N3" s="30"/>
      <c r="O3" s="31"/>
      <c r="P3" s="32"/>
      <c r="Q3" s="29"/>
      <c r="R3" s="30"/>
      <c r="S3" s="31"/>
      <c r="T3" s="32"/>
      <c r="U3" s="29">
        <v>1</v>
      </c>
      <c r="V3" s="30">
        <v>1</v>
      </c>
      <c r="W3" s="31" t="s">
        <v>48</v>
      </c>
      <c r="X3" s="32"/>
      <c r="Y3" s="29"/>
      <c r="Z3" s="30"/>
      <c r="AA3" s="31"/>
      <c r="AB3" s="32"/>
      <c r="AC3" s="29"/>
      <c r="AD3" s="30"/>
      <c r="AE3" s="31" t="s">
        <v>49</v>
      </c>
      <c r="AF3" s="32"/>
      <c r="AG3" s="29"/>
      <c r="AH3" s="30"/>
      <c r="AI3" s="31"/>
      <c r="AJ3" s="32"/>
      <c r="AK3" s="29"/>
      <c r="AL3" s="30"/>
      <c r="AM3" s="31"/>
      <c r="AN3" s="32"/>
      <c r="AO3" s="33"/>
      <c r="AP3" s="30"/>
      <c r="AQ3" s="31"/>
      <c r="AR3" s="32"/>
      <c r="AS3" s="29"/>
      <c r="AT3" s="30"/>
      <c r="AU3" s="31"/>
      <c r="AV3" s="32"/>
      <c r="AW3" s="29"/>
      <c r="AX3" s="30"/>
      <c r="AY3" s="34"/>
      <c r="AZ3" s="32"/>
      <c r="BA3" s="29"/>
      <c r="BB3" s="30"/>
      <c r="BC3" s="31"/>
      <c r="BD3" s="32"/>
      <c r="BE3" s="29"/>
      <c r="BF3" s="30"/>
      <c r="BG3" s="31"/>
    </row>
    <row r="4" spans="1:59" ht="60" hidden="1">
      <c r="A4" s="5"/>
      <c r="B4" s="22">
        <v>1</v>
      </c>
      <c r="C4" s="7"/>
      <c r="D4" s="7"/>
      <c r="E4" s="23" t="s">
        <v>41</v>
      </c>
      <c r="F4" s="24" t="s">
        <v>50</v>
      </c>
      <c r="G4" s="23" t="s">
        <v>51</v>
      </c>
      <c r="H4" s="25">
        <v>45689</v>
      </c>
      <c r="I4" s="11">
        <v>45716</v>
      </c>
      <c r="J4" s="26">
        <f t="shared" si="0"/>
        <v>1</v>
      </c>
      <c r="K4" s="27">
        <f t="shared" si="1"/>
        <v>1</v>
      </c>
      <c r="L4" s="28">
        <f t="shared" si="2"/>
        <v>1</v>
      </c>
      <c r="M4" s="29"/>
      <c r="N4" s="30"/>
      <c r="O4" s="31"/>
      <c r="P4" s="32"/>
      <c r="Q4" s="29">
        <v>1</v>
      </c>
      <c r="R4" s="30">
        <v>1</v>
      </c>
      <c r="S4" s="31" t="s">
        <v>52</v>
      </c>
      <c r="T4" s="32"/>
      <c r="U4" s="29"/>
      <c r="V4" s="30"/>
      <c r="W4" s="31"/>
      <c r="X4" s="32"/>
      <c r="Y4" s="29"/>
      <c r="Z4" s="30"/>
      <c r="AA4" s="31"/>
      <c r="AB4" s="32"/>
      <c r="AC4" s="29"/>
      <c r="AD4" s="30"/>
      <c r="AE4" s="31"/>
      <c r="AF4" s="32"/>
      <c r="AG4" s="29"/>
      <c r="AH4" s="30"/>
      <c r="AI4" s="31"/>
      <c r="AJ4" s="32"/>
      <c r="AK4" s="29"/>
      <c r="AL4" s="30"/>
      <c r="AM4" s="31"/>
      <c r="AN4" s="32"/>
      <c r="AO4" s="33"/>
      <c r="AP4" s="30"/>
      <c r="AQ4" s="31"/>
      <c r="AR4" s="32"/>
      <c r="AS4" s="29"/>
      <c r="AT4" s="30"/>
      <c r="AU4" s="31"/>
      <c r="AV4" s="32"/>
      <c r="AW4" s="29"/>
      <c r="AX4" s="30"/>
      <c r="AY4" s="34"/>
      <c r="AZ4" s="32"/>
      <c r="BA4" s="29"/>
      <c r="BB4" s="30"/>
      <c r="BC4" s="31"/>
      <c r="BD4" s="32"/>
      <c r="BE4" s="29"/>
      <c r="BF4" s="30"/>
      <c r="BG4" s="31"/>
    </row>
    <row r="5" spans="1:59" ht="204" hidden="1">
      <c r="A5" s="5"/>
      <c r="B5" s="22">
        <v>1</v>
      </c>
      <c r="C5" s="7"/>
      <c r="D5" s="7"/>
      <c r="E5" s="23" t="s">
        <v>41</v>
      </c>
      <c r="F5" s="24" t="s">
        <v>53</v>
      </c>
      <c r="G5" s="23" t="s">
        <v>54</v>
      </c>
      <c r="H5" s="25">
        <v>45717</v>
      </c>
      <c r="I5" s="11">
        <v>45747</v>
      </c>
      <c r="J5" s="26">
        <f t="shared" si="0"/>
        <v>3</v>
      </c>
      <c r="K5" s="27">
        <f t="shared" si="1"/>
        <v>3</v>
      </c>
      <c r="L5" s="28">
        <f t="shared" si="2"/>
        <v>1</v>
      </c>
      <c r="M5" s="29"/>
      <c r="N5" s="30"/>
      <c r="O5" s="31"/>
      <c r="P5" s="32"/>
      <c r="Q5" s="29"/>
      <c r="R5" s="30"/>
      <c r="S5" s="31"/>
      <c r="T5" s="32"/>
      <c r="U5" s="29"/>
      <c r="V5" s="30"/>
      <c r="W5" s="31"/>
      <c r="X5" s="32"/>
      <c r="Y5" s="29">
        <v>1</v>
      </c>
      <c r="Z5" s="30">
        <v>1</v>
      </c>
      <c r="AA5" s="31" t="s">
        <v>55</v>
      </c>
      <c r="AB5" s="32"/>
      <c r="AC5" s="29"/>
      <c r="AD5" s="30"/>
      <c r="AE5" s="31" t="s">
        <v>56</v>
      </c>
      <c r="AF5" s="32"/>
      <c r="AG5" s="29"/>
      <c r="AH5" s="30"/>
      <c r="AI5" s="31"/>
      <c r="AJ5" s="32"/>
      <c r="AK5" s="29"/>
      <c r="AL5" s="30"/>
      <c r="AM5" s="31"/>
      <c r="AN5" s="32"/>
      <c r="AO5" s="33">
        <v>1</v>
      </c>
      <c r="AP5" s="30">
        <v>1</v>
      </c>
      <c r="AQ5" s="31" t="s">
        <v>57</v>
      </c>
      <c r="AR5" s="32"/>
      <c r="AS5" s="29"/>
      <c r="AT5" s="30"/>
      <c r="AU5" s="31"/>
      <c r="AV5" s="32"/>
      <c r="AW5" s="29"/>
      <c r="AX5" s="30"/>
      <c r="AY5" s="34"/>
      <c r="AZ5" s="32"/>
      <c r="BA5" s="29">
        <v>1</v>
      </c>
      <c r="BB5" s="30">
        <v>1</v>
      </c>
      <c r="BC5" s="31" t="s">
        <v>58</v>
      </c>
      <c r="BD5" s="32"/>
      <c r="BE5" s="29"/>
      <c r="BF5" s="30"/>
      <c r="BG5" s="31"/>
    </row>
    <row r="6" spans="1:59" ht="204" hidden="1">
      <c r="A6" s="5"/>
      <c r="B6" s="22">
        <v>1</v>
      </c>
      <c r="C6" s="7"/>
      <c r="D6" s="7"/>
      <c r="E6" s="23" t="s">
        <v>41</v>
      </c>
      <c r="F6" s="24" t="s">
        <v>59</v>
      </c>
      <c r="G6" s="23" t="s">
        <v>54</v>
      </c>
      <c r="H6" s="25">
        <v>45748</v>
      </c>
      <c r="I6" s="11">
        <v>46022</v>
      </c>
      <c r="J6" s="26">
        <f>SUM(M6+Q6+U6+Y6+AC6+AG6+AK6+AO6+AS6+AW6+BA6+BE6)</f>
        <v>3</v>
      </c>
      <c r="K6" s="27">
        <f t="shared" si="1"/>
        <v>3</v>
      </c>
      <c r="L6" s="28">
        <f t="shared" si="2"/>
        <v>1</v>
      </c>
      <c r="M6" s="29"/>
      <c r="N6" s="30"/>
      <c r="O6" s="31"/>
      <c r="P6" s="32"/>
      <c r="Q6" s="29"/>
      <c r="R6" s="30"/>
      <c r="S6" s="31"/>
      <c r="T6" s="32"/>
      <c r="U6" s="29"/>
      <c r="V6" s="30"/>
      <c r="W6" s="31"/>
      <c r="X6" s="32"/>
      <c r="Y6" s="29">
        <v>1</v>
      </c>
      <c r="Z6" s="30">
        <v>1</v>
      </c>
      <c r="AA6" s="31" t="s">
        <v>55</v>
      </c>
      <c r="AB6" s="32"/>
      <c r="AC6" s="29"/>
      <c r="AD6" s="30"/>
      <c r="AE6" s="31"/>
      <c r="AF6" s="32"/>
      <c r="AG6" s="29"/>
      <c r="AH6" s="30"/>
      <c r="AI6" s="31"/>
      <c r="AJ6" s="32"/>
      <c r="AK6" s="29"/>
      <c r="AL6" s="30"/>
      <c r="AM6" s="31"/>
      <c r="AN6" s="32"/>
      <c r="AO6" s="33"/>
      <c r="AP6" s="30"/>
      <c r="AQ6" s="31"/>
      <c r="AR6" s="32"/>
      <c r="AS6" s="29">
        <v>1</v>
      </c>
      <c r="AT6" s="30">
        <v>1</v>
      </c>
      <c r="AU6" s="31" t="s">
        <v>58</v>
      </c>
      <c r="AV6" s="32"/>
      <c r="AW6" s="29"/>
      <c r="AX6" s="30"/>
      <c r="AY6" s="34"/>
      <c r="AZ6" s="32"/>
      <c r="BA6" s="29"/>
      <c r="BB6" s="30"/>
      <c r="BC6" s="31"/>
      <c r="BD6" s="32"/>
      <c r="BE6" s="29">
        <v>1</v>
      </c>
      <c r="BF6" s="30">
        <v>1</v>
      </c>
      <c r="BG6" s="35" t="s">
        <v>60</v>
      </c>
    </row>
    <row r="7" spans="1:59" ht="372" hidden="1">
      <c r="A7" s="5"/>
      <c r="B7" s="22">
        <v>1</v>
      </c>
      <c r="C7" s="7"/>
      <c r="D7" s="7"/>
      <c r="E7" s="23" t="s">
        <v>41</v>
      </c>
      <c r="F7" s="24" t="s">
        <v>61</v>
      </c>
      <c r="G7" s="23" t="s">
        <v>62</v>
      </c>
      <c r="H7" s="25">
        <v>45689</v>
      </c>
      <c r="I7" s="11">
        <v>46022</v>
      </c>
      <c r="J7" s="26">
        <f t="shared" si="0"/>
        <v>11</v>
      </c>
      <c r="K7" s="27">
        <f t="shared" si="1"/>
        <v>10</v>
      </c>
      <c r="L7" s="28">
        <f t="shared" si="2"/>
        <v>0.90909090909090906</v>
      </c>
      <c r="M7" s="29"/>
      <c r="N7" s="30"/>
      <c r="O7" s="31"/>
      <c r="P7" s="32"/>
      <c r="Q7" s="29">
        <v>1</v>
      </c>
      <c r="R7" s="30">
        <v>1</v>
      </c>
      <c r="S7" s="31" t="s">
        <v>63</v>
      </c>
      <c r="T7" s="32"/>
      <c r="U7" s="29">
        <v>1</v>
      </c>
      <c r="V7" s="30">
        <v>1</v>
      </c>
      <c r="W7" s="31" t="s">
        <v>64</v>
      </c>
      <c r="X7" s="32"/>
      <c r="Y7" s="29">
        <v>1</v>
      </c>
      <c r="Z7" s="30">
        <v>1</v>
      </c>
      <c r="AA7" s="31" t="s">
        <v>64</v>
      </c>
      <c r="AB7" s="32"/>
      <c r="AC7" s="29">
        <v>1</v>
      </c>
      <c r="AD7" s="30">
        <v>1</v>
      </c>
      <c r="AE7" s="31" t="s">
        <v>65</v>
      </c>
      <c r="AF7" s="32"/>
      <c r="AG7" s="29">
        <v>1</v>
      </c>
      <c r="AH7" s="30">
        <v>1</v>
      </c>
      <c r="AI7" s="31" t="s">
        <v>66</v>
      </c>
      <c r="AJ7" s="32"/>
      <c r="AK7" s="29">
        <v>1</v>
      </c>
      <c r="AL7" s="30">
        <v>1</v>
      </c>
      <c r="AM7" s="36" t="s">
        <v>67</v>
      </c>
      <c r="AN7" s="32"/>
      <c r="AO7" s="33">
        <v>1</v>
      </c>
      <c r="AP7" s="30">
        <v>1</v>
      </c>
      <c r="AQ7" s="31" t="s">
        <v>68</v>
      </c>
      <c r="AR7" s="32"/>
      <c r="AS7" s="29">
        <v>1</v>
      </c>
      <c r="AT7" s="30">
        <v>1</v>
      </c>
      <c r="AU7" s="31" t="s">
        <v>69</v>
      </c>
      <c r="AV7" s="32"/>
      <c r="AW7" s="29">
        <v>1</v>
      </c>
      <c r="AX7" s="30">
        <v>1</v>
      </c>
      <c r="AY7" s="34" t="s">
        <v>70</v>
      </c>
      <c r="AZ7" s="32"/>
      <c r="BA7" s="29">
        <v>1</v>
      </c>
      <c r="BB7" s="30">
        <v>1</v>
      </c>
      <c r="BC7" s="31" t="s">
        <v>71</v>
      </c>
      <c r="BD7" s="32"/>
      <c r="BE7" s="29">
        <v>1</v>
      </c>
      <c r="BF7" s="30"/>
      <c r="BG7" s="31"/>
    </row>
    <row r="8" spans="1:59" ht="156" hidden="1">
      <c r="A8" s="5"/>
      <c r="B8" s="22">
        <v>1</v>
      </c>
      <c r="C8" s="7"/>
      <c r="D8" s="7"/>
      <c r="E8" s="23" t="s">
        <v>41</v>
      </c>
      <c r="F8" s="24" t="s">
        <v>72</v>
      </c>
      <c r="G8" s="23" t="s">
        <v>73</v>
      </c>
      <c r="H8" s="25">
        <v>45689</v>
      </c>
      <c r="I8" s="11">
        <v>46022</v>
      </c>
      <c r="J8" s="26">
        <f t="shared" si="0"/>
        <v>1</v>
      </c>
      <c r="K8" s="27">
        <f t="shared" si="1"/>
        <v>1</v>
      </c>
      <c r="L8" s="28">
        <f t="shared" si="2"/>
        <v>1</v>
      </c>
      <c r="M8" s="29"/>
      <c r="N8" s="30"/>
      <c r="O8" s="31"/>
      <c r="P8" s="32"/>
      <c r="Q8" s="29">
        <v>1</v>
      </c>
      <c r="R8" s="30">
        <v>1</v>
      </c>
      <c r="S8" s="31" t="s">
        <v>74</v>
      </c>
      <c r="T8" s="32"/>
      <c r="U8" s="29"/>
      <c r="V8" s="30"/>
      <c r="W8" s="31"/>
      <c r="X8" s="32"/>
      <c r="Y8" s="29"/>
      <c r="Z8" s="30"/>
      <c r="AA8" s="31"/>
      <c r="AB8" s="32"/>
      <c r="AC8" s="29"/>
      <c r="AD8" s="30"/>
      <c r="AE8" s="31"/>
      <c r="AF8" s="32"/>
      <c r="AG8" s="29"/>
      <c r="AH8" s="30"/>
      <c r="AI8" s="31"/>
      <c r="AJ8" s="32"/>
      <c r="AK8" s="29"/>
      <c r="AL8" s="30"/>
      <c r="AM8" s="31"/>
      <c r="AN8" s="32"/>
      <c r="AO8" s="33"/>
      <c r="AP8" s="30"/>
      <c r="AQ8" s="31"/>
      <c r="AR8" s="32"/>
      <c r="AS8" s="29"/>
      <c r="AT8" s="30"/>
      <c r="AU8" s="31"/>
      <c r="AV8" s="32"/>
      <c r="AW8" s="29"/>
      <c r="AX8" s="30"/>
      <c r="AY8" s="34"/>
      <c r="AZ8" s="32"/>
      <c r="BA8" s="29"/>
      <c r="BB8" s="30"/>
      <c r="BC8" s="31"/>
      <c r="BD8" s="32"/>
      <c r="BE8" s="29"/>
      <c r="BF8" s="30"/>
      <c r="BG8" s="31"/>
    </row>
    <row r="9" spans="1:59" ht="312" hidden="1">
      <c r="A9" s="5"/>
      <c r="B9" s="22">
        <v>1</v>
      </c>
      <c r="C9" s="7"/>
      <c r="D9" s="7"/>
      <c r="E9" s="23" t="s">
        <v>41</v>
      </c>
      <c r="F9" s="24" t="s">
        <v>75</v>
      </c>
      <c r="G9" s="23" t="s">
        <v>73</v>
      </c>
      <c r="H9" s="25">
        <v>45717</v>
      </c>
      <c r="I9" s="11">
        <v>45777</v>
      </c>
      <c r="J9" s="26">
        <f t="shared" si="0"/>
        <v>2</v>
      </c>
      <c r="K9" s="27">
        <f t="shared" si="1"/>
        <v>2</v>
      </c>
      <c r="L9" s="28">
        <f t="shared" si="2"/>
        <v>1</v>
      </c>
      <c r="M9" s="29"/>
      <c r="N9" s="30"/>
      <c r="O9" s="31"/>
      <c r="P9" s="32"/>
      <c r="Q9" s="29"/>
      <c r="R9" s="30"/>
      <c r="S9" s="31"/>
      <c r="T9" s="32"/>
      <c r="U9" s="29">
        <v>1</v>
      </c>
      <c r="V9" s="30">
        <v>1</v>
      </c>
      <c r="W9" s="31" t="s">
        <v>76</v>
      </c>
      <c r="X9" s="32"/>
      <c r="Y9" s="29">
        <v>1</v>
      </c>
      <c r="Z9" s="30">
        <v>0</v>
      </c>
      <c r="AA9" s="31" t="s">
        <v>77</v>
      </c>
      <c r="AB9" s="32"/>
      <c r="AC9" s="29"/>
      <c r="AD9" s="30">
        <v>1</v>
      </c>
      <c r="AE9" s="31" t="s">
        <v>78</v>
      </c>
      <c r="AF9" s="32"/>
      <c r="AG9" s="29"/>
      <c r="AH9" s="30"/>
      <c r="AI9" s="31"/>
      <c r="AJ9" s="32"/>
      <c r="AK9" s="29"/>
      <c r="AL9" s="30"/>
      <c r="AM9" s="31"/>
      <c r="AN9" s="32"/>
      <c r="AO9" s="33"/>
      <c r="AP9" s="30"/>
      <c r="AQ9" s="31"/>
      <c r="AR9" s="32"/>
      <c r="AS9" s="29"/>
      <c r="AT9" s="30"/>
      <c r="AU9" s="31"/>
      <c r="AV9" s="32"/>
      <c r="AW9" s="29"/>
      <c r="AX9" s="30"/>
      <c r="AY9" s="34"/>
      <c r="AZ9" s="32"/>
      <c r="BA9" s="29"/>
      <c r="BB9" s="30"/>
      <c r="BC9" s="31"/>
      <c r="BD9" s="32"/>
      <c r="BE9" s="29"/>
      <c r="BF9" s="30"/>
      <c r="BG9" s="31"/>
    </row>
    <row r="10" spans="1:59" ht="108" hidden="1">
      <c r="A10" s="5"/>
      <c r="B10" s="22">
        <v>1</v>
      </c>
      <c r="C10" s="7"/>
      <c r="D10" s="7"/>
      <c r="E10" s="23" t="s">
        <v>41</v>
      </c>
      <c r="F10" s="24" t="s">
        <v>79</v>
      </c>
      <c r="G10" s="23" t="s">
        <v>47</v>
      </c>
      <c r="H10" s="25">
        <v>45717</v>
      </c>
      <c r="I10" s="11">
        <v>45777</v>
      </c>
      <c r="J10" s="26">
        <f t="shared" si="0"/>
        <v>2</v>
      </c>
      <c r="K10" s="27">
        <f t="shared" si="1"/>
        <v>2</v>
      </c>
      <c r="L10" s="28">
        <f t="shared" si="2"/>
        <v>1</v>
      </c>
      <c r="M10" s="29"/>
      <c r="N10" s="30"/>
      <c r="O10" s="31"/>
      <c r="P10" s="32"/>
      <c r="Q10" s="29"/>
      <c r="R10" s="30"/>
      <c r="S10" s="31"/>
      <c r="T10" s="32"/>
      <c r="U10" s="29">
        <v>1</v>
      </c>
      <c r="V10" s="30">
        <v>1</v>
      </c>
      <c r="W10" s="31" t="s">
        <v>80</v>
      </c>
      <c r="X10" s="32"/>
      <c r="Y10" s="29">
        <v>1</v>
      </c>
      <c r="Z10" s="30">
        <v>1</v>
      </c>
      <c r="AA10" s="31" t="s">
        <v>81</v>
      </c>
      <c r="AB10" s="32"/>
      <c r="AC10" s="29"/>
      <c r="AD10" s="30"/>
      <c r="AE10" s="31"/>
      <c r="AF10" s="32"/>
      <c r="AG10" s="29"/>
      <c r="AH10" s="30"/>
      <c r="AI10" s="31"/>
      <c r="AJ10" s="32"/>
      <c r="AK10" s="29"/>
      <c r="AL10" s="30"/>
      <c r="AM10" s="31"/>
      <c r="AN10" s="32"/>
      <c r="AO10" s="33"/>
      <c r="AP10" s="30"/>
      <c r="AQ10" s="31"/>
      <c r="AR10" s="32"/>
      <c r="AS10" s="29"/>
      <c r="AT10" s="30"/>
      <c r="AU10" s="31"/>
      <c r="AV10" s="32"/>
      <c r="AW10" s="29"/>
      <c r="AX10" s="30"/>
      <c r="AY10" s="34"/>
      <c r="AZ10" s="32"/>
      <c r="BA10" s="29"/>
      <c r="BB10" s="30"/>
      <c r="BC10" s="31"/>
      <c r="BD10" s="32"/>
      <c r="BE10" s="29"/>
      <c r="BF10" s="30"/>
      <c r="BG10" s="31"/>
    </row>
    <row r="11" spans="1:59" ht="132" hidden="1">
      <c r="A11" s="5"/>
      <c r="B11" s="22">
        <v>1</v>
      </c>
      <c r="C11" s="7"/>
      <c r="D11" s="7"/>
      <c r="E11" s="23" t="s">
        <v>41</v>
      </c>
      <c r="F11" s="24" t="s">
        <v>82</v>
      </c>
      <c r="G11" s="23" t="s">
        <v>54</v>
      </c>
      <c r="H11" s="25">
        <v>45717</v>
      </c>
      <c r="I11" s="11">
        <v>46022</v>
      </c>
      <c r="J11" s="26">
        <f t="shared" si="0"/>
        <v>5</v>
      </c>
      <c r="K11" s="27">
        <f t="shared" si="1"/>
        <v>5</v>
      </c>
      <c r="L11" s="28">
        <f t="shared" si="2"/>
        <v>1</v>
      </c>
      <c r="M11" s="29"/>
      <c r="N11" s="30"/>
      <c r="O11" s="31"/>
      <c r="P11" s="32"/>
      <c r="Q11" s="29"/>
      <c r="R11" s="30"/>
      <c r="S11" s="31"/>
      <c r="T11" s="32"/>
      <c r="U11" s="29">
        <v>1</v>
      </c>
      <c r="V11" s="30">
        <v>0</v>
      </c>
      <c r="W11" s="31" t="s">
        <v>83</v>
      </c>
      <c r="X11" s="32"/>
      <c r="Y11" s="29"/>
      <c r="Z11" s="30">
        <v>1</v>
      </c>
      <c r="AA11" s="31" t="s">
        <v>84</v>
      </c>
      <c r="AB11" s="32"/>
      <c r="AC11" s="29">
        <v>1</v>
      </c>
      <c r="AD11" s="30">
        <v>1</v>
      </c>
      <c r="AE11" s="31" t="s">
        <v>85</v>
      </c>
      <c r="AF11" s="32"/>
      <c r="AG11" s="29">
        <v>1</v>
      </c>
      <c r="AH11" s="30">
        <v>1</v>
      </c>
      <c r="AI11" s="31" t="s">
        <v>86</v>
      </c>
      <c r="AJ11" s="32"/>
      <c r="AK11" s="29">
        <v>1</v>
      </c>
      <c r="AL11" s="30">
        <v>1</v>
      </c>
      <c r="AM11" s="31" t="s">
        <v>87</v>
      </c>
      <c r="AN11" s="32"/>
      <c r="AO11" s="33">
        <v>1</v>
      </c>
      <c r="AP11" s="30">
        <v>1</v>
      </c>
      <c r="AQ11" s="31" t="s">
        <v>88</v>
      </c>
      <c r="AR11" s="32"/>
      <c r="AS11" s="29"/>
      <c r="AT11" s="30"/>
      <c r="AU11" s="31"/>
      <c r="AV11" s="32"/>
      <c r="AW11" s="29"/>
      <c r="AX11" s="30"/>
      <c r="AY11" s="34"/>
      <c r="AZ11" s="32"/>
      <c r="BA11" s="29"/>
      <c r="BB11" s="30"/>
      <c r="BC11" s="31"/>
      <c r="BD11" s="32"/>
      <c r="BE11" s="29"/>
      <c r="BF11" s="30"/>
      <c r="BG11" s="31"/>
    </row>
    <row r="12" spans="1:59" ht="204" hidden="1">
      <c r="A12" s="5"/>
      <c r="B12" s="22">
        <v>1</v>
      </c>
      <c r="C12" s="7"/>
      <c r="D12" s="7"/>
      <c r="E12" s="23" t="s">
        <v>41</v>
      </c>
      <c r="F12" s="24" t="s">
        <v>89</v>
      </c>
      <c r="G12" s="23" t="s">
        <v>43</v>
      </c>
      <c r="H12" s="25">
        <v>45717</v>
      </c>
      <c r="I12" s="11">
        <v>45777</v>
      </c>
      <c r="J12" s="26">
        <f t="shared" si="0"/>
        <v>2</v>
      </c>
      <c r="K12" s="27">
        <f t="shared" si="1"/>
        <v>2</v>
      </c>
      <c r="L12" s="28">
        <f t="shared" si="2"/>
        <v>1</v>
      </c>
      <c r="M12" s="29"/>
      <c r="N12" s="30"/>
      <c r="O12" s="31"/>
      <c r="P12" s="32"/>
      <c r="Q12" s="29"/>
      <c r="R12" s="30"/>
      <c r="S12" s="31"/>
      <c r="T12" s="32"/>
      <c r="U12" s="29">
        <v>1</v>
      </c>
      <c r="V12" s="30">
        <v>1</v>
      </c>
      <c r="W12" s="31" t="s">
        <v>90</v>
      </c>
      <c r="X12" s="32"/>
      <c r="Y12" s="29"/>
      <c r="Z12" s="30"/>
      <c r="AA12" s="31" t="s">
        <v>84</v>
      </c>
      <c r="AB12" s="32"/>
      <c r="AC12" s="29">
        <v>1</v>
      </c>
      <c r="AD12" s="30">
        <v>1</v>
      </c>
      <c r="AE12" s="31" t="s">
        <v>91</v>
      </c>
      <c r="AF12" s="32"/>
      <c r="AG12" s="29"/>
      <c r="AH12" s="30"/>
      <c r="AI12" s="31"/>
      <c r="AJ12" s="32"/>
      <c r="AK12" s="29"/>
      <c r="AL12" s="30"/>
      <c r="AM12" s="31"/>
      <c r="AN12" s="32"/>
      <c r="AO12" s="33"/>
      <c r="AP12" s="30"/>
      <c r="AQ12" s="31"/>
      <c r="AR12" s="32"/>
      <c r="AS12" s="29"/>
      <c r="AT12" s="30"/>
      <c r="AU12" s="31"/>
      <c r="AV12" s="32"/>
      <c r="AW12" s="29"/>
      <c r="AX12" s="30"/>
      <c r="AY12" s="34"/>
      <c r="AZ12" s="32"/>
      <c r="BA12" s="29"/>
      <c r="BB12" s="30"/>
      <c r="BC12" s="31"/>
      <c r="BD12" s="32"/>
      <c r="BE12" s="29"/>
      <c r="BF12" s="30"/>
      <c r="BG12" s="31"/>
    </row>
    <row r="13" spans="1:59" ht="132" hidden="1">
      <c r="A13" s="5"/>
      <c r="B13" s="22">
        <v>1</v>
      </c>
      <c r="C13" s="7"/>
      <c r="D13" s="7"/>
      <c r="E13" s="23" t="s">
        <v>41</v>
      </c>
      <c r="F13" s="24" t="s">
        <v>92</v>
      </c>
      <c r="G13" s="23" t="s">
        <v>93</v>
      </c>
      <c r="H13" s="25">
        <v>45689</v>
      </c>
      <c r="I13" s="11">
        <v>45716</v>
      </c>
      <c r="J13" s="26">
        <f t="shared" si="0"/>
        <v>1</v>
      </c>
      <c r="K13" s="27">
        <f t="shared" si="1"/>
        <v>1</v>
      </c>
      <c r="L13" s="28">
        <f t="shared" si="2"/>
        <v>1</v>
      </c>
      <c r="M13" s="29"/>
      <c r="N13" s="30"/>
      <c r="O13" s="31"/>
      <c r="P13" s="32"/>
      <c r="Q13" s="29">
        <v>1</v>
      </c>
      <c r="R13" s="30">
        <v>1</v>
      </c>
      <c r="S13" s="31" t="s">
        <v>94</v>
      </c>
      <c r="T13" s="32"/>
      <c r="U13" s="29"/>
      <c r="V13" s="30"/>
      <c r="W13" s="31"/>
      <c r="X13" s="32"/>
      <c r="Y13" s="29"/>
      <c r="Z13" s="30"/>
      <c r="AA13" s="31"/>
      <c r="AB13" s="32"/>
      <c r="AC13" s="29"/>
      <c r="AD13" s="30"/>
      <c r="AE13" s="31"/>
      <c r="AF13" s="32"/>
      <c r="AG13" s="29"/>
      <c r="AH13" s="30"/>
      <c r="AI13" s="31"/>
      <c r="AJ13" s="32"/>
      <c r="AK13" s="29"/>
      <c r="AL13" s="30"/>
      <c r="AM13" s="31"/>
      <c r="AN13" s="32"/>
      <c r="AO13" s="33"/>
      <c r="AP13" s="30"/>
      <c r="AQ13" s="31"/>
      <c r="AR13" s="32"/>
      <c r="AS13" s="29"/>
      <c r="AT13" s="30"/>
      <c r="AU13" s="31"/>
      <c r="AV13" s="32"/>
      <c r="AW13" s="29"/>
      <c r="AX13" s="30"/>
      <c r="AY13" s="34"/>
      <c r="AZ13" s="32"/>
      <c r="BA13" s="29"/>
      <c r="BB13" s="30"/>
      <c r="BC13" s="31"/>
      <c r="BD13" s="32"/>
      <c r="BE13" s="29"/>
      <c r="BF13" s="30"/>
      <c r="BG13" s="31"/>
    </row>
    <row r="14" spans="1:59" ht="144" hidden="1">
      <c r="A14" s="5"/>
      <c r="B14" s="22">
        <v>1</v>
      </c>
      <c r="C14" s="7"/>
      <c r="D14" s="7"/>
      <c r="E14" s="23" t="s">
        <v>41</v>
      </c>
      <c r="F14" s="24" t="s">
        <v>95</v>
      </c>
      <c r="G14" s="23" t="s">
        <v>54</v>
      </c>
      <c r="H14" s="25">
        <v>45748</v>
      </c>
      <c r="I14" s="11">
        <v>46022</v>
      </c>
      <c r="J14" s="26">
        <f t="shared" si="0"/>
        <v>1</v>
      </c>
      <c r="K14" s="27">
        <f t="shared" si="1"/>
        <v>1</v>
      </c>
      <c r="L14" s="28">
        <f t="shared" si="2"/>
        <v>1</v>
      </c>
      <c r="M14" s="29"/>
      <c r="N14" s="30"/>
      <c r="O14" s="31"/>
      <c r="P14" s="32"/>
      <c r="Q14" s="29"/>
      <c r="R14" s="30"/>
      <c r="S14" s="31"/>
      <c r="T14" s="32"/>
      <c r="U14" s="29"/>
      <c r="V14" s="30"/>
      <c r="W14" s="31"/>
      <c r="X14" s="32"/>
      <c r="Y14" s="29">
        <v>1</v>
      </c>
      <c r="Z14" s="30">
        <v>1</v>
      </c>
      <c r="AA14" s="31" t="s">
        <v>96</v>
      </c>
      <c r="AB14" s="32"/>
      <c r="AC14" s="29"/>
      <c r="AD14" s="30"/>
      <c r="AE14" s="31"/>
      <c r="AF14" s="32"/>
      <c r="AG14" s="29"/>
      <c r="AH14" s="30"/>
      <c r="AI14" s="31"/>
      <c r="AJ14" s="32"/>
      <c r="AK14" s="29"/>
      <c r="AL14" s="30"/>
      <c r="AM14" s="31"/>
      <c r="AN14" s="32"/>
      <c r="AO14" s="33"/>
      <c r="AP14" s="30"/>
      <c r="AQ14" s="31"/>
      <c r="AR14" s="32"/>
      <c r="AS14" s="29"/>
      <c r="AT14" s="30"/>
      <c r="AU14" s="31"/>
      <c r="AV14" s="32"/>
      <c r="AW14" s="29"/>
      <c r="AX14" s="30"/>
      <c r="AY14" s="34"/>
      <c r="AZ14" s="32"/>
      <c r="BA14" s="29"/>
      <c r="BB14" s="30"/>
      <c r="BC14" s="31"/>
      <c r="BD14" s="32"/>
      <c r="BE14" s="29"/>
      <c r="BF14" s="30"/>
      <c r="BG14" s="31"/>
    </row>
    <row r="15" spans="1:59" ht="409.5" hidden="1">
      <c r="A15" s="5"/>
      <c r="B15" s="22">
        <v>1</v>
      </c>
      <c r="C15" s="7"/>
      <c r="D15" s="7"/>
      <c r="E15" s="37" t="s">
        <v>41</v>
      </c>
      <c r="F15" s="38" t="s">
        <v>97</v>
      </c>
      <c r="G15" s="37" t="s">
        <v>98</v>
      </c>
      <c r="H15" s="39">
        <v>45717</v>
      </c>
      <c r="I15" s="40">
        <v>46022</v>
      </c>
      <c r="J15" s="26">
        <f t="shared" si="0"/>
        <v>10</v>
      </c>
      <c r="K15" s="27">
        <f t="shared" si="1"/>
        <v>7</v>
      </c>
      <c r="L15" s="28">
        <f t="shared" si="2"/>
        <v>0.7</v>
      </c>
      <c r="M15" s="29"/>
      <c r="N15" s="30"/>
      <c r="O15" s="31"/>
      <c r="P15" s="32"/>
      <c r="Q15" s="29"/>
      <c r="R15" s="30"/>
      <c r="S15" s="31"/>
      <c r="T15" s="32"/>
      <c r="U15" s="29">
        <v>1</v>
      </c>
      <c r="V15" s="30">
        <v>0</v>
      </c>
      <c r="W15" s="31" t="s">
        <v>99</v>
      </c>
      <c r="X15" s="32"/>
      <c r="Y15" s="29">
        <v>1</v>
      </c>
      <c r="Z15" s="30">
        <v>1</v>
      </c>
      <c r="AA15" s="31" t="s">
        <v>100</v>
      </c>
      <c r="AB15" s="32"/>
      <c r="AC15" s="29">
        <v>1</v>
      </c>
      <c r="AD15" s="30">
        <v>1</v>
      </c>
      <c r="AE15" s="31" t="s">
        <v>101</v>
      </c>
      <c r="AF15" s="32"/>
      <c r="AG15" s="29">
        <v>1</v>
      </c>
      <c r="AH15" s="30">
        <v>1</v>
      </c>
      <c r="AI15" s="31" t="s">
        <v>102</v>
      </c>
      <c r="AJ15" s="32"/>
      <c r="AK15" s="29">
        <v>1</v>
      </c>
      <c r="AL15" s="30">
        <v>1</v>
      </c>
      <c r="AM15" s="31" t="s">
        <v>103</v>
      </c>
      <c r="AN15" s="32"/>
      <c r="AO15" s="33">
        <v>1</v>
      </c>
      <c r="AP15" s="30">
        <v>1</v>
      </c>
      <c r="AQ15" s="31" t="s">
        <v>104</v>
      </c>
      <c r="AR15" s="32"/>
      <c r="AS15" s="29">
        <v>1</v>
      </c>
      <c r="AT15" s="30">
        <v>1</v>
      </c>
      <c r="AU15" s="31" t="s">
        <v>105</v>
      </c>
      <c r="AV15" s="32"/>
      <c r="AW15" s="29">
        <v>1</v>
      </c>
      <c r="AX15" s="30">
        <v>1</v>
      </c>
      <c r="AY15" s="34" t="s">
        <v>106</v>
      </c>
      <c r="AZ15" s="32"/>
      <c r="BA15" s="29">
        <v>1</v>
      </c>
      <c r="BB15" s="30"/>
      <c r="BC15" s="31"/>
      <c r="BD15" s="32"/>
      <c r="BE15" s="29">
        <v>1</v>
      </c>
      <c r="BF15" s="30"/>
      <c r="BG15" s="31"/>
    </row>
    <row r="16" spans="1:59" ht="108" hidden="1">
      <c r="A16" s="5"/>
      <c r="B16" s="22">
        <v>1</v>
      </c>
      <c r="C16" s="7"/>
      <c r="D16" s="7"/>
      <c r="E16" s="23" t="s">
        <v>41</v>
      </c>
      <c r="F16" s="24" t="s">
        <v>107</v>
      </c>
      <c r="G16" s="23" t="s">
        <v>43</v>
      </c>
      <c r="H16" s="25">
        <v>45717</v>
      </c>
      <c r="I16" s="11">
        <v>45777</v>
      </c>
      <c r="J16" s="26">
        <f t="shared" si="0"/>
        <v>2</v>
      </c>
      <c r="K16" s="27">
        <f t="shared" si="1"/>
        <v>2</v>
      </c>
      <c r="L16" s="28">
        <f t="shared" si="2"/>
        <v>1</v>
      </c>
      <c r="M16" s="29"/>
      <c r="N16" s="30"/>
      <c r="O16" s="31"/>
      <c r="P16" s="32"/>
      <c r="Q16" s="29"/>
      <c r="R16" s="30"/>
      <c r="S16" s="31"/>
      <c r="T16" s="32"/>
      <c r="U16" s="29">
        <v>1</v>
      </c>
      <c r="V16" s="30">
        <v>1</v>
      </c>
      <c r="W16" s="31" t="s">
        <v>108</v>
      </c>
      <c r="X16" s="32"/>
      <c r="Y16" s="29">
        <v>1</v>
      </c>
      <c r="Z16" s="30">
        <v>1</v>
      </c>
      <c r="AA16" s="31" t="s">
        <v>109</v>
      </c>
      <c r="AB16" s="32"/>
      <c r="AC16" s="29"/>
      <c r="AD16" s="30"/>
      <c r="AE16" s="31"/>
      <c r="AF16" s="32"/>
      <c r="AG16" s="29"/>
      <c r="AH16" s="30"/>
      <c r="AI16" s="31"/>
      <c r="AJ16" s="32"/>
      <c r="AK16" s="29"/>
      <c r="AL16" s="30"/>
      <c r="AM16" s="31"/>
      <c r="AN16" s="32"/>
      <c r="AO16" s="33"/>
      <c r="AP16" s="30"/>
      <c r="AQ16" s="31"/>
      <c r="AR16" s="32"/>
      <c r="AS16" s="29"/>
      <c r="AT16" s="30"/>
      <c r="AU16" s="31"/>
      <c r="AV16" s="32"/>
      <c r="AW16" s="29"/>
      <c r="AX16" s="30"/>
      <c r="AY16" s="34"/>
      <c r="AZ16" s="32"/>
      <c r="BA16" s="29"/>
      <c r="BB16" s="30"/>
      <c r="BC16" s="31"/>
      <c r="BD16" s="32"/>
      <c r="BE16" s="29"/>
      <c r="BF16" s="30"/>
      <c r="BG16" s="31"/>
    </row>
    <row r="17" spans="1:59" ht="120" hidden="1">
      <c r="A17" s="5"/>
      <c r="B17" s="22">
        <v>1</v>
      </c>
      <c r="C17" s="7"/>
      <c r="D17" s="7"/>
      <c r="E17" s="23" t="s">
        <v>41</v>
      </c>
      <c r="F17" s="24" t="s">
        <v>110</v>
      </c>
      <c r="G17" s="23" t="s">
        <v>47</v>
      </c>
      <c r="H17" s="25">
        <v>45717</v>
      </c>
      <c r="I17" s="11">
        <v>45777</v>
      </c>
      <c r="J17" s="26">
        <f t="shared" si="0"/>
        <v>2</v>
      </c>
      <c r="K17" s="27">
        <f t="shared" si="1"/>
        <v>2</v>
      </c>
      <c r="L17" s="28">
        <f t="shared" si="2"/>
        <v>1</v>
      </c>
      <c r="M17" s="29"/>
      <c r="N17" s="30"/>
      <c r="O17" s="31"/>
      <c r="P17" s="32"/>
      <c r="Q17" s="29"/>
      <c r="R17" s="30"/>
      <c r="S17" s="31"/>
      <c r="T17" s="32"/>
      <c r="U17" s="29">
        <v>1</v>
      </c>
      <c r="V17" s="30">
        <v>1</v>
      </c>
      <c r="W17" s="31" t="s">
        <v>111</v>
      </c>
      <c r="X17" s="32"/>
      <c r="Y17" s="29">
        <v>1</v>
      </c>
      <c r="Z17" s="30">
        <v>1</v>
      </c>
      <c r="AA17" s="31" t="s">
        <v>112</v>
      </c>
      <c r="AB17" s="32"/>
      <c r="AC17" s="29"/>
      <c r="AD17" s="30"/>
      <c r="AE17" s="31"/>
      <c r="AF17" s="32"/>
      <c r="AG17" s="29"/>
      <c r="AH17" s="30"/>
      <c r="AI17" s="31"/>
      <c r="AJ17" s="32"/>
      <c r="AK17" s="29"/>
      <c r="AL17" s="30"/>
      <c r="AM17" s="31"/>
      <c r="AN17" s="32"/>
      <c r="AO17" s="33"/>
      <c r="AP17" s="30"/>
      <c r="AQ17" s="31"/>
      <c r="AR17" s="32"/>
      <c r="AS17" s="29"/>
      <c r="AT17" s="30"/>
      <c r="AU17" s="31"/>
      <c r="AV17" s="32"/>
      <c r="AW17" s="29"/>
      <c r="AX17" s="30"/>
      <c r="AY17" s="34"/>
      <c r="AZ17" s="32"/>
      <c r="BA17" s="29"/>
      <c r="BB17" s="30"/>
      <c r="BC17" s="31"/>
      <c r="BD17" s="32"/>
      <c r="BE17" s="29"/>
      <c r="BF17" s="30"/>
      <c r="BG17" s="31"/>
    </row>
    <row r="18" spans="1:59" ht="192" hidden="1">
      <c r="A18" s="5"/>
      <c r="B18" s="22">
        <v>1</v>
      </c>
      <c r="C18" s="7"/>
      <c r="D18" s="7"/>
      <c r="E18" s="23" t="s">
        <v>41</v>
      </c>
      <c r="F18" s="24" t="s">
        <v>113</v>
      </c>
      <c r="G18" s="23" t="s">
        <v>114</v>
      </c>
      <c r="H18" s="25">
        <v>45717</v>
      </c>
      <c r="I18" s="11">
        <v>45838</v>
      </c>
      <c r="J18" s="26">
        <f t="shared" si="0"/>
        <v>2</v>
      </c>
      <c r="K18" s="27">
        <f t="shared" si="1"/>
        <v>2</v>
      </c>
      <c r="L18" s="28">
        <f t="shared" si="2"/>
        <v>1</v>
      </c>
      <c r="M18" s="29"/>
      <c r="N18" s="30"/>
      <c r="O18" s="31"/>
      <c r="P18" s="32"/>
      <c r="Q18" s="29"/>
      <c r="R18" s="30"/>
      <c r="S18" s="31"/>
      <c r="T18" s="32"/>
      <c r="U18" s="29">
        <v>1</v>
      </c>
      <c r="V18" s="30">
        <v>0</v>
      </c>
      <c r="W18" s="31" t="s">
        <v>115</v>
      </c>
      <c r="X18" s="32"/>
      <c r="Y18" s="29"/>
      <c r="Z18" s="30"/>
      <c r="AA18" s="31"/>
      <c r="AB18" s="32"/>
      <c r="AC18" s="29"/>
      <c r="AD18" s="30"/>
      <c r="AE18" s="31"/>
      <c r="AF18" s="32"/>
      <c r="AG18" s="29">
        <v>1</v>
      </c>
      <c r="AH18" s="30">
        <v>2</v>
      </c>
      <c r="AI18" s="31" t="s">
        <v>116</v>
      </c>
      <c r="AJ18" s="32"/>
      <c r="AK18" s="29"/>
      <c r="AL18" s="30"/>
      <c r="AM18" s="31"/>
      <c r="AN18" s="32"/>
      <c r="AO18" s="33"/>
      <c r="AP18" s="30"/>
      <c r="AQ18" s="31"/>
      <c r="AR18" s="32"/>
      <c r="AS18" s="29"/>
      <c r="AT18" s="30"/>
      <c r="AU18" s="31"/>
      <c r="AV18" s="32"/>
      <c r="AW18" s="29"/>
      <c r="AX18" s="30"/>
      <c r="AY18" s="34"/>
      <c r="AZ18" s="32"/>
      <c r="BA18" s="29"/>
      <c r="BB18" s="30"/>
      <c r="BC18" s="31"/>
      <c r="BD18" s="32"/>
      <c r="BE18" s="29"/>
      <c r="BF18" s="30"/>
      <c r="BG18" s="31"/>
    </row>
    <row r="19" spans="1:59" ht="409.5" hidden="1">
      <c r="A19" s="5"/>
      <c r="B19" s="22">
        <v>1</v>
      </c>
      <c r="C19" s="7"/>
      <c r="D19" s="7"/>
      <c r="E19" s="23" t="s">
        <v>41</v>
      </c>
      <c r="F19" s="24" t="s">
        <v>117</v>
      </c>
      <c r="G19" s="23" t="s">
        <v>118</v>
      </c>
      <c r="H19" s="25">
        <v>45717</v>
      </c>
      <c r="I19" s="11">
        <v>46022</v>
      </c>
      <c r="J19" s="26">
        <f t="shared" si="0"/>
        <v>1</v>
      </c>
      <c r="K19" s="27">
        <f t="shared" si="1"/>
        <v>1</v>
      </c>
      <c r="L19" s="28">
        <f t="shared" si="2"/>
        <v>1</v>
      </c>
      <c r="M19" s="29"/>
      <c r="N19" s="30"/>
      <c r="O19" s="31"/>
      <c r="P19" s="32"/>
      <c r="Q19" s="29"/>
      <c r="R19" s="30"/>
      <c r="S19" s="31"/>
      <c r="T19" s="32"/>
      <c r="U19" s="29">
        <v>1</v>
      </c>
      <c r="V19" s="30">
        <v>0</v>
      </c>
      <c r="W19" s="31" t="s">
        <v>119</v>
      </c>
      <c r="X19" s="32"/>
      <c r="Y19" s="29"/>
      <c r="Z19" s="30"/>
      <c r="AA19" s="31"/>
      <c r="AB19" s="32"/>
      <c r="AC19" s="29"/>
      <c r="AD19" s="30"/>
      <c r="AE19" s="31"/>
      <c r="AF19" s="32"/>
      <c r="AG19" s="29"/>
      <c r="AH19" s="30"/>
      <c r="AI19" s="31"/>
      <c r="AJ19" s="32"/>
      <c r="AK19" s="29"/>
      <c r="AL19" s="30"/>
      <c r="AM19" s="31"/>
      <c r="AN19" s="32"/>
      <c r="AO19" s="33"/>
      <c r="AP19" s="30"/>
      <c r="AQ19" s="31"/>
      <c r="AR19" s="32"/>
      <c r="AS19" s="29"/>
      <c r="AT19" s="30"/>
      <c r="AU19" s="31"/>
      <c r="AV19" s="32"/>
      <c r="AW19" s="29"/>
      <c r="AX19" s="30">
        <v>1</v>
      </c>
      <c r="AY19" s="34" t="s">
        <v>120</v>
      </c>
      <c r="AZ19" s="32"/>
      <c r="BA19" s="29"/>
      <c r="BB19" s="30"/>
      <c r="BC19" s="31"/>
      <c r="BD19" s="32"/>
      <c r="BE19" s="29"/>
      <c r="BF19" s="30"/>
      <c r="BG19" s="31"/>
    </row>
    <row r="20" spans="1:59" ht="409.5" hidden="1">
      <c r="A20" s="5"/>
      <c r="B20" s="22">
        <v>1</v>
      </c>
      <c r="C20" s="7"/>
      <c r="D20" s="7"/>
      <c r="E20" s="41" t="s">
        <v>41</v>
      </c>
      <c r="F20" s="42" t="s">
        <v>121</v>
      </c>
      <c r="G20" s="41" t="s">
        <v>54</v>
      </c>
      <c r="H20" s="43">
        <v>45689</v>
      </c>
      <c r="I20" s="44">
        <v>46022</v>
      </c>
      <c r="J20" s="26">
        <f t="shared" si="0"/>
        <v>1</v>
      </c>
      <c r="K20" s="27">
        <f t="shared" si="1"/>
        <v>1</v>
      </c>
      <c r="L20" s="28">
        <f t="shared" si="2"/>
        <v>1</v>
      </c>
      <c r="M20" s="29"/>
      <c r="N20" s="30"/>
      <c r="O20" s="31"/>
      <c r="P20" s="32"/>
      <c r="Q20" s="29"/>
      <c r="R20" s="30"/>
      <c r="S20" s="31"/>
      <c r="T20" s="32"/>
      <c r="U20" s="29"/>
      <c r="V20" s="30"/>
      <c r="W20" s="31"/>
      <c r="X20" s="32"/>
      <c r="Y20" s="29"/>
      <c r="Z20" s="30"/>
      <c r="AA20" s="31"/>
      <c r="AB20" s="32"/>
      <c r="AC20" s="29"/>
      <c r="AD20" s="30"/>
      <c r="AE20" s="31"/>
      <c r="AF20" s="32"/>
      <c r="AG20" s="29"/>
      <c r="AH20" s="30"/>
      <c r="AI20" s="31"/>
      <c r="AJ20" s="32"/>
      <c r="AK20" s="29"/>
      <c r="AL20" s="30"/>
      <c r="AM20" s="31"/>
      <c r="AN20" s="32"/>
      <c r="AO20" s="33">
        <v>1</v>
      </c>
      <c r="AP20" s="30"/>
      <c r="AQ20" s="31" t="s">
        <v>122</v>
      </c>
      <c r="AR20" s="32"/>
      <c r="AS20" s="29"/>
      <c r="AT20" s="30"/>
      <c r="AU20" s="31"/>
      <c r="AV20" s="32"/>
      <c r="AW20" s="29"/>
      <c r="AX20" s="30"/>
      <c r="AY20" s="34"/>
      <c r="AZ20" s="32"/>
      <c r="BA20" s="29"/>
      <c r="BB20" s="30">
        <v>1</v>
      </c>
      <c r="BC20" s="34" t="s">
        <v>123</v>
      </c>
      <c r="BD20" s="32"/>
      <c r="BE20" s="29"/>
      <c r="BF20" s="30"/>
      <c r="BG20" s="31"/>
    </row>
    <row r="21" spans="1:59" ht="96" hidden="1">
      <c r="A21" s="5"/>
      <c r="B21" s="22">
        <v>1</v>
      </c>
      <c r="C21" s="7"/>
      <c r="D21" s="7"/>
      <c r="E21" s="23" t="s">
        <v>41</v>
      </c>
      <c r="F21" s="24" t="s">
        <v>124</v>
      </c>
      <c r="G21" s="23" t="s">
        <v>43</v>
      </c>
      <c r="H21" s="25">
        <v>45717</v>
      </c>
      <c r="I21" s="11">
        <v>46022</v>
      </c>
      <c r="J21" s="26">
        <f t="shared" si="0"/>
        <v>1</v>
      </c>
      <c r="K21" s="27">
        <f t="shared" si="1"/>
        <v>1</v>
      </c>
      <c r="L21" s="28">
        <f t="shared" si="2"/>
        <v>1</v>
      </c>
      <c r="M21" s="29"/>
      <c r="N21" s="30"/>
      <c r="O21" s="31"/>
      <c r="P21" s="32"/>
      <c r="Q21" s="29"/>
      <c r="R21" s="30"/>
      <c r="S21" s="31"/>
      <c r="T21" s="32"/>
      <c r="U21" s="29">
        <v>1</v>
      </c>
      <c r="V21" s="30">
        <v>1</v>
      </c>
      <c r="W21" s="31" t="s">
        <v>125</v>
      </c>
      <c r="X21" s="32"/>
      <c r="Y21" s="29"/>
      <c r="Z21" s="30"/>
      <c r="AA21" s="31"/>
      <c r="AB21" s="32"/>
      <c r="AC21" s="29"/>
      <c r="AD21" s="30"/>
      <c r="AE21" s="31"/>
      <c r="AF21" s="32"/>
      <c r="AG21" s="29"/>
      <c r="AH21" s="30"/>
      <c r="AI21" s="31"/>
      <c r="AJ21" s="32"/>
      <c r="AK21" s="29"/>
      <c r="AL21" s="30"/>
      <c r="AM21" s="31"/>
      <c r="AN21" s="32"/>
      <c r="AO21" s="33"/>
      <c r="AP21" s="30"/>
      <c r="AQ21" s="31"/>
      <c r="AR21" s="32"/>
      <c r="AS21" s="29"/>
      <c r="AT21" s="30"/>
      <c r="AU21" s="31"/>
      <c r="AV21" s="32"/>
      <c r="AW21" s="29"/>
      <c r="AX21" s="30"/>
      <c r="AY21" s="34"/>
      <c r="AZ21" s="32"/>
      <c r="BA21" s="29"/>
      <c r="BB21" s="30"/>
      <c r="BC21" s="31"/>
      <c r="BD21" s="32"/>
      <c r="BE21" s="29"/>
      <c r="BF21" s="30"/>
      <c r="BG21" s="31"/>
    </row>
    <row r="22" spans="1:59" ht="120" hidden="1">
      <c r="A22" s="5"/>
      <c r="B22" s="22">
        <v>1</v>
      </c>
      <c r="C22" s="7"/>
      <c r="D22" s="7"/>
      <c r="E22" s="23" t="s">
        <v>41</v>
      </c>
      <c r="F22" s="24" t="s">
        <v>126</v>
      </c>
      <c r="G22" s="23" t="s">
        <v>127</v>
      </c>
      <c r="H22" s="25">
        <v>45717</v>
      </c>
      <c r="I22" s="11">
        <v>45747</v>
      </c>
      <c r="J22" s="26">
        <f t="shared" si="0"/>
        <v>1</v>
      </c>
      <c r="K22" s="27">
        <f t="shared" si="1"/>
        <v>1</v>
      </c>
      <c r="L22" s="28">
        <f t="shared" si="2"/>
        <v>1</v>
      </c>
      <c r="M22" s="29"/>
      <c r="N22" s="30"/>
      <c r="O22" s="31"/>
      <c r="P22" s="32"/>
      <c r="Q22" s="29"/>
      <c r="R22" s="30"/>
      <c r="S22" s="31"/>
      <c r="T22" s="32"/>
      <c r="U22" s="29">
        <v>1</v>
      </c>
      <c r="V22" s="30">
        <v>1</v>
      </c>
      <c r="W22" s="31" t="s">
        <v>128</v>
      </c>
      <c r="X22" s="32"/>
      <c r="Y22" s="29"/>
      <c r="Z22" s="30"/>
      <c r="AA22" s="31"/>
      <c r="AB22" s="32"/>
      <c r="AC22" s="29"/>
      <c r="AD22" s="30"/>
      <c r="AE22" s="31"/>
      <c r="AF22" s="32"/>
      <c r="AG22" s="29"/>
      <c r="AH22" s="30"/>
      <c r="AI22" s="31"/>
      <c r="AJ22" s="32"/>
      <c r="AK22" s="29"/>
      <c r="AL22" s="30"/>
      <c r="AM22" s="31"/>
      <c r="AN22" s="32"/>
      <c r="AO22" s="33"/>
      <c r="AP22" s="30"/>
      <c r="AQ22" s="31"/>
      <c r="AR22" s="32"/>
      <c r="AS22" s="29"/>
      <c r="AT22" s="30"/>
      <c r="AU22" s="31"/>
      <c r="AV22" s="32"/>
      <c r="AW22" s="29"/>
      <c r="AX22" s="30"/>
      <c r="AY22" s="34"/>
      <c r="AZ22" s="32"/>
      <c r="BA22" s="29"/>
      <c r="BB22" s="30"/>
      <c r="BC22" s="31"/>
      <c r="BD22" s="32"/>
      <c r="BE22" s="29"/>
      <c r="BF22" s="30"/>
      <c r="BG22" s="31"/>
    </row>
    <row r="23" spans="1:59" ht="228" hidden="1">
      <c r="A23" s="5"/>
      <c r="B23" s="22">
        <v>1</v>
      </c>
      <c r="C23" s="7"/>
      <c r="D23" s="7"/>
      <c r="E23" s="23" t="s">
        <v>41</v>
      </c>
      <c r="F23" s="24" t="s">
        <v>129</v>
      </c>
      <c r="G23" s="23" t="s">
        <v>130</v>
      </c>
      <c r="H23" s="25">
        <v>45748</v>
      </c>
      <c r="I23" s="11">
        <v>46022</v>
      </c>
      <c r="J23" s="26">
        <f t="shared" si="0"/>
        <v>1</v>
      </c>
      <c r="K23" s="27">
        <f t="shared" si="1"/>
        <v>1</v>
      </c>
      <c r="L23" s="28">
        <f t="shared" si="2"/>
        <v>1</v>
      </c>
      <c r="M23" s="29"/>
      <c r="N23" s="30"/>
      <c r="O23" s="31"/>
      <c r="P23" s="32"/>
      <c r="Q23" s="29"/>
      <c r="R23" s="30"/>
      <c r="S23" s="31"/>
      <c r="T23" s="32"/>
      <c r="U23" s="29"/>
      <c r="V23" s="30"/>
      <c r="W23" s="31"/>
      <c r="X23" s="32"/>
      <c r="Y23" s="29">
        <v>1</v>
      </c>
      <c r="Z23" s="30">
        <v>1</v>
      </c>
      <c r="AA23" s="31" t="s">
        <v>131</v>
      </c>
      <c r="AB23" s="32"/>
      <c r="AC23" s="29"/>
      <c r="AD23" s="30"/>
      <c r="AE23" s="31"/>
      <c r="AF23" s="32"/>
      <c r="AG23" s="29"/>
      <c r="AH23" s="30"/>
      <c r="AI23" s="31"/>
      <c r="AJ23" s="32"/>
      <c r="AK23" s="29"/>
      <c r="AL23" s="30"/>
      <c r="AM23" s="31"/>
      <c r="AN23" s="32"/>
      <c r="AO23" s="33"/>
      <c r="AP23" s="30"/>
      <c r="AQ23" s="31"/>
      <c r="AR23" s="32"/>
      <c r="AS23" s="29"/>
      <c r="AT23" s="30"/>
      <c r="AU23" s="31"/>
      <c r="AV23" s="32"/>
      <c r="AW23" s="29"/>
      <c r="AX23" s="30"/>
      <c r="AY23" s="34"/>
      <c r="AZ23" s="32"/>
      <c r="BA23" s="29"/>
      <c r="BB23" s="30"/>
      <c r="BC23" s="31"/>
      <c r="BD23" s="32"/>
      <c r="BE23" s="29"/>
      <c r="BF23" s="30"/>
      <c r="BG23" s="31"/>
    </row>
    <row r="24" spans="1:59" ht="255" hidden="1">
      <c r="A24" s="5"/>
      <c r="B24" s="22">
        <v>1</v>
      </c>
      <c r="C24" s="7"/>
      <c r="D24" s="7"/>
      <c r="E24" s="23" t="s">
        <v>41</v>
      </c>
      <c r="F24" s="24" t="s">
        <v>132</v>
      </c>
      <c r="G24" s="23" t="s">
        <v>133</v>
      </c>
      <c r="H24" s="25">
        <v>45748</v>
      </c>
      <c r="I24" s="11">
        <v>46021</v>
      </c>
      <c r="J24" s="26">
        <f t="shared" si="0"/>
        <v>3</v>
      </c>
      <c r="K24" s="27">
        <f t="shared" si="1"/>
        <v>2</v>
      </c>
      <c r="L24" s="28">
        <f t="shared" si="2"/>
        <v>0.66666666666666663</v>
      </c>
      <c r="M24" s="29"/>
      <c r="N24" s="30"/>
      <c r="O24" s="31"/>
      <c r="P24" s="32"/>
      <c r="Q24" s="29"/>
      <c r="R24" s="30"/>
      <c r="S24" s="31"/>
      <c r="T24" s="32"/>
      <c r="U24" s="29"/>
      <c r="V24" s="30"/>
      <c r="W24" s="31"/>
      <c r="X24" s="32"/>
      <c r="Y24" s="29">
        <v>1</v>
      </c>
      <c r="Z24" s="30">
        <v>1</v>
      </c>
      <c r="AA24" s="31" t="s">
        <v>134</v>
      </c>
      <c r="AB24" s="32"/>
      <c r="AC24" s="29"/>
      <c r="AD24" s="30"/>
      <c r="AE24" s="31"/>
      <c r="AF24" s="32"/>
      <c r="AG24" s="29"/>
      <c r="AH24" s="30"/>
      <c r="AI24" s="31"/>
      <c r="AJ24" s="32"/>
      <c r="AK24" s="29">
        <v>1</v>
      </c>
      <c r="AL24" s="30">
        <v>1</v>
      </c>
      <c r="AM24" s="36" t="s">
        <v>135</v>
      </c>
      <c r="AN24" s="32"/>
      <c r="AO24" s="33"/>
      <c r="AP24" s="30"/>
      <c r="AQ24" s="31"/>
      <c r="AR24" s="32"/>
      <c r="AS24" s="29"/>
      <c r="AT24" s="30"/>
      <c r="AU24" s="31"/>
      <c r="AV24" s="32"/>
      <c r="AW24" s="29"/>
      <c r="AX24" s="30"/>
      <c r="AY24" s="34"/>
      <c r="AZ24" s="32"/>
      <c r="BA24" s="29"/>
      <c r="BB24" s="30"/>
      <c r="BC24" s="31"/>
      <c r="BD24" s="32"/>
      <c r="BE24" s="29">
        <v>1</v>
      </c>
      <c r="BF24" s="30"/>
      <c r="BG24" s="31"/>
    </row>
    <row r="25" spans="1:59" ht="96" hidden="1">
      <c r="A25" s="5"/>
      <c r="B25" s="22">
        <v>1</v>
      </c>
      <c r="C25" s="7"/>
      <c r="D25" s="7"/>
      <c r="E25" s="23" t="s">
        <v>41</v>
      </c>
      <c r="F25" s="24" t="s">
        <v>136</v>
      </c>
      <c r="G25" s="23" t="s">
        <v>137</v>
      </c>
      <c r="H25" s="25">
        <v>45717</v>
      </c>
      <c r="I25" s="11">
        <v>45777</v>
      </c>
      <c r="J25" s="26">
        <f t="shared" si="0"/>
        <v>1</v>
      </c>
      <c r="K25" s="27">
        <f t="shared" si="1"/>
        <v>1</v>
      </c>
      <c r="L25" s="28">
        <f t="shared" si="2"/>
        <v>1</v>
      </c>
      <c r="M25" s="29"/>
      <c r="N25" s="30"/>
      <c r="O25" s="31"/>
      <c r="P25" s="32"/>
      <c r="Q25" s="29"/>
      <c r="R25" s="30"/>
      <c r="S25" s="31"/>
      <c r="T25" s="32"/>
      <c r="U25" s="29">
        <v>1</v>
      </c>
      <c r="V25" s="30">
        <v>1</v>
      </c>
      <c r="W25" s="31" t="s">
        <v>138</v>
      </c>
      <c r="X25" s="32"/>
      <c r="Y25" s="29"/>
      <c r="Z25" s="30"/>
      <c r="AA25" s="31"/>
      <c r="AB25" s="32"/>
      <c r="AC25" s="29"/>
      <c r="AD25" s="30"/>
      <c r="AE25" s="31"/>
      <c r="AF25" s="32"/>
      <c r="AG25" s="29"/>
      <c r="AH25" s="30"/>
      <c r="AI25" s="31"/>
      <c r="AJ25" s="32"/>
      <c r="AK25" s="29"/>
      <c r="AL25" s="30"/>
      <c r="AM25" s="31"/>
      <c r="AN25" s="32"/>
      <c r="AO25" s="33"/>
      <c r="AP25" s="30"/>
      <c r="AQ25" s="31"/>
      <c r="AR25" s="32"/>
      <c r="AS25" s="29"/>
      <c r="AT25" s="30"/>
      <c r="AU25" s="31"/>
      <c r="AV25" s="32"/>
      <c r="AW25" s="29"/>
      <c r="AX25" s="30"/>
      <c r="AY25" s="34"/>
      <c r="AZ25" s="32"/>
      <c r="BA25" s="29"/>
      <c r="BB25" s="30"/>
      <c r="BC25" s="31"/>
      <c r="BD25" s="32"/>
      <c r="BE25" s="29"/>
      <c r="BF25" s="30"/>
      <c r="BG25" s="31"/>
    </row>
    <row r="26" spans="1:59" ht="409.5" hidden="1">
      <c r="A26" s="5"/>
      <c r="B26" s="22">
        <v>1</v>
      </c>
      <c r="C26" s="7"/>
      <c r="D26" s="7"/>
      <c r="E26" s="23" t="s">
        <v>41</v>
      </c>
      <c r="F26" s="24" t="s">
        <v>139</v>
      </c>
      <c r="G26" s="23" t="s">
        <v>54</v>
      </c>
      <c r="H26" s="25">
        <v>45748</v>
      </c>
      <c r="I26" s="11">
        <v>45961</v>
      </c>
      <c r="J26" s="26">
        <f t="shared" si="0"/>
        <v>3</v>
      </c>
      <c r="K26" s="27">
        <f t="shared" si="1"/>
        <v>3</v>
      </c>
      <c r="L26" s="28">
        <f t="shared" si="2"/>
        <v>1</v>
      </c>
      <c r="M26" s="29"/>
      <c r="N26" s="30"/>
      <c r="O26" s="31"/>
      <c r="P26" s="32"/>
      <c r="Q26" s="29"/>
      <c r="R26" s="30"/>
      <c r="S26" s="31"/>
      <c r="T26" s="32"/>
      <c r="U26" s="29"/>
      <c r="V26" s="30"/>
      <c r="W26" s="31"/>
      <c r="X26" s="32"/>
      <c r="Y26" s="29">
        <v>1</v>
      </c>
      <c r="Z26" s="30">
        <v>1</v>
      </c>
      <c r="AA26" s="31" t="s">
        <v>140</v>
      </c>
      <c r="AB26" s="32"/>
      <c r="AC26" s="29"/>
      <c r="AD26" s="30"/>
      <c r="AE26" s="31"/>
      <c r="AF26" s="32"/>
      <c r="AG26" s="29"/>
      <c r="AH26" s="30"/>
      <c r="AI26" s="31"/>
      <c r="AJ26" s="32"/>
      <c r="AK26" s="29">
        <v>1</v>
      </c>
      <c r="AL26" s="30">
        <v>1</v>
      </c>
      <c r="AM26" s="31" t="s">
        <v>141</v>
      </c>
      <c r="AN26" s="32"/>
      <c r="AO26" s="33"/>
      <c r="AP26" s="30"/>
      <c r="AQ26" s="31"/>
      <c r="AR26" s="32"/>
      <c r="AS26" s="29"/>
      <c r="AT26" s="30"/>
      <c r="AU26" s="31"/>
      <c r="AV26" s="32"/>
      <c r="AW26" s="29">
        <v>1</v>
      </c>
      <c r="AX26" s="30">
        <v>1</v>
      </c>
      <c r="AY26" s="34" t="s">
        <v>142</v>
      </c>
      <c r="AZ26" s="32"/>
      <c r="BA26" s="29"/>
      <c r="BB26" s="30"/>
      <c r="BC26" s="31"/>
      <c r="BD26" s="32"/>
      <c r="BE26" s="29"/>
      <c r="BF26" s="30"/>
      <c r="BG26" s="31"/>
    </row>
    <row r="27" spans="1:59" ht="168" hidden="1">
      <c r="A27" s="5"/>
      <c r="B27" s="22">
        <v>1</v>
      </c>
      <c r="C27" s="7"/>
      <c r="D27" s="7"/>
      <c r="E27" s="23" t="s">
        <v>41</v>
      </c>
      <c r="F27" s="24" t="s">
        <v>143</v>
      </c>
      <c r="G27" s="23" t="s">
        <v>144</v>
      </c>
      <c r="H27" s="25">
        <v>45748</v>
      </c>
      <c r="I27" s="11">
        <v>45777</v>
      </c>
      <c r="J27" s="26">
        <f t="shared" si="0"/>
        <v>1</v>
      </c>
      <c r="K27" s="27">
        <f t="shared" si="1"/>
        <v>1</v>
      </c>
      <c r="L27" s="28">
        <f t="shared" si="2"/>
        <v>1</v>
      </c>
      <c r="M27" s="29"/>
      <c r="N27" s="30"/>
      <c r="O27" s="31"/>
      <c r="P27" s="32"/>
      <c r="Q27" s="29"/>
      <c r="R27" s="30"/>
      <c r="S27" s="31"/>
      <c r="T27" s="32"/>
      <c r="U27" s="29"/>
      <c r="V27" s="30"/>
      <c r="W27" s="31"/>
      <c r="X27" s="32"/>
      <c r="Y27" s="29">
        <v>1</v>
      </c>
      <c r="Z27" s="30">
        <v>1</v>
      </c>
      <c r="AA27" s="31" t="s">
        <v>145</v>
      </c>
      <c r="AB27" s="32"/>
      <c r="AC27" s="29"/>
      <c r="AD27" s="30"/>
      <c r="AE27" s="31"/>
      <c r="AF27" s="32"/>
      <c r="AG27" s="29"/>
      <c r="AH27" s="30"/>
      <c r="AI27" s="31"/>
      <c r="AJ27" s="32"/>
      <c r="AK27" s="29"/>
      <c r="AL27" s="30"/>
      <c r="AM27" s="31"/>
      <c r="AN27" s="32"/>
      <c r="AO27" s="33"/>
      <c r="AP27" s="30"/>
      <c r="AQ27" s="31"/>
      <c r="AR27" s="32"/>
      <c r="AS27" s="29"/>
      <c r="AT27" s="30"/>
      <c r="AU27" s="31"/>
      <c r="AV27" s="32"/>
      <c r="AW27" s="29"/>
      <c r="AX27" s="30"/>
      <c r="AY27" s="34"/>
      <c r="AZ27" s="32"/>
      <c r="BA27" s="29"/>
      <c r="BB27" s="30"/>
      <c r="BC27" s="34"/>
      <c r="BD27" s="32"/>
      <c r="BE27" s="29"/>
      <c r="BF27" s="30"/>
      <c r="BG27" s="31"/>
    </row>
    <row r="28" spans="1:59" ht="409.5" hidden="1">
      <c r="A28" s="5"/>
      <c r="B28" s="22">
        <v>1</v>
      </c>
      <c r="C28" s="7"/>
      <c r="D28" s="7"/>
      <c r="E28" s="23" t="s">
        <v>41</v>
      </c>
      <c r="F28" s="24" t="s">
        <v>146</v>
      </c>
      <c r="G28" s="23" t="s">
        <v>147</v>
      </c>
      <c r="H28" s="25">
        <v>45778</v>
      </c>
      <c r="I28" s="11">
        <v>45869</v>
      </c>
      <c r="J28" s="26">
        <f t="shared" si="0"/>
        <v>1</v>
      </c>
      <c r="K28" s="27">
        <f t="shared" si="1"/>
        <v>1</v>
      </c>
      <c r="L28" s="28">
        <f t="shared" si="2"/>
        <v>1</v>
      </c>
      <c r="M28" s="29"/>
      <c r="N28" s="30"/>
      <c r="O28" s="31"/>
      <c r="P28" s="32"/>
      <c r="Q28" s="29"/>
      <c r="R28" s="30"/>
      <c r="S28" s="31"/>
      <c r="T28" s="32"/>
      <c r="U28" s="29"/>
      <c r="V28" s="30"/>
      <c r="W28" s="31"/>
      <c r="X28" s="32"/>
      <c r="Y28" s="29"/>
      <c r="Z28" s="30"/>
      <c r="AA28" s="31"/>
      <c r="AB28" s="32"/>
      <c r="AC28" s="29">
        <v>1</v>
      </c>
      <c r="AD28" s="30">
        <v>0</v>
      </c>
      <c r="AE28" s="36" t="s">
        <v>148</v>
      </c>
      <c r="AF28" s="32"/>
      <c r="AG28" s="29"/>
      <c r="AH28" s="30">
        <v>1</v>
      </c>
      <c r="AI28" s="31" t="s">
        <v>149</v>
      </c>
      <c r="AJ28" s="32"/>
      <c r="AK28" s="29"/>
      <c r="AL28" s="30"/>
      <c r="AM28" s="31"/>
      <c r="AN28" s="32"/>
      <c r="AO28" s="33"/>
      <c r="AP28" s="30"/>
      <c r="AQ28" s="31"/>
      <c r="AR28" s="32"/>
      <c r="AS28" s="29"/>
      <c r="AT28" s="30"/>
      <c r="AU28" s="31"/>
      <c r="AV28" s="32"/>
      <c r="AW28" s="29"/>
      <c r="AX28" s="30"/>
      <c r="AY28" s="34"/>
      <c r="AZ28" s="32"/>
      <c r="BA28" s="29"/>
      <c r="BB28" s="30"/>
      <c r="BC28" s="31"/>
      <c r="BD28" s="32"/>
      <c r="BE28" s="29"/>
      <c r="BF28" s="30"/>
      <c r="BG28" s="31"/>
    </row>
    <row r="29" spans="1:59" ht="348" hidden="1">
      <c r="A29" s="5"/>
      <c r="B29" s="22">
        <v>1</v>
      </c>
      <c r="C29" s="7"/>
      <c r="D29" s="7"/>
      <c r="E29" s="23" t="s">
        <v>41</v>
      </c>
      <c r="F29" s="24" t="s">
        <v>150</v>
      </c>
      <c r="G29" s="23" t="s">
        <v>43</v>
      </c>
      <c r="H29" s="25">
        <v>45717</v>
      </c>
      <c r="I29" s="11">
        <v>46022</v>
      </c>
      <c r="J29" s="26">
        <f t="shared" si="0"/>
        <v>3</v>
      </c>
      <c r="K29" s="27">
        <f t="shared" si="1"/>
        <v>2</v>
      </c>
      <c r="L29" s="28">
        <f t="shared" si="2"/>
        <v>0.66666666666666663</v>
      </c>
      <c r="M29" s="29"/>
      <c r="N29" s="30"/>
      <c r="O29" s="31"/>
      <c r="P29" s="32"/>
      <c r="Q29" s="29"/>
      <c r="R29" s="30"/>
      <c r="S29" s="31"/>
      <c r="T29" s="32"/>
      <c r="U29" s="29">
        <v>1</v>
      </c>
      <c r="V29" s="30">
        <v>1</v>
      </c>
      <c r="W29" s="31" t="s">
        <v>151</v>
      </c>
      <c r="X29" s="32"/>
      <c r="Y29" s="29"/>
      <c r="Z29" s="30"/>
      <c r="AA29" s="31"/>
      <c r="AB29" s="32"/>
      <c r="AC29" s="29"/>
      <c r="AD29" s="30"/>
      <c r="AE29" s="31"/>
      <c r="AF29" s="32"/>
      <c r="AG29" s="29">
        <v>1</v>
      </c>
      <c r="AH29" s="30">
        <v>1</v>
      </c>
      <c r="AI29" s="31" t="s">
        <v>152</v>
      </c>
      <c r="AJ29" s="32"/>
      <c r="AK29" s="29"/>
      <c r="AL29" s="30"/>
      <c r="AM29" s="31"/>
      <c r="AN29" s="32"/>
      <c r="AO29" s="33"/>
      <c r="AP29" s="30"/>
      <c r="AQ29" s="31"/>
      <c r="AR29" s="32"/>
      <c r="AS29" s="29"/>
      <c r="AT29" s="30"/>
      <c r="AU29" s="31"/>
      <c r="AV29" s="32"/>
      <c r="AW29" s="29">
        <v>1</v>
      </c>
      <c r="AX29" s="30">
        <v>0</v>
      </c>
      <c r="AY29" s="34" t="s">
        <v>153</v>
      </c>
      <c r="AZ29" s="32"/>
      <c r="BA29" s="29"/>
      <c r="BB29" s="30">
        <v>0</v>
      </c>
      <c r="BC29" s="36" t="s">
        <v>154</v>
      </c>
      <c r="BD29" s="32"/>
      <c r="BE29" s="29"/>
      <c r="BF29" s="30"/>
      <c r="BG29" s="31"/>
    </row>
    <row r="30" spans="1:59" ht="156" hidden="1">
      <c r="A30" s="5"/>
      <c r="B30" s="22">
        <v>1</v>
      </c>
      <c r="C30" s="7"/>
      <c r="D30" s="7"/>
      <c r="E30" s="23" t="s">
        <v>41</v>
      </c>
      <c r="F30" s="24" t="s">
        <v>155</v>
      </c>
      <c r="G30" s="23" t="s">
        <v>47</v>
      </c>
      <c r="H30" s="25">
        <v>45689</v>
      </c>
      <c r="I30" s="11">
        <v>45716</v>
      </c>
      <c r="J30" s="26">
        <f t="shared" si="0"/>
        <v>1</v>
      </c>
      <c r="K30" s="27">
        <f t="shared" si="1"/>
        <v>1</v>
      </c>
      <c r="L30" s="28">
        <f t="shared" si="2"/>
        <v>1</v>
      </c>
      <c r="M30" s="29"/>
      <c r="N30" s="30"/>
      <c r="O30" s="31"/>
      <c r="P30" s="32"/>
      <c r="Q30" s="29">
        <v>1</v>
      </c>
      <c r="R30" s="30">
        <v>1</v>
      </c>
      <c r="S30" s="31" t="s">
        <v>156</v>
      </c>
      <c r="T30" s="32"/>
      <c r="U30" s="29"/>
      <c r="V30" s="30"/>
      <c r="W30" s="31"/>
      <c r="X30" s="32"/>
      <c r="Y30" s="29"/>
      <c r="Z30" s="30"/>
      <c r="AA30" s="31"/>
      <c r="AB30" s="32"/>
      <c r="AC30" s="29"/>
      <c r="AD30" s="30"/>
      <c r="AE30" s="31"/>
      <c r="AF30" s="32"/>
      <c r="AG30" s="29"/>
      <c r="AH30" s="30"/>
      <c r="AI30" s="31"/>
      <c r="AJ30" s="32"/>
      <c r="AK30" s="29"/>
      <c r="AL30" s="30"/>
      <c r="AM30" s="31"/>
      <c r="AN30" s="32"/>
      <c r="AO30" s="33"/>
      <c r="AP30" s="30"/>
      <c r="AQ30" s="31"/>
      <c r="AR30" s="32"/>
      <c r="AS30" s="29"/>
      <c r="AT30" s="30"/>
      <c r="AU30" s="31"/>
      <c r="AV30" s="32"/>
      <c r="AW30" s="29"/>
      <c r="AX30" s="30"/>
      <c r="AY30" s="34"/>
      <c r="AZ30" s="32"/>
      <c r="BA30" s="29"/>
      <c r="BB30" s="30"/>
      <c r="BC30" s="31"/>
      <c r="BD30" s="32"/>
      <c r="BE30" s="29"/>
      <c r="BF30" s="30"/>
      <c r="BG30" s="31"/>
    </row>
    <row r="31" spans="1:59" ht="108" hidden="1">
      <c r="A31" s="5"/>
      <c r="B31" s="22">
        <v>1</v>
      </c>
      <c r="C31" s="7"/>
      <c r="D31" s="7"/>
      <c r="E31" s="23" t="s">
        <v>157</v>
      </c>
      <c r="F31" s="24" t="s">
        <v>158</v>
      </c>
      <c r="G31" s="23" t="s">
        <v>47</v>
      </c>
      <c r="H31" s="25">
        <v>45809</v>
      </c>
      <c r="I31" s="25">
        <v>45809</v>
      </c>
      <c r="J31" s="26">
        <f t="shared" si="0"/>
        <v>1</v>
      </c>
      <c r="K31" s="27">
        <f t="shared" si="1"/>
        <v>1</v>
      </c>
      <c r="L31" s="28">
        <f t="shared" si="2"/>
        <v>1</v>
      </c>
      <c r="M31" s="29"/>
      <c r="N31" s="30"/>
      <c r="O31" s="31"/>
      <c r="P31" s="32"/>
      <c r="Q31" s="29"/>
      <c r="R31" s="30"/>
      <c r="S31" s="31"/>
      <c r="T31" s="32"/>
      <c r="U31" s="29"/>
      <c r="V31" s="30"/>
      <c r="W31" s="31"/>
      <c r="X31" s="32"/>
      <c r="Y31" s="29"/>
      <c r="Z31" s="30"/>
      <c r="AA31" s="31"/>
      <c r="AB31" s="32"/>
      <c r="AC31" s="29"/>
      <c r="AD31" s="30"/>
      <c r="AE31" s="31"/>
      <c r="AF31" s="32"/>
      <c r="AG31" s="29"/>
      <c r="AH31" s="30"/>
      <c r="AI31" s="31"/>
      <c r="AJ31" s="32"/>
      <c r="AK31" s="29">
        <v>1</v>
      </c>
      <c r="AL31" s="30">
        <v>1</v>
      </c>
      <c r="AM31" s="31" t="s">
        <v>159</v>
      </c>
      <c r="AN31" s="32"/>
      <c r="AO31" s="33"/>
      <c r="AP31" s="30"/>
      <c r="AQ31" s="31"/>
      <c r="AR31" s="32"/>
      <c r="AS31" s="29"/>
      <c r="AT31" s="30"/>
      <c r="AU31" s="31"/>
      <c r="AV31" s="32"/>
      <c r="AW31" s="29"/>
      <c r="AX31" s="30"/>
      <c r="AY31" s="34"/>
      <c r="AZ31" s="32"/>
      <c r="BA31" s="29"/>
      <c r="BB31" s="30"/>
      <c r="BC31" s="31"/>
      <c r="BD31" s="32"/>
      <c r="BE31" s="29"/>
      <c r="BF31" s="30"/>
      <c r="BG31" s="31"/>
    </row>
    <row r="32" spans="1:59" ht="156" hidden="1">
      <c r="A32" s="5"/>
      <c r="B32" s="22">
        <v>1</v>
      </c>
      <c r="C32" s="7"/>
      <c r="D32" s="7"/>
      <c r="E32" s="23" t="s">
        <v>160</v>
      </c>
      <c r="F32" s="24" t="s">
        <v>161</v>
      </c>
      <c r="G32" s="23" t="s">
        <v>43</v>
      </c>
      <c r="H32" s="25">
        <v>45717</v>
      </c>
      <c r="I32" s="25">
        <v>46022</v>
      </c>
      <c r="J32" s="26">
        <f t="shared" si="0"/>
        <v>4</v>
      </c>
      <c r="K32" s="27">
        <f t="shared" si="1"/>
        <v>3</v>
      </c>
      <c r="L32" s="28">
        <f t="shared" si="2"/>
        <v>0.75</v>
      </c>
      <c r="M32" s="29"/>
      <c r="N32" s="30"/>
      <c r="O32" s="31"/>
      <c r="P32" s="32"/>
      <c r="Q32" s="29"/>
      <c r="R32" s="30"/>
      <c r="S32" s="31"/>
      <c r="T32" s="32"/>
      <c r="U32" s="29">
        <v>1</v>
      </c>
      <c r="V32" s="30">
        <v>1</v>
      </c>
      <c r="W32" s="31" t="s">
        <v>162</v>
      </c>
      <c r="X32" s="32"/>
      <c r="Y32" s="29"/>
      <c r="Z32" s="30"/>
      <c r="AA32" s="31"/>
      <c r="AB32" s="32"/>
      <c r="AC32" s="29"/>
      <c r="AD32" s="30"/>
      <c r="AE32" s="31"/>
      <c r="AF32" s="32"/>
      <c r="AG32" s="29">
        <v>1</v>
      </c>
      <c r="AH32" s="30">
        <v>1</v>
      </c>
      <c r="AI32" s="31" t="s">
        <v>163</v>
      </c>
      <c r="AJ32" s="32"/>
      <c r="AK32" s="29"/>
      <c r="AL32" s="30"/>
      <c r="AM32" s="31"/>
      <c r="AN32" s="32"/>
      <c r="AO32" s="29"/>
      <c r="AP32" s="30"/>
      <c r="AQ32" s="31"/>
      <c r="AR32" s="32"/>
      <c r="AS32" s="29">
        <v>1</v>
      </c>
      <c r="AT32" s="30">
        <v>1</v>
      </c>
      <c r="AU32" s="31" t="s">
        <v>164</v>
      </c>
      <c r="AV32" s="32"/>
      <c r="AW32" s="29"/>
      <c r="AX32" s="30"/>
      <c r="AY32" s="34"/>
      <c r="AZ32" s="32"/>
      <c r="BA32" s="29"/>
      <c r="BB32" s="30"/>
      <c r="BC32" s="31"/>
      <c r="BD32" s="32"/>
      <c r="BE32" s="29">
        <v>1</v>
      </c>
      <c r="BF32" s="30"/>
      <c r="BG32" s="31"/>
    </row>
    <row r="33" spans="1:59" ht="409.5" hidden="1">
      <c r="A33" s="5"/>
      <c r="B33" s="22">
        <v>1</v>
      </c>
      <c r="C33" s="7"/>
      <c r="D33" s="7"/>
      <c r="E33" s="23" t="s">
        <v>165</v>
      </c>
      <c r="F33" s="24" t="s">
        <v>166</v>
      </c>
      <c r="G33" s="23" t="s">
        <v>43</v>
      </c>
      <c r="H33" s="25">
        <v>45717</v>
      </c>
      <c r="I33" s="25">
        <v>46022</v>
      </c>
      <c r="J33" s="26">
        <f t="shared" si="0"/>
        <v>10</v>
      </c>
      <c r="K33" s="27">
        <f t="shared" si="1"/>
        <v>9</v>
      </c>
      <c r="L33" s="28">
        <f t="shared" si="2"/>
        <v>0.9</v>
      </c>
      <c r="M33" s="29"/>
      <c r="N33" s="30"/>
      <c r="O33" s="31"/>
      <c r="P33" s="32"/>
      <c r="Q33" s="29"/>
      <c r="R33" s="30"/>
      <c r="S33" s="31"/>
      <c r="T33" s="32"/>
      <c r="U33" s="29">
        <v>1</v>
      </c>
      <c r="V33" s="30">
        <v>1</v>
      </c>
      <c r="W33" s="31" t="s">
        <v>167</v>
      </c>
      <c r="X33" s="32"/>
      <c r="Y33" s="29">
        <v>1</v>
      </c>
      <c r="Z33" s="30">
        <v>1</v>
      </c>
      <c r="AA33" s="31" t="s">
        <v>167</v>
      </c>
      <c r="AB33" s="32"/>
      <c r="AC33" s="29">
        <v>1</v>
      </c>
      <c r="AD33" s="30">
        <v>1</v>
      </c>
      <c r="AE33" s="31" t="s">
        <v>168</v>
      </c>
      <c r="AF33" s="32"/>
      <c r="AG33" s="29">
        <v>1</v>
      </c>
      <c r="AH33" s="30">
        <v>1</v>
      </c>
      <c r="AI33" s="31" t="s">
        <v>169</v>
      </c>
      <c r="AJ33" s="32"/>
      <c r="AK33" s="29">
        <v>1</v>
      </c>
      <c r="AL33" s="30">
        <v>1</v>
      </c>
      <c r="AM33" s="31" t="s">
        <v>169</v>
      </c>
      <c r="AN33" s="32"/>
      <c r="AO33" s="29">
        <v>1</v>
      </c>
      <c r="AP33" s="30">
        <v>1</v>
      </c>
      <c r="AQ33" s="31" t="s">
        <v>170</v>
      </c>
      <c r="AR33" s="32"/>
      <c r="AS33" s="29">
        <v>1</v>
      </c>
      <c r="AT33" s="30">
        <v>1</v>
      </c>
      <c r="AU33" s="31" t="s">
        <v>171</v>
      </c>
      <c r="AV33" s="32"/>
      <c r="AW33" s="29">
        <v>1</v>
      </c>
      <c r="AX33" s="30">
        <v>1</v>
      </c>
      <c r="AY33" s="34" t="s">
        <v>172</v>
      </c>
      <c r="AZ33" s="32"/>
      <c r="BA33" s="29">
        <v>1</v>
      </c>
      <c r="BB33" s="30">
        <v>1</v>
      </c>
      <c r="BC33" s="31" t="s">
        <v>173</v>
      </c>
      <c r="BD33" s="32"/>
      <c r="BE33" s="29">
        <v>1</v>
      </c>
      <c r="BF33" s="30"/>
      <c r="BG33" s="31"/>
    </row>
    <row r="34" spans="1:59" ht="132" hidden="1">
      <c r="A34" s="5"/>
      <c r="B34" s="22">
        <v>1</v>
      </c>
      <c r="C34" s="7"/>
      <c r="D34" s="7"/>
      <c r="E34" s="45" t="s">
        <v>174</v>
      </c>
      <c r="F34" s="24" t="s">
        <v>175</v>
      </c>
      <c r="G34" s="23" t="s">
        <v>176</v>
      </c>
      <c r="H34" s="25">
        <v>45762</v>
      </c>
      <c r="I34" s="25">
        <v>45777</v>
      </c>
      <c r="J34" s="26">
        <f t="shared" si="0"/>
        <v>2</v>
      </c>
      <c r="K34" s="27">
        <f t="shared" si="1"/>
        <v>2</v>
      </c>
      <c r="L34" s="28">
        <f t="shared" si="2"/>
        <v>1</v>
      </c>
      <c r="M34" s="29"/>
      <c r="N34" s="30"/>
      <c r="O34" s="31"/>
      <c r="P34" s="32"/>
      <c r="Q34" s="29"/>
      <c r="R34" s="30"/>
      <c r="S34" s="31"/>
      <c r="T34" s="32"/>
      <c r="U34" s="29"/>
      <c r="V34" s="30"/>
      <c r="W34" s="31"/>
      <c r="X34" s="32"/>
      <c r="Y34" s="29">
        <v>1</v>
      </c>
      <c r="Z34" s="30">
        <v>0</v>
      </c>
      <c r="AA34" s="31" t="s">
        <v>177</v>
      </c>
      <c r="AB34" s="32"/>
      <c r="AC34" s="29"/>
      <c r="AD34" s="30">
        <v>1</v>
      </c>
      <c r="AE34" s="31" t="s">
        <v>178</v>
      </c>
      <c r="AF34" s="32"/>
      <c r="AG34" s="29"/>
      <c r="AH34" s="30"/>
      <c r="AI34" s="31"/>
      <c r="AJ34" s="32"/>
      <c r="AK34" s="29"/>
      <c r="AL34" s="30"/>
      <c r="AM34" s="31"/>
      <c r="AN34" s="32"/>
      <c r="AO34" s="29"/>
      <c r="AP34" s="30"/>
      <c r="AQ34" s="31"/>
      <c r="AR34" s="32"/>
      <c r="AS34" s="29">
        <v>1</v>
      </c>
      <c r="AT34" s="30">
        <v>1</v>
      </c>
      <c r="AU34" s="31" t="s">
        <v>179</v>
      </c>
      <c r="AV34" s="32"/>
      <c r="AW34" s="29"/>
      <c r="AX34" s="30"/>
      <c r="AY34" s="34"/>
      <c r="AZ34" s="32"/>
      <c r="BA34" s="29"/>
      <c r="BB34" s="30"/>
      <c r="BC34" s="31"/>
      <c r="BD34" s="32"/>
      <c r="BE34" s="29"/>
      <c r="BF34" s="30"/>
      <c r="BG34" s="31"/>
    </row>
    <row r="35" spans="1:59" ht="120" hidden="1">
      <c r="A35" s="5"/>
      <c r="B35" s="22">
        <v>1</v>
      </c>
      <c r="C35" s="7"/>
      <c r="D35" s="7"/>
      <c r="E35" s="23" t="s">
        <v>180</v>
      </c>
      <c r="F35" s="24" t="s">
        <v>181</v>
      </c>
      <c r="G35" s="23" t="s">
        <v>43</v>
      </c>
      <c r="H35" s="25">
        <v>45762</v>
      </c>
      <c r="I35" s="25">
        <v>45991</v>
      </c>
      <c r="J35" s="26">
        <f t="shared" si="0"/>
        <v>3</v>
      </c>
      <c r="K35" s="27">
        <f t="shared" si="1"/>
        <v>3</v>
      </c>
      <c r="L35" s="28">
        <f t="shared" si="2"/>
        <v>1</v>
      </c>
      <c r="M35" s="29"/>
      <c r="N35" s="30"/>
      <c r="O35" s="31"/>
      <c r="P35" s="32"/>
      <c r="Q35" s="29"/>
      <c r="R35" s="30"/>
      <c r="S35" s="31"/>
      <c r="T35" s="32"/>
      <c r="U35" s="29"/>
      <c r="V35" s="30"/>
      <c r="W35" s="31"/>
      <c r="X35" s="32"/>
      <c r="Y35" s="29">
        <v>1</v>
      </c>
      <c r="Z35" s="30">
        <v>1</v>
      </c>
      <c r="AA35" s="31" t="s">
        <v>182</v>
      </c>
      <c r="AB35" s="32"/>
      <c r="AC35" s="29"/>
      <c r="AD35" s="30"/>
      <c r="AE35" s="31" t="s">
        <v>178</v>
      </c>
      <c r="AF35" s="32"/>
      <c r="AG35" s="29"/>
      <c r="AH35" s="30"/>
      <c r="AI35" s="31"/>
      <c r="AJ35" s="32"/>
      <c r="AK35" s="29"/>
      <c r="AL35" s="30"/>
      <c r="AM35" s="31"/>
      <c r="AN35" s="32"/>
      <c r="AO35" s="29">
        <v>1</v>
      </c>
      <c r="AP35" s="30">
        <v>1</v>
      </c>
      <c r="AQ35" s="31" t="s">
        <v>183</v>
      </c>
      <c r="AR35" s="32"/>
      <c r="AS35" s="29"/>
      <c r="AT35" s="30"/>
      <c r="AU35" s="31"/>
      <c r="AV35" s="32"/>
      <c r="AW35" s="29"/>
      <c r="AX35" s="30"/>
      <c r="AY35" s="34"/>
      <c r="AZ35" s="32"/>
      <c r="BA35" s="29">
        <v>1</v>
      </c>
      <c r="BB35" s="30">
        <v>1</v>
      </c>
      <c r="BC35" s="31" t="s">
        <v>184</v>
      </c>
      <c r="BD35" s="32"/>
      <c r="BE35" s="29"/>
      <c r="BF35" s="30"/>
      <c r="BG35" s="31"/>
    </row>
    <row r="36" spans="1:59" ht="192" hidden="1">
      <c r="A36" s="5"/>
      <c r="B36" s="22">
        <v>1</v>
      </c>
      <c r="C36" s="7"/>
      <c r="D36" s="7"/>
      <c r="E36" s="23" t="s">
        <v>185</v>
      </c>
      <c r="F36" s="24" t="s">
        <v>186</v>
      </c>
      <c r="G36" s="23" t="s">
        <v>43</v>
      </c>
      <c r="H36" s="25">
        <v>45762</v>
      </c>
      <c r="I36" s="25">
        <v>45991</v>
      </c>
      <c r="J36" s="26">
        <f t="shared" si="0"/>
        <v>3</v>
      </c>
      <c r="K36" s="27">
        <f t="shared" si="1"/>
        <v>2</v>
      </c>
      <c r="L36" s="28">
        <f t="shared" si="2"/>
        <v>0.66666666666666663</v>
      </c>
      <c r="M36" s="29"/>
      <c r="N36" s="30"/>
      <c r="O36" s="31"/>
      <c r="P36" s="32"/>
      <c r="Q36" s="29"/>
      <c r="R36" s="30"/>
      <c r="S36" s="31"/>
      <c r="T36" s="32"/>
      <c r="U36" s="29"/>
      <c r="V36" s="30"/>
      <c r="W36" s="31"/>
      <c r="X36" s="32"/>
      <c r="Y36" s="29">
        <v>1</v>
      </c>
      <c r="Z36" s="30">
        <v>0</v>
      </c>
      <c r="AA36" s="31" t="s">
        <v>187</v>
      </c>
      <c r="AB36" s="32"/>
      <c r="AC36" s="29"/>
      <c r="AD36" s="30">
        <v>1</v>
      </c>
      <c r="AE36" s="31" t="s">
        <v>188</v>
      </c>
      <c r="AF36" s="32"/>
      <c r="AG36" s="29"/>
      <c r="AH36" s="30"/>
      <c r="AI36" s="31"/>
      <c r="AJ36" s="32"/>
      <c r="AK36" s="29"/>
      <c r="AL36" s="30"/>
      <c r="AM36" s="31"/>
      <c r="AN36" s="32"/>
      <c r="AO36" s="29">
        <v>1</v>
      </c>
      <c r="AP36" s="30">
        <v>1</v>
      </c>
      <c r="AQ36" s="31" t="s">
        <v>189</v>
      </c>
      <c r="AR36" s="32"/>
      <c r="AS36" s="29"/>
      <c r="AT36" s="30"/>
      <c r="AU36" s="31"/>
      <c r="AV36" s="32"/>
      <c r="AW36" s="29"/>
      <c r="AX36" s="30"/>
      <c r="AY36" s="34"/>
      <c r="AZ36" s="32"/>
      <c r="BA36" s="29">
        <v>1</v>
      </c>
      <c r="BB36" s="30">
        <v>0</v>
      </c>
      <c r="BC36" s="31"/>
      <c r="BD36" s="32"/>
      <c r="BE36" s="29"/>
      <c r="BF36" s="30"/>
      <c r="BG36" s="31"/>
    </row>
    <row r="37" spans="1:59" ht="156" hidden="1">
      <c r="A37" s="5"/>
      <c r="B37" s="22">
        <v>1</v>
      </c>
      <c r="C37" s="46"/>
      <c r="D37" s="46"/>
      <c r="E37" s="23" t="s">
        <v>190</v>
      </c>
      <c r="F37" s="24" t="s">
        <v>191</v>
      </c>
      <c r="G37" s="23" t="s">
        <v>47</v>
      </c>
      <c r="H37" s="25">
        <v>45748</v>
      </c>
      <c r="I37" s="25">
        <v>45838</v>
      </c>
      <c r="J37" s="26">
        <f t="shared" si="0"/>
        <v>2</v>
      </c>
      <c r="K37" s="27">
        <f t="shared" si="1"/>
        <v>2</v>
      </c>
      <c r="L37" s="28">
        <f t="shared" si="2"/>
        <v>1</v>
      </c>
      <c r="M37" s="29"/>
      <c r="N37" s="30"/>
      <c r="O37" s="31"/>
      <c r="P37" s="32"/>
      <c r="Q37" s="29"/>
      <c r="R37" s="30"/>
      <c r="S37" s="31"/>
      <c r="T37" s="32"/>
      <c r="U37" s="29"/>
      <c r="V37" s="30"/>
      <c r="W37" s="31"/>
      <c r="X37" s="32"/>
      <c r="Y37" s="29">
        <v>1</v>
      </c>
      <c r="Z37" s="30">
        <v>1</v>
      </c>
      <c r="AA37" s="31" t="s">
        <v>192</v>
      </c>
      <c r="AB37" s="32"/>
      <c r="AC37" s="29"/>
      <c r="AD37" s="30"/>
      <c r="AE37" s="31"/>
      <c r="AF37" s="32"/>
      <c r="AG37" s="29"/>
      <c r="AH37" s="30"/>
      <c r="AI37" s="31"/>
      <c r="AJ37" s="32"/>
      <c r="AK37" s="29">
        <v>1</v>
      </c>
      <c r="AL37" s="30">
        <v>1</v>
      </c>
      <c r="AM37" s="31" t="s">
        <v>193</v>
      </c>
      <c r="AN37" s="32"/>
      <c r="AO37" s="29"/>
      <c r="AP37" s="30"/>
      <c r="AQ37" s="31"/>
      <c r="AR37" s="32"/>
      <c r="AS37" s="29"/>
      <c r="AT37" s="30"/>
      <c r="AU37" s="31"/>
      <c r="AV37" s="32"/>
      <c r="AW37" s="29"/>
      <c r="AX37" s="30"/>
      <c r="AY37" s="34"/>
      <c r="AZ37" s="32"/>
      <c r="BA37" s="29"/>
      <c r="BB37" s="30"/>
      <c r="BC37" s="31"/>
      <c r="BD37" s="32"/>
      <c r="BE37" s="29"/>
      <c r="BF37" s="30"/>
      <c r="BG37" s="31"/>
    </row>
    <row r="38" spans="1:59" ht="288" hidden="1">
      <c r="A38" s="5"/>
      <c r="B38" s="22">
        <v>1</v>
      </c>
      <c r="C38" s="7"/>
      <c r="D38" s="7"/>
      <c r="E38" s="23" t="s">
        <v>194</v>
      </c>
      <c r="F38" s="24" t="s">
        <v>195</v>
      </c>
      <c r="G38" s="23" t="s">
        <v>196</v>
      </c>
      <c r="H38" s="25">
        <v>45731</v>
      </c>
      <c r="I38" s="25">
        <v>46022</v>
      </c>
      <c r="J38" s="26">
        <f>SUM(M38+Q38+U38+Y38+AC38+AG38+AK38+AO38+AS38+AW38+BA38+BE38)</f>
        <v>4</v>
      </c>
      <c r="K38" s="27">
        <f t="shared" si="1"/>
        <v>3</v>
      </c>
      <c r="L38" s="28">
        <f t="shared" si="2"/>
        <v>0.75</v>
      </c>
      <c r="M38" s="29"/>
      <c r="N38" s="30"/>
      <c r="O38" s="31"/>
      <c r="P38" s="32"/>
      <c r="Q38" s="29"/>
      <c r="R38" s="30"/>
      <c r="S38" s="31"/>
      <c r="T38" s="32"/>
      <c r="U38" s="29">
        <v>1</v>
      </c>
      <c r="V38" s="30">
        <v>1</v>
      </c>
      <c r="W38" s="31" t="s">
        <v>167</v>
      </c>
      <c r="X38" s="32"/>
      <c r="Y38" s="29"/>
      <c r="Z38" s="30"/>
      <c r="AA38" s="31"/>
      <c r="AB38" s="32"/>
      <c r="AC38" s="29"/>
      <c r="AD38" s="30"/>
      <c r="AE38" s="31"/>
      <c r="AF38" s="32"/>
      <c r="AG38" s="29">
        <v>1</v>
      </c>
      <c r="AH38" s="30">
        <v>1</v>
      </c>
      <c r="AI38" s="31" t="s">
        <v>197</v>
      </c>
      <c r="AJ38" s="32"/>
      <c r="AK38" s="29"/>
      <c r="AL38" s="30"/>
      <c r="AM38" s="31"/>
      <c r="AN38" s="32"/>
      <c r="AO38" s="29"/>
      <c r="AP38" s="30"/>
      <c r="AQ38" s="31"/>
      <c r="AR38" s="32"/>
      <c r="AS38" s="29">
        <v>1</v>
      </c>
      <c r="AT38" s="30"/>
      <c r="AU38" s="31" t="s">
        <v>198</v>
      </c>
      <c r="AV38" s="32"/>
      <c r="AW38" s="29"/>
      <c r="AX38" s="30">
        <v>1</v>
      </c>
      <c r="AY38" s="34" t="s">
        <v>199</v>
      </c>
      <c r="AZ38" s="32"/>
      <c r="BA38" s="29"/>
      <c r="BB38" s="30"/>
      <c r="BC38" s="31"/>
      <c r="BD38" s="32"/>
      <c r="BE38" s="29">
        <v>1</v>
      </c>
      <c r="BF38" s="30"/>
      <c r="BG38" s="31"/>
    </row>
    <row r="39" spans="1:59" ht="409.5" hidden="1">
      <c r="A39" s="5"/>
      <c r="B39" s="22">
        <v>1</v>
      </c>
      <c r="C39" s="7"/>
      <c r="D39" s="7"/>
      <c r="E39" s="47" t="s">
        <v>200</v>
      </c>
      <c r="F39" s="45" t="s">
        <v>201</v>
      </c>
      <c r="G39" s="23" t="s">
        <v>202</v>
      </c>
      <c r="H39" s="25">
        <v>45839</v>
      </c>
      <c r="I39" s="25">
        <v>45961</v>
      </c>
      <c r="J39" s="26">
        <f t="shared" si="0"/>
        <v>9</v>
      </c>
      <c r="K39" s="27">
        <f t="shared" si="1"/>
        <v>9</v>
      </c>
      <c r="L39" s="28">
        <f t="shared" si="2"/>
        <v>1</v>
      </c>
      <c r="M39" s="29"/>
      <c r="N39" s="30"/>
      <c r="O39" s="31"/>
      <c r="P39" s="32"/>
      <c r="Q39" s="29"/>
      <c r="R39" s="30"/>
      <c r="S39" s="31"/>
      <c r="T39" s="32"/>
      <c r="U39" s="29"/>
      <c r="V39" s="30"/>
      <c r="W39" s="31"/>
      <c r="X39" s="32"/>
      <c r="Y39" s="29"/>
      <c r="Z39" s="30"/>
      <c r="AA39" s="36"/>
      <c r="AB39" s="32"/>
      <c r="AC39" s="29"/>
      <c r="AD39" s="30"/>
      <c r="AE39" s="31"/>
      <c r="AF39" s="32"/>
      <c r="AG39" s="29"/>
      <c r="AH39" s="30"/>
      <c r="AI39" s="31"/>
      <c r="AJ39" s="32"/>
      <c r="AK39" s="29"/>
      <c r="AL39" s="30"/>
      <c r="AM39" s="31"/>
      <c r="AN39" s="32"/>
      <c r="AO39" s="33"/>
      <c r="AP39" s="30"/>
      <c r="AQ39" s="31"/>
      <c r="AR39" s="32"/>
      <c r="AS39" s="29">
        <v>4</v>
      </c>
      <c r="AT39" s="30">
        <v>3</v>
      </c>
      <c r="AU39" s="31" t="s">
        <v>203</v>
      </c>
      <c r="AV39" s="32"/>
      <c r="AW39" s="29">
        <v>5</v>
      </c>
      <c r="AX39" s="30">
        <v>6</v>
      </c>
      <c r="AY39" s="34" t="s">
        <v>204</v>
      </c>
      <c r="AZ39" s="32"/>
      <c r="BA39" s="29"/>
      <c r="BB39" s="30"/>
      <c r="BC39" s="31"/>
      <c r="BD39" s="32"/>
      <c r="BE39" s="29"/>
      <c r="BF39" s="30"/>
      <c r="BG39" s="31"/>
    </row>
    <row r="40" spans="1:59" ht="409.5" hidden="1">
      <c r="A40" s="5"/>
      <c r="B40" s="22">
        <v>1</v>
      </c>
      <c r="C40" s="7"/>
      <c r="D40" s="7"/>
      <c r="E40" s="47" t="s">
        <v>205</v>
      </c>
      <c r="F40" s="45" t="s">
        <v>206</v>
      </c>
      <c r="G40" s="23" t="s">
        <v>207</v>
      </c>
      <c r="H40" s="25">
        <v>45839</v>
      </c>
      <c r="I40" s="25">
        <v>45961</v>
      </c>
      <c r="J40" s="26">
        <f t="shared" si="0"/>
        <v>9</v>
      </c>
      <c r="K40" s="27">
        <f t="shared" si="1"/>
        <v>9</v>
      </c>
      <c r="L40" s="28">
        <f t="shared" si="2"/>
        <v>1</v>
      </c>
      <c r="M40" s="29"/>
      <c r="N40" s="30"/>
      <c r="O40" s="31"/>
      <c r="P40" s="32"/>
      <c r="Q40" s="29"/>
      <c r="R40" s="30"/>
      <c r="S40" s="31"/>
      <c r="T40" s="32"/>
      <c r="U40" s="29"/>
      <c r="V40" s="30"/>
      <c r="W40" s="31"/>
      <c r="X40" s="32"/>
      <c r="Y40" s="29"/>
      <c r="Z40" s="30"/>
      <c r="AA40" s="36"/>
      <c r="AB40" s="32"/>
      <c r="AC40" s="29"/>
      <c r="AD40" s="30"/>
      <c r="AE40" s="31"/>
      <c r="AF40" s="32"/>
      <c r="AG40" s="29"/>
      <c r="AH40" s="30"/>
      <c r="AI40" s="31"/>
      <c r="AJ40" s="32"/>
      <c r="AK40" s="29"/>
      <c r="AL40" s="30"/>
      <c r="AM40" s="31"/>
      <c r="AN40" s="32"/>
      <c r="AO40" s="33"/>
      <c r="AP40" s="30"/>
      <c r="AQ40" s="31"/>
      <c r="AR40" s="32"/>
      <c r="AS40" s="29"/>
      <c r="AT40" s="30"/>
      <c r="AU40" s="31"/>
      <c r="AV40" s="32"/>
      <c r="AW40" s="29">
        <v>9</v>
      </c>
      <c r="AX40" s="30">
        <v>9</v>
      </c>
      <c r="AY40" s="34" t="s">
        <v>204</v>
      </c>
      <c r="AZ40" s="32"/>
      <c r="BA40" s="29"/>
      <c r="BB40" s="30"/>
      <c r="BC40" s="31"/>
      <c r="BD40" s="32"/>
      <c r="BE40" s="29"/>
      <c r="BF40" s="30"/>
      <c r="BG40" s="31"/>
    </row>
    <row r="41" spans="1:59" ht="60" hidden="1">
      <c r="A41" s="5"/>
      <c r="B41" s="22">
        <v>1</v>
      </c>
      <c r="C41" s="7"/>
      <c r="D41" s="7"/>
      <c r="E41" s="47" t="s">
        <v>208</v>
      </c>
      <c r="F41" s="45" t="s">
        <v>209</v>
      </c>
      <c r="G41" s="23" t="s">
        <v>54</v>
      </c>
      <c r="H41" s="25">
        <v>45931</v>
      </c>
      <c r="I41" s="25">
        <v>46022</v>
      </c>
      <c r="J41" s="26">
        <f t="shared" si="0"/>
        <v>1</v>
      </c>
      <c r="K41" s="27">
        <f t="shared" si="1"/>
        <v>0</v>
      </c>
      <c r="L41" s="28">
        <f t="shared" si="2"/>
        <v>0</v>
      </c>
      <c r="M41" s="29"/>
      <c r="N41" s="30"/>
      <c r="O41" s="31"/>
      <c r="P41" s="32"/>
      <c r="Q41" s="29"/>
      <c r="R41" s="30"/>
      <c r="S41" s="31"/>
      <c r="T41" s="32"/>
      <c r="U41" s="29"/>
      <c r="V41" s="30"/>
      <c r="W41" s="31"/>
      <c r="X41" s="32"/>
      <c r="Y41" s="29"/>
      <c r="Z41" s="30"/>
      <c r="AA41" s="36"/>
      <c r="AB41" s="32"/>
      <c r="AC41" s="29"/>
      <c r="AD41" s="30"/>
      <c r="AE41" s="31"/>
      <c r="AF41" s="32"/>
      <c r="AG41" s="29"/>
      <c r="AH41" s="30"/>
      <c r="AI41" s="31"/>
      <c r="AJ41" s="32"/>
      <c r="AK41" s="29"/>
      <c r="AL41" s="30"/>
      <c r="AM41" s="31"/>
      <c r="AN41" s="32"/>
      <c r="AO41" s="33"/>
      <c r="AP41" s="30"/>
      <c r="AQ41" s="31"/>
      <c r="AR41" s="32"/>
      <c r="AS41" s="29"/>
      <c r="AT41" s="30"/>
      <c r="AU41" s="31"/>
      <c r="AV41" s="32"/>
      <c r="AW41" s="29"/>
      <c r="AX41" s="30"/>
      <c r="AY41" s="34"/>
      <c r="AZ41" s="32"/>
      <c r="BA41" s="29"/>
      <c r="BB41" s="30"/>
      <c r="BC41" s="31"/>
      <c r="BD41" s="32"/>
      <c r="BE41" s="29">
        <v>1</v>
      </c>
      <c r="BF41" s="30"/>
      <c r="BG41" s="31"/>
    </row>
    <row r="42" spans="1:59" ht="156" hidden="1">
      <c r="A42" s="5"/>
      <c r="B42" s="22">
        <v>1</v>
      </c>
      <c r="C42" s="7"/>
      <c r="D42" s="7"/>
      <c r="E42" s="47" t="s">
        <v>210</v>
      </c>
      <c r="F42" s="45" t="s">
        <v>211</v>
      </c>
      <c r="G42" s="23" t="s">
        <v>212</v>
      </c>
      <c r="H42" s="25">
        <v>45931</v>
      </c>
      <c r="I42" s="25">
        <v>46022</v>
      </c>
      <c r="J42" s="26">
        <f t="shared" si="0"/>
        <v>1</v>
      </c>
      <c r="K42" s="27">
        <f t="shared" si="1"/>
        <v>1</v>
      </c>
      <c r="L42" s="28">
        <f t="shared" si="2"/>
        <v>1</v>
      </c>
      <c r="M42" s="29"/>
      <c r="N42" s="30"/>
      <c r="O42" s="31"/>
      <c r="P42" s="32"/>
      <c r="Q42" s="29"/>
      <c r="R42" s="30"/>
      <c r="S42" s="31"/>
      <c r="T42" s="32"/>
      <c r="U42" s="29"/>
      <c r="V42" s="30"/>
      <c r="W42" s="31"/>
      <c r="X42" s="32"/>
      <c r="Y42" s="29"/>
      <c r="Z42" s="30"/>
      <c r="AA42" s="36"/>
      <c r="AB42" s="32"/>
      <c r="AC42" s="29"/>
      <c r="AD42" s="30"/>
      <c r="AE42" s="31"/>
      <c r="AF42" s="32"/>
      <c r="AG42" s="29"/>
      <c r="AH42" s="30"/>
      <c r="AI42" s="31"/>
      <c r="AJ42" s="32"/>
      <c r="AK42" s="29"/>
      <c r="AL42" s="30"/>
      <c r="AM42" s="31"/>
      <c r="AN42" s="32"/>
      <c r="AO42" s="33"/>
      <c r="AP42" s="30"/>
      <c r="AQ42" s="31"/>
      <c r="AR42" s="32"/>
      <c r="AS42" s="29"/>
      <c r="AT42" s="30"/>
      <c r="AU42" s="31"/>
      <c r="AV42" s="32"/>
      <c r="AW42" s="29"/>
      <c r="AX42" s="30"/>
      <c r="AY42" s="34"/>
      <c r="AZ42" s="32"/>
      <c r="BA42" s="29">
        <v>1</v>
      </c>
      <c r="BB42" s="30">
        <v>1</v>
      </c>
      <c r="BC42" s="31" t="s">
        <v>213</v>
      </c>
      <c r="BD42" s="32"/>
      <c r="BE42" s="29"/>
      <c r="BF42" s="30"/>
      <c r="BG42" s="31"/>
    </row>
    <row r="43" spans="1:59" ht="108" hidden="1">
      <c r="A43" s="5"/>
      <c r="B43" s="22">
        <v>1</v>
      </c>
      <c r="C43" s="7"/>
      <c r="D43" s="7"/>
      <c r="E43" s="47" t="s">
        <v>214</v>
      </c>
      <c r="F43" s="45" t="s">
        <v>215</v>
      </c>
      <c r="G43" s="23" t="s">
        <v>54</v>
      </c>
      <c r="H43" s="25">
        <v>45931</v>
      </c>
      <c r="I43" s="25">
        <v>46022</v>
      </c>
      <c r="J43" s="26">
        <f t="shared" si="0"/>
        <v>1</v>
      </c>
      <c r="K43" s="27">
        <f t="shared" si="1"/>
        <v>1</v>
      </c>
      <c r="L43" s="28">
        <f t="shared" si="2"/>
        <v>1</v>
      </c>
      <c r="M43" s="29"/>
      <c r="N43" s="30"/>
      <c r="O43" s="31"/>
      <c r="P43" s="32"/>
      <c r="Q43" s="29"/>
      <c r="R43" s="30"/>
      <c r="S43" s="31"/>
      <c r="T43" s="32"/>
      <c r="U43" s="29"/>
      <c r="V43" s="30"/>
      <c r="W43" s="31"/>
      <c r="X43" s="32"/>
      <c r="Y43" s="29"/>
      <c r="Z43" s="30"/>
      <c r="AA43" s="36"/>
      <c r="AB43" s="32"/>
      <c r="AC43" s="29"/>
      <c r="AD43" s="30"/>
      <c r="AE43" s="31"/>
      <c r="AF43" s="32"/>
      <c r="AG43" s="29"/>
      <c r="AH43" s="30"/>
      <c r="AI43" s="31"/>
      <c r="AJ43" s="32"/>
      <c r="AK43" s="29"/>
      <c r="AL43" s="30"/>
      <c r="AM43" s="31"/>
      <c r="AN43" s="32"/>
      <c r="AO43" s="33"/>
      <c r="AP43" s="30"/>
      <c r="AQ43" s="31"/>
      <c r="AR43" s="32"/>
      <c r="AS43" s="29">
        <v>1</v>
      </c>
      <c r="AT43" s="30"/>
      <c r="AU43" s="31" t="s">
        <v>216</v>
      </c>
      <c r="AV43" s="32"/>
      <c r="AW43" s="29"/>
      <c r="AX43" s="30">
        <v>1</v>
      </c>
      <c r="AY43" s="34" t="s">
        <v>217</v>
      </c>
      <c r="AZ43" s="32"/>
      <c r="BA43" s="29"/>
      <c r="BB43" s="30"/>
      <c r="BC43" s="31"/>
      <c r="BD43" s="32"/>
      <c r="BE43" s="29"/>
      <c r="BF43" s="30"/>
      <c r="BG43" s="31"/>
    </row>
    <row r="44" spans="1:59" ht="156" hidden="1">
      <c r="A44" s="5"/>
      <c r="B44" s="22">
        <v>1</v>
      </c>
      <c r="C44" s="7"/>
      <c r="D44" s="7"/>
      <c r="E44" s="47" t="s">
        <v>218</v>
      </c>
      <c r="F44" s="45" t="s">
        <v>218</v>
      </c>
      <c r="G44" s="23" t="s">
        <v>43</v>
      </c>
      <c r="H44" s="25">
        <v>45901</v>
      </c>
      <c r="I44" s="25">
        <v>45930</v>
      </c>
      <c r="J44" s="26">
        <f t="shared" si="0"/>
        <v>1</v>
      </c>
      <c r="K44" s="27">
        <f t="shared" si="1"/>
        <v>1</v>
      </c>
      <c r="L44" s="28">
        <f t="shared" si="2"/>
        <v>1</v>
      </c>
      <c r="M44" s="29"/>
      <c r="N44" s="30"/>
      <c r="O44" s="31"/>
      <c r="P44" s="32"/>
      <c r="Q44" s="29"/>
      <c r="R44" s="30"/>
      <c r="S44" s="31"/>
      <c r="T44" s="32"/>
      <c r="U44" s="29"/>
      <c r="V44" s="30"/>
      <c r="W44" s="31"/>
      <c r="X44" s="32"/>
      <c r="Y44" s="29"/>
      <c r="Z44" s="30"/>
      <c r="AA44" s="36"/>
      <c r="AB44" s="32"/>
      <c r="AC44" s="29"/>
      <c r="AD44" s="30"/>
      <c r="AE44" s="31"/>
      <c r="AF44" s="32"/>
      <c r="AG44" s="29"/>
      <c r="AH44" s="30"/>
      <c r="AI44" s="31"/>
      <c r="AJ44" s="32"/>
      <c r="AK44" s="29"/>
      <c r="AL44" s="30"/>
      <c r="AM44" s="31"/>
      <c r="AN44" s="32"/>
      <c r="AO44" s="33"/>
      <c r="AP44" s="30"/>
      <c r="AQ44" s="31"/>
      <c r="AR44" s="32"/>
      <c r="AS44" s="29">
        <v>1</v>
      </c>
      <c r="AT44" s="30">
        <v>1</v>
      </c>
      <c r="AU44" s="31" t="s">
        <v>219</v>
      </c>
      <c r="AV44" s="32"/>
      <c r="AW44" s="29"/>
      <c r="AX44" s="30"/>
      <c r="AY44" s="34"/>
      <c r="AZ44" s="32"/>
      <c r="BA44" s="29"/>
      <c r="BB44" s="30"/>
      <c r="BC44" s="31"/>
      <c r="BD44" s="32"/>
      <c r="BE44" s="29"/>
      <c r="BF44" s="30"/>
      <c r="BG44" s="31"/>
    </row>
    <row r="45" spans="1:59" ht="216" hidden="1">
      <c r="A45" s="5"/>
      <c r="B45" s="22">
        <v>1</v>
      </c>
      <c r="C45" s="7"/>
      <c r="D45" s="7"/>
      <c r="E45" s="47" t="s">
        <v>220</v>
      </c>
      <c r="F45" s="45" t="s">
        <v>220</v>
      </c>
      <c r="G45" s="23" t="s">
        <v>43</v>
      </c>
      <c r="H45" s="25">
        <v>45901</v>
      </c>
      <c r="I45" s="25">
        <v>45961</v>
      </c>
      <c r="J45" s="26">
        <f t="shared" si="0"/>
        <v>1</v>
      </c>
      <c r="K45" s="27">
        <f t="shared" si="1"/>
        <v>1</v>
      </c>
      <c r="L45" s="28">
        <f t="shared" si="2"/>
        <v>1</v>
      </c>
      <c r="M45" s="29"/>
      <c r="N45" s="30"/>
      <c r="O45" s="31"/>
      <c r="P45" s="32"/>
      <c r="Q45" s="29"/>
      <c r="R45" s="30"/>
      <c r="S45" s="31"/>
      <c r="T45" s="32"/>
      <c r="U45" s="29"/>
      <c r="V45" s="30"/>
      <c r="W45" s="31"/>
      <c r="X45" s="32"/>
      <c r="Y45" s="29"/>
      <c r="Z45" s="30"/>
      <c r="AA45" s="36"/>
      <c r="AB45" s="32"/>
      <c r="AC45" s="29"/>
      <c r="AD45" s="30"/>
      <c r="AE45" s="31"/>
      <c r="AF45" s="32"/>
      <c r="AG45" s="29"/>
      <c r="AH45" s="30"/>
      <c r="AI45" s="31"/>
      <c r="AJ45" s="32"/>
      <c r="AK45" s="29"/>
      <c r="AL45" s="30"/>
      <c r="AM45" s="31"/>
      <c r="AN45" s="32"/>
      <c r="AO45" s="33"/>
      <c r="AP45" s="30"/>
      <c r="AQ45" s="31"/>
      <c r="AR45" s="32"/>
      <c r="AS45" s="29"/>
      <c r="AT45" s="30"/>
      <c r="AU45" s="31"/>
      <c r="AV45" s="32"/>
      <c r="AW45" s="29">
        <v>1</v>
      </c>
      <c r="AX45" s="30"/>
      <c r="AY45" s="34" t="s">
        <v>221</v>
      </c>
      <c r="AZ45" s="32"/>
      <c r="BA45" s="29"/>
      <c r="BB45" s="30">
        <v>1</v>
      </c>
      <c r="BC45" s="31" t="s">
        <v>222</v>
      </c>
      <c r="BD45" s="32"/>
      <c r="BE45" s="29"/>
      <c r="BF45" s="30"/>
      <c r="BG45" s="31"/>
    </row>
    <row r="46" spans="1:59" ht="96" hidden="1">
      <c r="A46" s="5"/>
      <c r="B46" s="22">
        <v>1</v>
      </c>
      <c r="C46" s="7"/>
      <c r="D46" s="7"/>
      <c r="E46" s="45" t="s">
        <v>223</v>
      </c>
      <c r="F46" s="24" t="s">
        <v>224</v>
      </c>
      <c r="G46" s="23" t="s">
        <v>47</v>
      </c>
      <c r="H46" s="25">
        <v>45689</v>
      </c>
      <c r="I46" s="25">
        <v>45716</v>
      </c>
      <c r="J46" s="26">
        <f t="shared" si="0"/>
        <v>1</v>
      </c>
      <c r="K46" s="27">
        <f t="shared" si="1"/>
        <v>1</v>
      </c>
      <c r="L46" s="28">
        <f t="shared" si="2"/>
        <v>1</v>
      </c>
      <c r="M46" s="29"/>
      <c r="N46" s="30"/>
      <c r="O46" s="31"/>
      <c r="P46" s="32"/>
      <c r="Q46" s="29"/>
      <c r="R46" s="30"/>
      <c r="S46" s="31"/>
      <c r="T46" s="32"/>
      <c r="U46" s="29">
        <v>1</v>
      </c>
      <c r="V46" s="30">
        <v>1</v>
      </c>
      <c r="W46" s="31" t="s">
        <v>225</v>
      </c>
      <c r="X46" s="32"/>
      <c r="Y46" s="29"/>
      <c r="Z46" s="30"/>
      <c r="AA46" s="31"/>
      <c r="AB46" s="32"/>
      <c r="AC46" s="29"/>
      <c r="AD46" s="30"/>
      <c r="AE46" s="31"/>
      <c r="AF46" s="32"/>
      <c r="AG46" s="29"/>
      <c r="AH46" s="30"/>
      <c r="AI46" s="31"/>
      <c r="AJ46" s="32"/>
      <c r="AK46" s="29"/>
      <c r="AL46" s="30"/>
      <c r="AM46" s="31"/>
      <c r="AN46" s="32"/>
      <c r="AO46" s="29"/>
      <c r="AP46" s="30"/>
      <c r="AQ46" s="31"/>
      <c r="AR46" s="32"/>
      <c r="AS46" s="29"/>
      <c r="AT46" s="30"/>
      <c r="AU46" s="31"/>
      <c r="AV46" s="32"/>
      <c r="AW46" s="29"/>
      <c r="AX46" s="30"/>
      <c r="AY46" s="31"/>
      <c r="AZ46" s="32"/>
      <c r="BA46" s="29"/>
      <c r="BB46" s="30"/>
      <c r="BC46" s="31"/>
      <c r="BD46" s="32"/>
      <c r="BE46" s="29"/>
      <c r="BF46" s="30"/>
      <c r="BG46" s="31"/>
    </row>
    <row r="47" spans="1:59" ht="96" hidden="1">
      <c r="A47" s="94"/>
      <c r="B47" s="82">
        <v>6</v>
      </c>
      <c r="C47" s="83" t="s">
        <v>39</v>
      </c>
      <c r="D47" s="83" t="s">
        <v>226</v>
      </c>
      <c r="E47" s="23" t="s">
        <v>227</v>
      </c>
      <c r="F47" s="24" t="s">
        <v>228</v>
      </c>
      <c r="G47" s="23" t="s">
        <v>229</v>
      </c>
      <c r="H47" s="25">
        <v>45689</v>
      </c>
      <c r="I47" s="25">
        <v>45716</v>
      </c>
      <c r="J47" s="26">
        <f>SUM(M47+Q47+U47+Y47+AC47+AG47+AK47+AO47+AS47+AW47+BA47+BE47)</f>
        <v>3</v>
      </c>
      <c r="K47" s="27">
        <f>+SUM(N47+R47+V47+Z47+AD47+AH47,AL47,AP47,AT47,AX47,BB47,BF47)</f>
        <v>3</v>
      </c>
      <c r="L47" s="28">
        <f>IFERROR(K47/J47,0)</f>
        <v>1</v>
      </c>
      <c r="M47" s="29">
        <v>1</v>
      </c>
      <c r="N47" s="30">
        <v>1</v>
      </c>
      <c r="O47" s="31" t="s">
        <v>230</v>
      </c>
      <c r="P47" s="32"/>
      <c r="Q47" s="29">
        <v>1</v>
      </c>
      <c r="R47" s="30">
        <v>1</v>
      </c>
      <c r="S47" s="31" t="s">
        <v>231</v>
      </c>
      <c r="T47" s="32"/>
      <c r="U47" s="29"/>
      <c r="V47" s="30"/>
      <c r="W47" s="31"/>
      <c r="X47" s="32"/>
      <c r="Y47" s="29">
        <v>1</v>
      </c>
      <c r="Z47" s="30">
        <v>1</v>
      </c>
      <c r="AA47" s="31" t="s">
        <v>232</v>
      </c>
      <c r="AB47" s="32"/>
      <c r="AC47" s="29"/>
      <c r="AD47" s="30"/>
      <c r="AE47" s="31"/>
      <c r="AF47" s="32"/>
      <c r="AG47" s="29"/>
      <c r="AH47" s="30"/>
      <c r="AI47" s="31"/>
      <c r="AJ47" s="32"/>
      <c r="AK47" s="29"/>
      <c r="AL47" s="30"/>
      <c r="AM47" s="31"/>
      <c r="AN47" s="32"/>
      <c r="AO47" s="33"/>
      <c r="AP47" s="30"/>
      <c r="AQ47" s="31"/>
      <c r="AR47" s="32"/>
      <c r="AS47" s="29"/>
      <c r="AT47" s="30"/>
      <c r="AU47" s="31"/>
      <c r="AV47" s="32"/>
      <c r="AW47" s="29"/>
      <c r="AX47" s="30"/>
      <c r="AY47" s="34"/>
      <c r="AZ47" s="32"/>
      <c r="BA47" s="29"/>
      <c r="BB47" s="30"/>
      <c r="BC47" s="31" t="s">
        <v>233</v>
      </c>
      <c r="BD47" s="32"/>
      <c r="BE47" s="29"/>
      <c r="BF47" s="30"/>
      <c r="BG47" s="31"/>
    </row>
    <row r="48" spans="1:59" ht="180.75" hidden="1" thickBot="1">
      <c r="A48" s="102"/>
      <c r="B48" s="22">
        <v>1</v>
      </c>
      <c r="C48" s="46"/>
      <c r="D48" s="46"/>
      <c r="E48" s="48" t="s">
        <v>234</v>
      </c>
      <c r="F48" s="49" t="s">
        <v>158</v>
      </c>
      <c r="G48" s="23" t="s">
        <v>235</v>
      </c>
      <c r="H48" s="50">
        <v>45870</v>
      </c>
      <c r="I48" s="50">
        <v>45900</v>
      </c>
      <c r="J48" s="51">
        <f t="shared" si="0"/>
        <v>1</v>
      </c>
      <c r="K48" s="52">
        <f t="shared" si="1"/>
        <v>1</v>
      </c>
      <c r="L48" s="53">
        <f t="shared" si="2"/>
        <v>1</v>
      </c>
      <c r="M48" s="54"/>
      <c r="N48" s="55"/>
      <c r="O48" s="56"/>
      <c r="P48" s="57"/>
      <c r="Q48" s="54"/>
      <c r="R48" s="55"/>
      <c r="S48" s="56"/>
      <c r="T48" s="57"/>
      <c r="U48" s="54"/>
      <c r="V48" s="55"/>
      <c r="W48" s="56"/>
      <c r="X48" s="57"/>
      <c r="Y48" s="54"/>
      <c r="Z48" s="55"/>
      <c r="AA48" s="56"/>
      <c r="AB48" s="57"/>
      <c r="AC48" s="54"/>
      <c r="AD48" s="55"/>
      <c r="AE48" s="56"/>
      <c r="AF48" s="57"/>
      <c r="AG48" s="54"/>
      <c r="AH48" s="55"/>
      <c r="AI48" s="56"/>
      <c r="AJ48" s="57"/>
      <c r="AK48" s="54"/>
      <c r="AL48" s="55"/>
      <c r="AM48" s="56"/>
      <c r="AN48" s="57"/>
      <c r="AO48" s="54">
        <v>1</v>
      </c>
      <c r="AP48" s="55"/>
      <c r="AQ48" s="56"/>
      <c r="AR48" s="57"/>
      <c r="AS48" s="54"/>
      <c r="AT48" s="55"/>
      <c r="AU48" s="56"/>
      <c r="AV48" s="57"/>
      <c r="AW48" s="54"/>
      <c r="AX48" s="55">
        <v>1</v>
      </c>
      <c r="AY48" s="56" t="s">
        <v>236</v>
      </c>
      <c r="AZ48" s="57"/>
      <c r="BA48" s="54"/>
      <c r="BB48" s="55"/>
      <c r="BC48" s="56"/>
      <c r="BD48" s="57"/>
      <c r="BE48" s="54"/>
      <c r="BF48" s="55"/>
      <c r="BG48" s="56"/>
    </row>
    <row r="49" spans="1:59" s="106" customFormat="1" ht="16.5" hidden="1" thickBot="1">
      <c r="A49" s="103" t="s">
        <v>38</v>
      </c>
      <c r="B49" s="62">
        <v>1</v>
      </c>
      <c r="C49" s="60"/>
      <c r="D49" s="61"/>
      <c r="E49" s="62"/>
      <c r="F49" s="62"/>
      <c r="G49" s="62"/>
      <c r="H49" s="62"/>
      <c r="I49" s="104"/>
      <c r="J49" s="62"/>
      <c r="K49" s="62"/>
      <c r="L49" s="65"/>
      <c r="M49" s="62"/>
      <c r="N49" s="61"/>
      <c r="O49" s="105"/>
      <c r="P49" s="61"/>
      <c r="Q49" s="62"/>
      <c r="R49" s="61"/>
      <c r="S49" s="105"/>
      <c r="T49" s="61"/>
      <c r="U49" s="62"/>
      <c r="V49" s="61"/>
      <c r="W49" s="105"/>
      <c r="X49" s="61"/>
      <c r="Y49" s="62"/>
      <c r="Z49" s="61"/>
      <c r="AA49" s="105"/>
      <c r="AB49" s="61"/>
      <c r="AC49" s="62"/>
      <c r="AD49" s="61"/>
      <c r="AE49" s="105"/>
      <c r="AF49" s="61"/>
      <c r="AG49" s="62"/>
      <c r="AH49" s="61"/>
      <c r="AI49" s="105"/>
      <c r="AJ49" s="61"/>
      <c r="AK49" s="62"/>
      <c r="AL49" s="61"/>
      <c r="AM49" s="105"/>
      <c r="AN49" s="61"/>
      <c r="AO49" s="62"/>
      <c r="AP49" s="61"/>
      <c r="AQ49" s="105"/>
      <c r="AR49" s="61"/>
      <c r="AS49" s="62"/>
      <c r="AT49" s="61"/>
      <c r="AU49" s="105"/>
      <c r="AV49" s="61"/>
      <c r="AW49" s="62"/>
      <c r="AX49" s="61"/>
      <c r="AY49" s="105"/>
      <c r="AZ49" s="61"/>
      <c r="BA49" s="62"/>
      <c r="BB49" s="61"/>
      <c r="BC49" s="105"/>
      <c r="BD49" s="61"/>
      <c r="BE49" s="62"/>
      <c r="BF49" s="61"/>
      <c r="BG49" s="105"/>
    </row>
    <row r="50" spans="1:59" ht="108" hidden="1">
      <c r="A50" s="711" t="s">
        <v>237</v>
      </c>
      <c r="B50" s="67">
        <v>2</v>
      </c>
      <c r="C50" s="7" t="s">
        <v>39</v>
      </c>
      <c r="D50" s="7" t="s">
        <v>238</v>
      </c>
      <c r="E50" s="10" t="s">
        <v>239</v>
      </c>
      <c r="F50" s="68" t="s">
        <v>240</v>
      </c>
      <c r="G50" s="10" t="s">
        <v>241</v>
      </c>
      <c r="H50" s="11">
        <v>45931</v>
      </c>
      <c r="I50" s="11">
        <v>46022</v>
      </c>
      <c r="J50" s="12">
        <f>SUM(M50+Q50+U50+Y50+AC50+AG50+AK50+AO50+AS50+AW50+BA50+BE50)</f>
        <v>12</v>
      </c>
      <c r="K50" s="13">
        <f>+SUM(N50+R50+V50+Z50+AD50+AH50,AL50,AP50,AT50,AX50,BB50,BF50)</f>
        <v>12</v>
      </c>
      <c r="L50" s="14">
        <f t="shared" ref="L50:L68" si="3">IFERROR(K50/J50,0)</f>
        <v>1</v>
      </c>
      <c r="M50" s="15">
        <v>1</v>
      </c>
      <c r="N50" s="16">
        <v>1</v>
      </c>
      <c r="O50" s="17" t="s">
        <v>242</v>
      </c>
      <c r="P50" s="18"/>
      <c r="Q50" s="15">
        <v>1</v>
      </c>
      <c r="R50" s="16">
        <v>1</v>
      </c>
      <c r="S50" s="17" t="s">
        <v>242</v>
      </c>
      <c r="T50" s="18"/>
      <c r="U50" s="15">
        <v>1</v>
      </c>
      <c r="V50" s="16">
        <v>1</v>
      </c>
      <c r="W50" s="17" t="s">
        <v>242</v>
      </c>
      <c r="X50" s="18"/>
      <c r="Y50" s="15">
        <v>1</v>
      </c>
      <c r="Z50" s="16">
        <v>1</v>
      </c>
      <c r="AA50" s="17" t="s">
        <v>243</v>
      </c>
      <c r="AB50" s="18"/>
      <c r="AC50" s="15">
        <v>1</v>
      </c>
      <c r="AD50" s="16">
        <v>1</v>
      </c>
      <c r="AE50" s="17" t="s">
        <v>243</v>
      </c>
      <c r="AF50" s="18"/>
      <c r="AG50" s="15">
        <v>1</v>
      </c>
      <c r="AH50" s="16">
        <v>1</v>
      </c>
      <c r="AI50" s="17" t="s">
        <v>243</v>
      </c>
      <c r="AJ50" s="18"/>
      <c r="AK50" s="15">
        <v>1</v>
      </c>
      <c r="AL50" s="16">
        <v>1</v>
      </c>
      <c r="AM50" s="17" t="s">
        <v>243</v>
      </c>
      <c r="AN50" s="18"/>
      <c r="AO50" s="19">
        <v>1</v>
      </c>
      <c r="AP50" s="16">
        <v>1</v>
      </c>
      <c r="AQ50" s="17" t="s">
        <v>243</v>
      </c>
      <c r="AR50" s="18"/>
      <c r="AS50" s="15">
        <v>1</v>
      </c>
      <c r="AT50" s="16">
        <v>1</v>
      </c>
      <c r="AU50" s="17" t="s">
        <v>243</v>
      </c>
      <c r="AV50" s="18"/>
      <c r="AW50" s="15">
        <v>1</v>
      </c>
      <c r="AX50" s="16">
        <v>1</v>
      </c>
      <c r="AY50" s="20" t="s">
        <v>243</v>
      </c>
      <c r="AZ50" s="18"/>
      <c r="BA50" s="15">
        <v>1</v>
      </c>
      <c r="BB50" s="16">
        <v>1</v>
      </c>
      <c r="BC50" s="17" t="s">
        <v>243</v>
      </c>
      <c r="BD50" s="18"/>
      <c r="BE50" s="15">
        <v>1</v>
      </c>
      <c r="BF50" s="16">
        <v>1</v>
      </c>
      <c r="BG50" s="17" t="s">
        <v>243</v>
      </c>
    </row>
    <row r="51" spans="1:59" ht="144">
      <c r="A51" s="712"/>
      <c r="B51" s="69">
        <v>2</v>
      </c>
      <c r="C51" s="7"/>
      <c r="D51" s="7" t="s">
        <v>238</v>
      </c>
      <c r="E51" s="23" t="s">
        <v>244</v>
      </c>
      <c r="F51" s="45" t="s">
        <v>245</v>
      </c>
      <c r="G51" s="23" t="s">
        <v>246</v>
      </c>
      <c r="H51" s="25">
        <v>45933</v>
      </c>
      <c r="I51" s="25">
        <v>46022</v>
      </c>
      <c r="J51" s="26">
        <f>SUM(M51+Q51+U51+Y51+AC51+AG51+AK51+AO51+AS51+AW51+BA51+BE51)</f>
        <v>5</v>
      </c>
      <c r="K51" s="27">
        <f t="shared" ref="K51:K68" si="4">+SUM(N51+R51+V51+Z51+AD51+AH51,AL51,AP51,AT51,AX51,BB51,BF51)</f>
        <v>4</v>
      </c>
      <c r="L51" s="28">
        <f t="shared" si="3"/>
        <v>0.8</v>
      </c>
      <c r="M51" s="70">
        <v>1</v>
      </c>
      <c r="N51" s="71">
        <v>1</v>
      </c>
      <c r="O51" s="72" t="s">
        <v>247</v>
      </c>
      <c r="P51" s="73"/>
      <c r="Q51" s="70"/>
      <c r="R51" s="71"/>
      <c r="S51" s="72"/>
      <c r="T51" s="73" t="s">
        <v>248</v>
      </c>
      <c r="U51" s="70">
        <v>1</v>
      </c>
      <c r="V51" s="71">
        <v>1</v>
      </c>
      <c r="W51" s="74" t="s">
        <v>249</v>
      </c>
      <c r="X51" s="75"/>
      <c r="Y51" s="29"/>
      <c r="Z51" s="30"/>
      <c r="AA51" s="31"/>
      <c r="AB51" s="32"/>
      <c r="AC51" s="29"/>
      <c r="AD51" s="30"/>
      <c r="AE51" s="31"/>
      <c r="AF51" s="32"/>
      <c r="AG51" s="29">
        <v>1</v>
      </c>
      <c r="AH51" s="30">
        <v>1</v>
      </c>
      <c r="AI51" s="36" t="s">
        <v>250</v>
      </c>
      <c r="AJ51" s="32"/>
      <c r="AK51" s="29"/>
      <c r="AL51" s="30"/>
      <c r="AM51" s="31"/>
      <c r="AN51" s="32"/>
      <c r="AO51" s="33"/>
      <c r="AP51" s="30"/>
      <c r="AQ51" s="31"/>
      <c r="AR51" s="32"/>
      <c r="AS51" s="29">
        <v>1</v>
      </c>
      <c r="AT51" s="30">
        <v>1</v>
      </c>
      <c r="AU51" s="36" t="s">
        <v>251</v>
      </c>
      <c r="AV51" s="32"/>
      <c r="AW51" s="29"/>
      <c r="AX51" s="30"/>
      <c r="AY51" s="34"/>
      <c r="AZ51" s="32"/>
      <c r="BA51" s="29"/>
      <c r="BB51" s="30"/>
      <c r="BC51" s="31"/>
      <c r="BD51" s="32"/>
      <c r="BE51" s="29">
        <v>1</v>
      </c>
      <c r="BF51" s="30"/>
      <c r="BG51" s="31"/>
    </row>
    <row r="52" spans="1:59" ht="204">
      <c r="A52" s="712"/>
      <c r="B52" s="69">
        <v>2</v>
      </c>
      <c r="C52" s="7"/>
      <c r="D52" s="7" t="s">
        <v>238</v>
      </c>
      <c r="E52" s="23" t="s">
        <v>252</v>
      </c>
      <c r="F52" s="45" t="s">
        <v>253</v>
      </c>
      <c r="G52" s="23" t="s">
        <v>246</v>
      </c>
      <c r="H52" s="25">
        <v>45933</v>
      </c>
      <c r="I52" s="25">
        <v>46022</v>
      </c>
      <c r="J52" s="26">
        <f>SUM(M52+Q52+U52+Y52+AC52+AG52+AK52+AO52+AS52+AW52+BA52+BE52)</f>
        <v>3</v>
      </c>
      <c r="K52" s="27">
        <f t="shared" si="4"/>
        <v>2</v>
      </c>
      <c r="L52" s="28">
        <f t="shared" si="3"/>
        <v>0.66666666666666663</v>
      </c>
      <c r="M52" s="70"/>
      <c r="N52" s="71"/>
      <c r="O52" s="31"/>
      <c r="P52" s="32"/>
      <c r="Q52" s="76"/>
      <c r="R52" s="77"/>
      <c r="S52" s="31"/>
      <c r="T52" s="32"/>
      <c r="U52" s="29"/>
      <c r="V52" s="30"/>
      <c r="W52" s="31"/>
      <c r="X52" s="32"/>
      <c r="Y52" s="29"/>
      <c r="Z52" s="30"/>
      <c r="AA52" s="31"/>
      <c r="AB52" s="32"/>
      <c r="AC52" s="29">
        <v>1</v>
      </c>
      <c r="AD52" s="30">
        <v>1</v>
      </c>
      <c r="AE52" s="35" t="s">
        <v>254</v>
      </c>
      <c r="AF52" s="32"/>
      <c r="AG52" s="29"/>
      <c r="AH52" s="30"/>
      <c r="AI52" s="31"/>
      <c r="AJ52" s="32"/>
      <c r="AK52" s="29"/>
      <c r="AL52" s="30"/>
      <c r="AM52" s="31"/>
      <c r="AN52" s="32"/>
      <c r="AO52" s="29">
        <v>1</v>
      </c>
      <c r="AP52" s="30">
        <v>1</v>
      </c>
      <c r="AQ52" s="36" t="s">
        <v>255</v>
      </c>
      <c r="AR52" s="32"/>
      <c r="AS52" s="29"/>
      <c r="AT52" s="30"/>
      <c r="AU52" s="31"/>
      <c r="AV52" s="32"/>
      <c r="AW52" s="29"/>
      <c r="AX52" s="30"/>
      <c r="AY52" s="34"/>
      <c r="AZ52" s="32"/>
      <c r="BA52" s="29"/>
      <c r="BB52" s="30"/>
      <c r="BC52" s="31"/>
      <c r="BD52" s="32"/>
      <c r="BE52" s="29">
        <v>1</v>
      </c>
      <c r="BF52" s="30"/>
      <c r="BG52" s="31"/>
    </row>
    <row r="53" spans="1:59" ht="108">
      <c r="A53" s="712"/>
      <c r="B53" s="69">
        <v>2</v>
      </c>
      <c r="C53" s="7"/>
      <c r="D53" s="7" t="s">
        <v>238</v>
      </c>
      <c r="E53" s="23" t="s">
        <v>256</v>
      </c>
      <c r="F53" s="45" t="s">
        <v>257</v>
      </c>
      <c r="G53" s="23" t="s">
        <v>246</v>
      </c>
      <c r="H53" s="25">
        <v>45933</v>
      </c>
      <c r="I53" s="25">
        <v>46022</v>
      </c>
      <c r="J53" s="26">
        <f>SUM(M53+Q53+U53+Y53+AC53+AG53+AK53+AO53+AS53+AW53+BA53+BE53)</f>
        <v>3</v>
      </c>
      <c r="K53" s="27">
        <f t="shared" si="4"/>
        <v>2</v>
      </c>
      <c r="L53" s="28">
        <f t="shared" si="3"/>
        <v>0.66666666666666663</v>
      </c>
      <c r="M53" s="76"/>
      <c r="N53" s="77"/>
      <c r="O53" s="31"/>
      <c r="P53" s="32"/>
      <c r="Q53" s="76">
        <v>1</v>
      </c>
      <c r="R53" s="77">
        <v>1</v>
      </c>
      <c r="S53" s="72" t="s">
        <v>258</v>
      </c>
      <c r="T53" s="78"/>
      <c r="U53" s="29"/>
      <c r="V53" s="30"/>
      <c r="W53" s="31"/>
      <c r="X53" s="32"/>
      <c r="Y53" s="29"/>
      <c r="Z53" s="30"/>
      <c r="AA53" s="31"/>
      <c r="AB53" s="32"/>
      <c r="AC53" s="29"/>
      <c r="AD53" s="30"/>
      <c r="AE53" s="31"/>
      <c r="AF53" s="32"/>
      <c r="AG53" s="29"/>
      <c r="AH53" s="30"/>
      <c r="AI53" s="31"/>
      <c r="AJ53" s="32"/>
      <c r="AK53" s="29">
        <v>1</v>
      </c>
      <c r="AL53" s="30">
        <v>1</v>
      </c>
      <c r="AM53" s="36" t="s">
        <v>259</v>
      </c>
      <c r="AN53" s="32"/>
      <c r="AO53" s="29"/>
      <c r="AP53" s="30"/>
      <c r="AQ53" s="31"/>
      <c r="AR53" s="32"/>
      <c r="AS53" s="29"/>
      <c r="AT53" s="30"/>
      <c r="AU53" s="31"/>
      <c r="AV53" s="32"/>
      <c r="AW53" s="29"/>
      <c r="AX53" s="30"/>
      <c r="AY53" s="34"/>
      <c r="AZ53" s="32"/>
      <c r="BA53" s="29"/>
      <c r="BB53" s="30"/>
      <c r="BC53" s="31"/>
      <c r="BD53" s="32"/>
      <c r="BE53" s="29">
        <v>1</v>
      </c>
      <c r="BF53" s="30"/>
      <c r="BG53" s="31"/>
    </row>
    <row r="54" spans="1:59" ht="90">
      <c r="A54" s="712"/>
      <c r="B54" s="69">
        <v>2</v>
      </c>
      <c r="C54" s="7"/>
      <c r="D54" s="7" t="s">
        <v>238</v>
      </c>
      <c r="E54" s="23" t="s">
        <v>260</v>
      </c>
      <c r="F54" s="45" t="s">
        <v>261</v>
      </c>
      <c r="G54" s="23" t="s">
        <v>246</v>
      </c>
      <c r="H54" s="25">
        <v>45933</v>
      </c>
      <c r="I54" s="25">
        <v>46022</v>
      </c>
      <c r="J54" s="26">
        <f>SUM(M54+Q54+U54+Y54+AC54+AG54+AK54+AO54+AS54+AW54+BA54+BE54)</f>
        <v>3</v>
      </c>
      <c r="K54" s="27">
        <f t="shared" si="4"/>
        <v>3</v>
      </c>
      <c r="L54" s="28">
        <f t="shared" si="3"/>
        <v>1</v>
      </c>
      <c r="M54" s="76"/>
      <c r="N54" s="77"/>
      <c r="O54" s="31"/>
      <c r="P54" s="32"/>
      <c r="Q54" s="76"/>
      <c r="R54" s="77"/>
      <c r="S54" s="31"/>
      <c r="T54" s="32"/>
      <c r="U54" s="29">
        <v>1</v>
      </c>
      <c r="V54" s="30">
        <v>1</v>
      </c>
      <c r="W54" s="31" t="s">
        <v>262</v>
      </c>
      <c r="X54" s="32"/>
      <c r="Y54" s="29"/>
      <c r="Z54" s="30"/>
      <c r="AA54" s="31"/>
      <c r="AB54" s="32"/>
      <c r="AC54" s="29"/>
      <c r="AD54" s="30"/>
      <c r="AE54" s="31"/>
      <c r="AF54" s="32"/>
      <c r="AG54" s="29">
        <v>1</v>
      </c>
      <c r="AH54" s="30">
        <v>1</v>
      </c>
      <c r="AI54" s="31" t="s">
        <v>263</v>
      </c>
      <c r="AJ54" s="32"/>
      <c r="AK54" s="29"/>
      <c r="AL54" s="30"/>
      <c r="AM54" s="31"/>
      <c r="AN54" s="32"/>
      <c r="AO54" s="29"/>
      <c r="AP54" s="30"/>
      <c r="AQ54" s="31"/>
      <c r="AR54" s="32"/>
      <c r="AS54" s="29">
        <v>1</v>
      </c>
      <c r="AT54" s="30">
        <v>1</v>
      </c>
      <c r="AU54" s="36" t="s">
        <v>264</v>
      </c>
      <c r="AV54" s="32"/>
      <c r="AW54" s="29"/>
      <c r="AX54" s="30"/>
      <c r="AY54" s="34"/>
      <c r="AZ54" s="32"/>
      <c r="BA54" s="29"/>
      <c r="BB54" s="30"/>
      <c r="BC54" s="31"/>
      <c r="BD54" s="32"/>
      <c r="BE54" s="29"/>
      <c r="BF54" s="30"/>
      <c r="BG54" s="31"/>
    </row>
    <row r="55" spans="1:59" ht="240">
      <c r="A55" s="712"/>
      <c r="B55" s="69">
        <v>2</v>
      </c>
      <c r="C55" s="7"/>
      <c r="D55" s="7" t="s">
        <v>238</v>
      </c>
      <c r="E55" s="23" t="s">
        <v>265</v>
      </c>
      <c r="F55" s="45" t="s">
        <v>266</v>
      </c>
      <c r="G55" s="23" t="s">
        <v>246</v>
      </c>
      <c r="H55" s="25">
        <v>45933</v>
      </c>
      <c r="I55" s="25">
        <v>46022</v>
      </c>
      <c r="J55" s="26">
        <f t="shared" ref="J55:J68" si="5">SUM(M55+Q55+U55+Y55+AC55+AG55+AK55+AO55+AS55+AW55+BA55+BE55)</f>
        <v>3</v>
      </c>
      <c r="K55" s="27">
        <f t="shared" si="4"/>
        <v>2</v>
      </c>
      <c r="L55" s="28">
        <f t="shared" si="3"/>
        <v>0.66666666666666663</v>
      </c>
      <c r="M55" s="76"/>
      <c r="N55" s="77"/>
      <c r="O55" s="31"/>
      <c r="P55" s="32"/>
      <c r="Q55" s="76"/>
      <c r="R55" s="77"/>
      <c r="S55" s="31"/>
      <c r="T55" s="32"/>
      <c r="U55" s="29"/>
      <c r="V55" s="30"/>
      <c r="W55" s="31"/>
      <c r="X55" s="32"/>
      <c r="Y55" s="29"/>
      <c r="Z55" s="30"/>
      <c r="AA55" s="31"/>
      <c r="AB55" s="32"/>
      <c r="AC55" s="29">
        <v>1</v>
      </c>
      <c r="AD55" s="30">
        <v>1</v>
      </c>
      <c r="AE55" s="35" t="s">
        <v>267</v>
      </c>
      <c r="AF55" s="32"/>
      <c r="AG55" s="29"/>
      <c r="AH55" s="30"/>
      <c r="AI55" s="31"/>
      <c r="AJ55" s="32"/>
      <c r="AK55" s="29"/>
      <c r="AL55" s="30"/>
      <c r="AM55" s="31"/>
      <c r="AN55" s="32"/>
      <c r="AO55" s="29">
        <v>1</v>
      </c>
      <c r="AP55" s="30">
        <v>1</v>
      </c>
      <c r="AQ55" s="31" t="s">
        <v>268</v>
      </c>
      <c r="AR55" s="32"/>
      <c r="AS55" s="29"/>
      <c r="AT55" s="30"/>
      <c r="AU55" s="31"/>
      <c r="AV55" s="32"/>
      <c r="AW55" s="29"/>
      <c r="AX55" s="30"/>
      <c r="AY55" s="34"/>
      <c r="AZ55" s="32"/>
      <c r="BA55" s="29"/>
      <c r="BB55" s="30"/>
      <c r="BC55" s="31"/>
      <c r="BD55" s="32"/>
      <c r="BE55" s="29">
        <v>1</v>
      </c>
      <c r="BF55" s="30"/>
      <c r="BG55" s="31"/>
    </row>
    <row r="56" spans="1:59" ht="132">
      <c r="A56" s="712"/>
      <c r="B56" s="69">
        <v>2</v>
      </c>
      <c r="C56" s="7"/>
      <c r="D56" s="7" t="s">
        <v>238</v>
      </c>
      <c r="E56" s="23" t="s">
        <v>269</v>
      </c>
      <c r="F56" s="45" t="s">
        <v>270</v>
      </c>
      <c r="G56" s="23" t="s">
        <v>241</v>
      </c>
      <c r="H56" s="25">
        <v>45933</v>
      </c>
      <c r="I56" s="25">
        <v>46022</v>
      </c>
      <c r="J56" s="26">
        <f t="shared" si="5"/>
        <v>5</v>
      </c>
      <c r="K56" s="27">
        <f t="shared" si="4"/>
        <v>4</v>
      </c>
      <c r="L56" s="28">
        <f t="shared" si="3"/>
        <v>0.8</v>
      </c>
      <c r="M56" s="29">
        <v>1</v>
      </c>
      <c r="N56" s="30">
        <v>1</v>
      </c>
      <c r="O56" s="31" t="s">
        <v>271</v>
      </c>
      <c r="P56" s="32"/>
      <c r="Q56" s="79"/>
      <c r="R56" s="80"/>
      <c r="S56" s="31"/>
      <c r="T56" s="32"/>
      <c r="U56" s="29">
        <v>1</v>
      </c>
      <c r="V56" s="30">
        <v>1</v>
      </c>
      <c r="W56" s="31" t="s">
        <v>272</v>
      </c>
      <c r="X56" s="32"/>
      <c r="Y56" s="29"/>
      <c r="Z56" s="30"/>
      <c r="AA56" s="31"/>
      <c r="AB56" s="32"/>
      <c r="AC56" s="29"/>
      <c r="AD56" s="30"/>
      <c r="AE56" s="31"/>
      <c r="AF56" s="32"/>
      <c r="AG56" s="29">
        <v>1</v>
      </c>
      <c r="AH56" s="30">
        <v>1</v>
      </c>
      <c r="AI56" s="31" t="s">
        <v>273</v>
      </c>
      <c r="AJ56" s="32"/>
      <c r="AK56" s="29"/>
      <c r="AL56" s="30"/>
      <c r="AM56" s="31"/>
      <c r="AN56" s="32"/>
      <c r="AO56" s="29"/>
      <c r="AP56" s="30">
        <v>1</v>
      </c>
      <c r="AQ56" s="31" t="s">
        <v>274</v>
      </c>
      <c r="AR56" s="32"/>
      <c r="AS56" s="29">
        <v>1</v>
      </c>
      <c r="AT56" s="30"/>
      <c r="AU56" s="81" t="s">
        <v>275</v>
      </c>
      <c r="AV56" s="32"/>
      <c r="AW56" s="29"/>
      <c r="AX56" s="30"/>
      <c r="AY56" s="34"/>
      <c r="AZ56" s="32"/>
      <c r="BA56" s="29"/>
      <c r="BB56" s="30"/>
      <c r="BC56" s="31"/>
      <c r="BD56" s="32"/>
      <c r="BE56" s="29">
        <v>1</v>
      </c>
      <c r="BF56" s="30">
        <v>0</v>
      </c>
      <c r="BG56" s="31" t="s">
        <v>276</v>
      </c>
    </row>
    <row r="57" spans="1:59" ht="75">
      <c r="A57" s="712"/>
      <c r="B57" s="69">
        <v>2</v>
      </c>
      <c r="C57" s="7"/>
      <c r="D57" s="7" t="s">
        <v>238</v>
      </c>
      <c r="E57" s="45" t="s">
        <v>277</v>
      </c>
      <c r="F57" s="45" t="s">
        <v>278</v>
      </c>
      <c r="G57" s="23" t="s">
        <v>241</v>
      </c>
      <c r="H57" s="25">
        <v>45933</v>
      </c>
      <c r="I57" s="25">
        <v>46022</v>
      </c>
      <c r="J57" s="26">
        <f t="shared" si="5"/>
        <v>10</v>
      </c>
      <c r="K57" s="27">
        <f t="shared" si="4"/>
        <v>10</v>
      </c>
      <c r="L57" s="28">
        <f t="shared" si="3"/>
        <v>1</v>
      </c>
      <c r="M57" s="29"/>
      <c r="N57" s="30"/>
      <c r="O57" s="31"/>
      <c r="P57" s="32"/>
      <c r="Q57" s="79"/>
      <c r="R57" s="80"/>
      <c r="S57" s="31"/>
      <c r="T57" s="32"/>
      <c r="U57" s="29">
        <v>1</v>
      </c>
      <c r="V57" s="30">
        <v>1</v>
      </c>
      <c r="W57" s="31" t="s">
        <v>279</v>
      </c>
      <c r="X57" s="78"/>
      <c r="Y57" s="29">
        <v>1</v>
      </c>
      <c r="Z57" s="30">
        <v>1</v>
      </c>
      <c r="AA57" s="31" t="s">
        <v>280</v>
      </c>
      <c r="AB57" s="32"/>
      <c r="AC57" s="29">
        <v>1</v>
      </c>
      <c r="AD57" s="30">
        <v>1</v>
      </c>
      <c r="AE57" s="31" t="s">
        <v>281</v>
      </c>
      <c r="AF57" s="32"/>
      <c r="AG57" s="29">
        <v>1</v>
      </c>
      <c r="AH57" s="30">
        <v>1</v>
      </c>
      <c r="AI57" s="31" t="s">
        <v>282</v>
      </c>
      <c r="AJ57" s="32"/>
      <c r="AK57" s="29">
        <v>1</v>
      </c>
      <c r="AL57" s="30">
        <v>1</v>
      </c>
      <c r="AM57" s="31" t="s">
        <v>283</v>
      </c>
      <c r="AN57" s="32"/>
      <c r="AO57" s="29">
        <v>1</v>
      </c>
      <c r="AP57" s="30">
        <v>1</v>
      </c>
      <c r="AQ57" s="31" t="s">
        <v>284</v>
      </c>
      <c r="AR57" s="32"/>
      <c r="AS57" s="29">
        <v>1</v>
      </c>
      <c r="AT57" s="30">
        <v>1</v>
      </c>
      <c r="AU57" s="31" t="s">
        <v>285</v>
      </c>
      <c r="AV57" s="32"/>
      <c r="AW57" s="29">
        <v>1</v>
      </c>
      <c r="AX57" s="30">
        <v>1</v>
      </c>
      <c r="AY57" s="34" t="s">
        <v>286</v>
      </c>
      <c r="AZ57" s="32"/>
      <c r="BA57" s="29">
        <v>1</v>
      </c>
      <c r="BB57" s="30">
        <v>1</v>
      </c>
      <c r="BC57" s="31" t="s">
        <v>287</v>
      </c>
      <c r="BD57" s="32"/>
      <c r="BE57" s="29">
        <v>1</v>
      </c>
      <c r="BF57" s="30">
        <v>1</v>
      </c>
      <c r="BG57" s="31" t="s">
        <v>288</v>
      </c>
    </row>
    <row r="58" spans="1:59" ht="84">
      <c r="A58" s="712"/>
      <c r="B58" s="69">
        <v>2</v>
      </c>
      <c r="C58" s="7"/>
      <c r="D58" s="7" t="s">
        <v>238</v>
      </c>
      <c r="E58" s="45" t="s">
        <v>289</v>
      </c>
      <c r="F58" s="45" t="s">
        <v>290</v>
      </c>
      <c r="G58" s="23" t="s">
        <v>241</v>
      </c>
      <c r="H58" s="25">
        <v>45933</v>
      </c>
      <c r="I58" s="25">
        <v>46022</v>
      </c>
      <c r="J58" s="26">
        <f t="shared" si="5"/>
        <v>3</v>
      </c>
      <c r="K58" s="27">
        <f t="shared" si="4"/>
        <v>2</v>
      </c>
      <c r="L58" s="28">
        <f t="shared" si="3"/>
        <v>0.66666666666666663</v>
      </c>
      <c r="M58" s="29"/>
      <c r="N58" s="30"/>
      <c r="O58" s="31"/>
      <c r="P58" s="32"/>
      <c r="Q58" s="29"/>
      <c r="R58" s="30"/>
      <c r="S58" s="31"/>
      <c r="T58" s="32"/>
      <c r="U58" s="29"/>
      <c r="V58" s="30"/>
      <c r="W58" s="31"/>
      <c r="X58" s="32"/>
      <c r="Y58" s="29"/>
      <c r="Z58" s="30"/>
      <c r="AA58" s="31"/>
      <c r="AB58" s="32"/>
      <c r="AC58" s="29">
        <v>1</v>
      </c>
      <c r="AD58" s="30">
        <v>1</v>
      </c>
      <c r="AE58" s="31" t="s">
        <v>291</v>
      </c>
      <c r="AF58" s="32"/>
      <c r="AG58" s="29"/>
      <c r="AH58" s="30"/>
      <c r="AI58" s="31"/>
      <c r="AJ58" s="32"/>
      <c r="AK58" s="29"/>
      <c r="AL58" s="30"/>
      <c r="AM58" s="31"/>
      <c r="AN58" s="32"/>
      <c r="AO58" s="29"/>
      <c r="AP58" s="30"/>
      <c r="AQ58" s="31"/>
      <c r="AR58" s="32"/>
      <c r="AS58" s="29">
        <v>1</v>
      </c>
      <c r="AT58" s="30">
        <v>1</v>
      </c>
      <c r="AU58" s="31" t="s">
        <v>292</v>
      </c>
      <c r="AV58" s="32"/>
      <c r="AW58" s="29"/>
      <c r="AX58" s="30"/>
      <c r="AY58" s="34"/>
      <c r="AZ58" s="32"/>
      <c r="BA58" s="29"/>
      <c r="BB58" s="30"/>
      <c r="BC58" s="31"/>
      <c r="BD58" s="32"/>
      <c r="BE58" s="29">
        <v>1</v>
      </c>
      <c r="BF58" s="30"/>
      <c r="BG58" s="31" t="s">
        <v>293</v>
      </c>
    </row>
    <row r="59" spans="1:59" ht="96">
      <c r="A59" s="712"/>
      <c r="B59" s="69">
        <v>2</v>
      </c>
      <c r="C59" s="7"/>
      <c r="D59" s="7" t="s">
        <v>238</v>
      </c>
      <c r="E59" s="45" t="s">
        <v>294</v>
      </c>
      <c r="F59" s="45" t="s">
        <v>295</v>
      </c>
      <c r="G59" s="23" t="s">
        <v>241</v>
      </c>
      <c r="H59" s="25">
        <v>45933</v>
      </c>
      <c r="I59" s="25">
        <v>46022</v>
      </c>
      <c r="J59" s="26">
        <f t="shared" si="5"/>
        <v>10</v>
      </c>
      <c r="K59" s="27">
        <f t="shared" si="4"/>
        <v>9</v>
      </c>
      <c r="L59" s="28">
        <f t="shared" si="3"/>
        <v>0.9</v>
      </c>
      <c r="M59" s="29"/>
      <c r="N59" s="30"/>
      <c r="O59" s="31"/>
      <c r="P59" s="32"/>
      <c r="Q59" s="29"/>
      <c r="R59" s="30"/>
      <c r="S59" s="31"/>
      <c r="T59" s="32"/>
      <c r="U59" s="29">
        <v>1</v>
      </c>
      <c r="V59" s="30">
        <v>1</v>
      </c>
      <c r="W59" s="31" t="s">
        <v>296</v>
      </c>
      <c r="X59" s="32"/>
      <c r="Y59" s="29">
        <v>1</v>
      </c>
      <c r="Z59" s="30">
        <v>1</v>
      </c>
      <c r="AA59" s="31" t="s">
        <v>297</v>
      </c>
      <c r="AB59" s="32"/>
      <c r="AC59" s="29">
        <v>1</v>
      </c>
      <c r="AD59" s="30">
        <v>1</v>
      </c>
      <c r="AE59" s="31" t="s">
        <v>298</v>
      </c>
      <c r="AF59" s="32"/>
      <c r="AG59" s="29">
        <v>1</v>
      </c>
      <c r="AH59" s="30">
        <v>1</v>
      </c>
      <c r="AI59" s="31" t="s">
        <v>299</v>
      </c>
      <c r="AJ59" s="32"/>
      <c r="AK59" s="29">
        <v>1</v>
      </c>
      <c r="AL59" s="30">
        <v>1</v>
      </c>
      <c r="AM59" s="31" t="s">
        <v>300</v>
      </c>
      <c r="AN59" s="32"/>
      <c r="AO59" s="29">
        <v>1</v>
      </c>
      <c r="AP59" s="30">
        <v>1</v>
      </c>
      <c r="AQ59" s="31" t="s">
        <v>301</v>
      </c>
      <c r="AR59" s="32"/>
      <c r="AS59" s="29">
        <v>1</v>
      </c>
      <c r="AT59" s="30">
        <v>1</v>
      </c>
      <c r="AU59" s="31" t="s">
        <v>302</v>
      </c>
      <c r="AV59" s="32"/>
      <c r="AW59" s="29">
        <v>1</v>
      </c>
      <c r="AX59" s="30">
        <v>1</v>
      </c>
      <c r="AY59" s="34" t="s">
        <v>303</v>
      </c>
      <c r="AZ59" s="32"/>
      <c r="BA59" s="29">
        <v>1</v>
      </c>
      <c r="BB59" s="30"/>
      <c r="BC59" s="31" t="s">
        <v>304</v>
      </c>
      <c r="BD59" s="32"/>
      <c r="BE59" s="29">
        <v>1</v>
      </c>
      <c r="BF59" s="30">
        <v>1</v>
      </c>
      <c r="BG59" s="31" t="s">
        <v>305</v>
      </c>
    </row>
    <row r="60" spans="1:59" ht="60">
      <c r="A60" s="712"/>
      <c r="B60" s="69">
        <v>2</v>
      </c>
      <c r="C60" s="7"/>
      <c r="D60" s="7" t="s">
        <v>238</v>
      </c>
      <c r="E60" s="23" t="s">
        <v>306</v>
      </c>
      <c r="F60" s="45" t="s">
        <v>307</v>
      </c>
      <c r="G60" s="23" t="s">
        <v>241</v>
      </c>
      <c r="H60" s="25">
        <v>45933</v>
      </c>
      <c r="I60" s="25">
        <v>45716</v>
      </c>
      <c r="J60" s="26">
        <f t="shared" si="5"/>
        <v>2</v>
      </c>
      <c r="K60" s="27">
        <f t="shared" si="4"/>
        <v>2</v>
      </c>
      <c r="L60" s="28">
        <f t="shared" si="3"/>
        <v>1</v>
      </c>
      <c r="M60" s="29">
        <v>1</v>
      </c>
      <c r="N60" s="30">
        <v>1</v>
      </c>
      <c r="O60" s="31" t="s">
        <v>308</v>
      </c>
      <c r="P60" s="32"/>
      <c r="Q60" s="29">
        <v>1</v>
      </c>
      <c r="R60" s="30">
        <v>1</v>
      </c>
      <c r="S60" s="31" t="s">
        <v>309</v>
      </c>
      <c r="T60" s="32"/>
      <c r="U60" s="29"/>
      <c r="V60" s="30"/>
      <c r="W60" s="31"/>
      <c r="X60" s="32"/>
      <c r="Y60" s="29"/>
      <c r="Z60" s="30"/>
      <c r="AA60" s="31"/>
      <c r="AB60" s="32"/>
      <c r="AC60" s="29"/>
      <c r="AD60" s="30"/>
      <c r="AE60" s="31"/>
      <c r="AF60" s="32"/>
      <c r="AG60" s="29"/>
      <c r="AH60" s="30"/>
      <c r="AI60" s="31"/>
      <c r="AJ60" s="32"/>
      <c r="AK60" s="29"/>
      <c r="AL60" s="30"/>
      <c r="AM60" s="31"/>
      <c r="AN60" s="32"/>
      <c r="AO60" s="29"/>
      <c r="AP60" s="30"/>
      <c r="AQ60" s="31"/>
      <c r="AR60" s="32"/>
      <c r="AS60" s="29"/>
      <c r="AT60" s="30"/>
      <c r="AU60" s="31"/>
      <c r="AV60" s="32"/>
      <c r="AW60" s="29"/>
      <c r="AX60" s="30"/>
      <c r="AY60" s="31"/>
      <c r="AZ60" s="32"/>
      <c r="BA60" s="29"/>
      <c r="BB60" s="30"/>
      <c r="BC60" s="31"/>
      <c r="BD60" s="32"/>
      <c r="BE60" s="29"/>
      <c r="BF60" s="30"/>
      <c r="BG60" s="31"/>
    </row>
    <row r="61" spans="1:59" ht="108">
      <c r="A61" s="712"/>
      <c r="B61" s="69">
        <v>2</v>
      </c>
      <c r="C61" s="7"/>
      <c r="D61" s="7" t="s">
        <v>238</v>
      </c>
      <c r="E61" s="23" t="s">
        <v>310</v>
      </c>
      <c r="F61" s="45" t="s">
        <v>311</v>
      </c>
      <c r="G61" s="23" t="s">
        <v>241</v>
      </c>
      <c r="H61" s="25">
        <v>45933</v>
      </c>
      <c r="I61" s="25">
        <v>45961</v>
      </c>
      <c r="J61" s="26">
        <f t="shared" si="5"/>
        <v>1</v>
      </c>
      <c r="K61" s="27">
        <f t="shared" si="4"/>
        <v>1</v>
      </c>
      <c r="L61" s="28">
        <f t="shared" si="3"/>
        <v>1</v>
      </c>
      <c r="M61" s="29"/>
      <c r="N61" s="30"/>
      <c r="O61" s="31"/>
      <c r="P61" s="32"/>
      <c r="Q61" s="29"/>
      <c r="R61" s="30"/>
      <c r="S61" s="31"/>
      <c r="T61" s="32"/>
      <c r="U61" s="29"/>
      <c r="V61" s="30"/>
      <c r="W61" s="31"/>
      <c r="X61" s="32"/>
      <c r="Y61" s="29"/>
      <c r="Z61" s="30"/>
      <c r="AA61" s="31"/>
      <c r="AB61" s="32"/>
      <c r="AC61" s="29"/>
      <c r="AD61" s="30"/>
      <c r="AE61" s="31"/>
      <c r="AF61" s="32"/>
      <c r="AG61" s="29"/>
      <c r="AH61" s="30"/>
      <c r="AI61" s="31"/>
      <c r="AJ61" s="32"/>
      <c r="AK61" s="29"/>
      <c r="AL61" s="30"/>
      <c r="AM61" s="31"/>
      <c r="AN61" s="32"/>
      <c r="AO61" s="29"/>
      <c r="AP61" s="30"/>
      <c r="AQ61" s="31"/>
      <c r="AR61" s="32"/>
      <c r="AS61" s="29"/>
      <c r="AT61" s="30"/>
      <c r="AU61" s="31"/>
      <c r="AV61" s="32"/>
      <c r="AW61" s="29">
        <v>1</v>
      </c>
      <c r="AX61" s="30">
        <v>1</v>
      </c>
      <c r="AY61" s="31" t="s">
        <v>312</v>
      </c>
      <c r="AZ61" s="32"/>
      <c r="BA61" s="29"/>
      <c r="BB61" s="30"/>
      <c r="BC61" s="31"/>
      <c r="BD61" s="32"/>
      <c r="BE61" s="29"/>
      <c r="BF61" s="30"/>
      <c r="BG61" s="31"/>
    </row>
    <row r="62" spans="1:59" ht="60">
      <c r="A62" s="712"/>
      <c r="B62" s="69">
        <v>2</v>
      </c>
      <c r="C62" s="7"/>
      <c r="D62" s="7" t="s">
        <v>238</v>
      </c>
      <c r="E62" s="23" t="s">
        <v>313</v>
      </c>
      <c r="F62" s="45" t="s">
        <v>314</v>
      </c>
      <c r="G62" s="23" t="s">
        <v>241</v>
      </c>
      <c r="H62" s="25">
        <v>45992</v>
      </c>
      <c r="I62" s="25">
        <v>46022</v>
      </c>
      <c r="J62" s="26">
        <f t="shared" si="5"/>
        <v>1</v>
      </c>
      <c r="K62" s="27">
        <f t="shared" si="4"/>
        <v>1</v>
      </c>
      <c r="L62" s="28">
        <f t="shared" si="3"/>
        <v>1</v>
      </c>
      <c r="M62" s="29"/>
      <c r="N62" s="30"/>
      <c r="O62" s="31"/>
      <c r="P62" s="32"/>
      <c r="Q62" s="29"/>
      <c r="R62" s="30"/>
      <c r="S62" s="31"/>
      <c r="T62" s="32"/>
      <c r="U62" s="29"/>
      <c r="V62" s="30"/>
      <c r="W62" s="31"/>
      <c r="X62" s="32"/>
      <c r="Y62" s="29"/>
      <c r="Z62" s="30"/>
      <c r="AA62" s="31"/>
      <c r="AB62" s="32"/>
      <c r="AC62" s="29"/>
      <c r="AD62" s="30"/>
      <c r="AE62" s="31"/>
      <c r="AF62" s="32"/>
      <c r="AG62" s="29"/>
      <c r="AH62" s="30"/>
      <c r="AI62" s="31"/>
      <c r="AJ62" s="32"/>
      <c r="AK62" s="29"/>
      <c r="AL62" s="30"/>
      <c r="AM62" s="31"/>
      <c r="AN62" s="32"/>
      <c r="AO62" s="29"/>
      <c r="AP62" s="30"/>
      <c r="AQ62" s="31"/>
      <c r="AR62" s="32"/>
      <c r="AS62" s="29"/>
      <c r="AT62" s="30"/>
      <c r="AU62" s="31"/>
      <c r="AV62" s="32"/>
      <c r="AW62" s="29"/>
      <c r="AX62" s="30"/>
      <c r="AY62" s="31"/>
      <c r="AZ62" s="32"/>
      <c r="BA62" s="29"/>
      <c r="BB62" s="30"/>
      <c r="BC62" s="31"/>
      <c r="BD62" s="32"/>
      <c r="BE62" s="29">
        <v>1</v>
      </c>
      <c r="BF62" s="30">
        <v>1</v>
      </c>
      <c r="BG62" s="31" t="s">
        <v>315</v>
      </c>
    </row>
    <row r="63" spans="1:59" ht="409.6">
      <c r="A63" s="712"/>
      <c r="B63" s="69">
        <v>2</v>
      </c>
      <c r="C63" s="7"/>
      <c r="D63" s="7" t="s">
        <v>238</v>
      </c>
      <c r="E63" s="23" t="s">
        <v>316</v>
      </c>
      <c r="F63" s="45" t="s">
        <v>317</v>
      </c>
      <c r="G63" s="23" t="s">
        <v>246</v>
      </c>
      <c r="H63" s="25">
        <v>45933</v>
      </c>
      <c r="I63" s="25">
        <v>45688</v>
      </c>
      <c r="J63" s="26">
        <f t="shared" si="5"/>
        <v>1</v>
      </c>
      <c r="K63" s="27">
        <f t="shared" si="4"/>
        <v>1</v>
      </c>
      <c r="L63" s="28">
        <f t="shared" si="3"/>
        <v>1</v>
      </c>
      <c r="M63" s="70">
        <v>1</v>
      </c>
      <c r="N63" s="71">
        <v>1</v>
      </c>
      <c r="O63" s="72" t="s">
        <v>318</v>
      </c>
      <c r="P63" s="73"/>
      <c r="Q63" s="76"/>
      <c r="R63" s="77"/>
      <c r="S63" s="31"/>
      <c r="T63" s="32"/>
      <c r="U63" s="29"/>
      <c r="V63" s="30"/>
      <c r="W63" s="31"/>
      <c r="X63" s="32"/>
      <c r="Y63" s="29"/>
      <c r="Z63" s="30"/>
      <c r="AA63" s="31"/>
      <c r="AB63" s="32"/>
      <c r="AC63" s="29"/>
      <c r="AD63" s="30"/>
      <c r="AE63" s="31"/>
      <c r="AF63" s="32"/>
      <c r="AG63" s="29"/>
      <c r="AH63" s="30"/>
      <c r="AI63" s="31"/>
      <c r="AJ63" s="32"/>
      <c r="AK63" s="29"/>
      <c r="AL63" s="30"/>
      <c r="AM63" s="31"/>
      <c r="AN63" s="32"/>
      <c r="AO63" s="29"/>
      <c r="AP63" s="30"/>
      <c r="AQ63" s="31"/>
      <c r="AR63" s="32"/>
      <c r="AS63" s="29"/>
      <c r="AT63" s="30"/>
      <c r="AU63" s="31"/>
      <c r="AV63" s="32"/>
      <c r="AW63" s="29"/>
      <c r="AX63" s="30"/>
      <c r="AY63" s="31"/>
      <c r="AZ63" s="32"/>
      <c r="BA63" s="29"/>
      <c r="BB63" s="30"/>
      <c r="BC63" s="31"/>
      <c r="BD63" s="32"/>
      <c r="BE63" s="29"/>
      <c r="BF63" s="30"/>
      <c r="BG63" s="31"/>
    </row>
    <row r="64" spans="1:59" ht="108">
      <c r="A64" s="712"/>
      <c r="B64" s="69">
        <v>2</v>
      </c>
      <c r="C64" s="7"/>
      <c r="D64" s="7" t="s">
        <v>238</v>
      </c>
      <c r="E64" s="23" t="s">
        <v>319</v>
      </c>
      <c r="F64" s="45" t="s">
        <v>317</v>
      </c>
      <c r="G64" s="23" t="s">
        <v>246</v>
      </c>
      <c r="H64" s="25">
        <v>45839</v>
      </c>
      <c r="I64" s="25">
        <v>45869</v>
      </c>
      <c r="J64" s="26">
        <f t="shared" si="5"/>
        <v>1</v>
      </c>
      <c r="K64" s="27">
        <f t="shared" si="4"/>
        <v>1</v>
      </c>
      <c r="L64" s="28">
        <f t="shared" si="3"/>
        <v>1</v>
      </c>
      <c r="M64" s="76"/>
      <c r="N64" s="77"/>
      <c r="O64" s="31"/>
      <c r="P64" s="32"/>
      <c r="Q64" s="76"/>
      <c r="R64" s="77"/>
      <c r="S64" s="31"/>
      <c r="T64" s="32"/>
      <c r="U64" s="29"/>
      <c r="V64" s="30"/>
      <c r="W64" s="31"/>
      <c r="X64" s="32"/>
      <c r="Y64" s="29"/>
      <c r="Z64" s="30"/>
      <c r="AA64" s="31"/>
      <c r="AB64" s="32"/>
      <c r="AC64" s="29"/>
      <c r="AD64" s="30"/>
      <c r="AE64" s="31"/>
      <c r="AF64" s="32"/>
      <c r="AG64" s="29"/>
      <c r="AH64" s="30"/>
      <c r="AI64" s="31"/>
      <c r="AJ64" s="32"/>
      <c r="AK64" s="29">
        <v>1</v>
      </c>
      <c r="AL64" s="30">
        <v>1</v>
      </c>
      <c r="AM64" s="36" t="s">
        <v>320</v>
      </c>
      <c r="AN64" s="32"/>
      <c r="AO64" s="29"/>
      <c r="AP64" s="30"/>
      <c r="AQ64" s="31"/>
      <c r="AR64" s="32"/>
      <c r="AS64" s="29"/>
      <c r="AT64" s="30"/>
      <c r="AU64" s="31"/>
      <c r="AV64" s="32"/>
      <c r="AW64" s="29"/>
      <c r="AX64" s="30"/>
      <c r="AY64" s="31"/>
      <c r="AZ64" s="32"/>
      <c r="BA64" s="29"/>
      <c r="BB64" s="30"/>
      <c r="BC64" s="31"/>
      <c r="BD64" s="32"/>
      <c r="BE64" s="29"/>
      <c r="BF64" s="30"/>
      <c r="BG64" s="31"/>
    </row>
    <row r="65" spans="1:59" ht="60">
      <c r="A65" s="712"/>
      <c r="B65" s="69">
        <v>2</v>
      </c>
      <c r="C65" s="7"/>
      <c r="D65" s="7" t="s">
        <v>238</v>
      </c>
      <c r="E65" s="23" t="s">
        <v>321</v>
      </c>
      <c r="F65" s="45" t="s">
        <v>322</v>
      </c>
      <c r="G65" s="23" t="s">
        <v>241</v>
      </c>
      <c r="H65" s="25">
        <v>45658</v>
      </c>
      <c r="I65" s="25">
        <v>45688</v>
      </c>
      <c r="J65" s="26">
        <f t="shared" si="5"/>
        <v>3</v>
      </c>
      <c r="K65" s="27">
        <f t="shared" si="4"/>
        <v>4</v>
      </c>
      <c r="L65" s="28">
        <f>IFERROR(K65/J65,0)</f>
        <v>1.3333333333333333</v>
      </c>
      <c r="M65" s="29">
        <v>1</v>
      </c>
      <c r="N65" s="30">
        <v>1</v>
      </c>
      <c r="O65" s="31" t="s">
        <v>323</v>
      </c>
      <c r="P65" s="32"/>
      <c r="Q65" s="29"/>
      <c r="R65" s="30"/>
      <c r="S65" s="31"/>
      <c r="T65" s="32"/>
      <c r="U65" s="29"/>
      <c r="V65" s="30"/>
      <c r="W65" s="31"/>
      <c r="X65" s="32"/>
      <c r="Y65" s="29">
        <v>1</v>
      </c>
      <c r="Z65" s="30">
        <v>1</v>
      </c>
      <c r="AA65" s="31" t="s">
        <v>324</v>
      </c>
      <c r="AB65" s="32"/>
      <c r="AC65" s="29"/>
      <c r="AD65" s="30"/>
      <c r="AE65" s="31"/>
      <c r="AF65" s="32"/>
      <c r="AG65" s="29"/>
      <c r="AH65" s="30"/>
      <c r="AI65" s="31"/>
      <c r="AJ65" s="32"/>
      <c r="AK65" s="29">
        <v>1</v>
      </c>
      <c r="AL65" s="30">
        <v>1</v>
      </c>
      <c r="AM65" s="31" t="s">
        <v>325</v>
      </c>
      <c r="AN65" s="32"/>
      <c r="AO65" s="29"/>
      <c r="AP65" s="30"/>
      <c r="AQ65" s="31"/>
      <c r="AR65" s="32"/>
      <c r="AS65" s="29"/>
      <c r="AT65" s="30">
        <v>1</v>
      </c>
      <c r="AU65" s="31" t="s">
        <v>326</v>
      </c>
      <c r="AV65" s="32"/>
      <c r="AW65" s="29"/>
      <c r="AX65" s="30"/>
      <c r="AY65" s="31"/>
      <c r="AZ65" s="32"/>
      <c r="BA65" s="29"/>
      <c r="BB65" s="30"/>
      <c r="BC65" s="31"/>
      <c r="BD65" s="32"/>
      <c r="BE65" s="29"/>
      <c r="BF65" s="30"/>
      <c r="BG65" s="31"/>
    </row>
    <row r="66" spans="1:59" ht="144">
      <c r="A66" s="712"/>
      <c r="B66" s="69">
        <v>2</v>
      </c>
      <c r="C66" s="7"/>
      <c r="D66" s="7" t="s">
        <v>238</v>
      </c>
      <c r="E66" s="23" t="s">
        <v>327</v>
      </c>
      <c r="F66" s="45" t="s">
        <v>328</v>
      </c>
      <c r="G66" s="23" t="s">
        <v>241</v>
      </c>
      <c r="H66" s="25">
        <v>45658</v>
      </c>
      <c r="I66" s="25">
        <v>46022</v>
      </c>
      <c r="J66" s="26">
        <f t="shared" si="5"/>
        <v>10</v>
      </c>
      <c r="K66" s="27">
        <f t="shared" si="4"/>
        <v>10</v>
      </c>
      <c r="L66" s="28">
        <f t="shared" si="3"/>
        <v>1</v>
      </c>
      <c r="M66" s="29">
        <v>1</v>
      </c>
      <c r="N66" s="30">
        <v>1</v>
      </c>
      <c r="O66" s="31" t="s">
        <v>329</v>
      </c>
      <c r="P66" s="32"/>
      <c r="Q66" s="29"/>
      <c r="R66" s="30"/>
      <c r="S66" s="31"/>
      <c r="T66" s="32"/>
      <c r="U66" s="29">
        <v>1</v>
      </c>
      <c r="V66" s="30">
        <v>1</v>
      </c>
      <c r="W66" s="31" t="s">
        <v>330</v>
      </c>
      <c r="X66" s="32"/>
      <c r="Y66" s="29">
        <v>2</v>
      </c>
      <c r="Z66" s="30">
        <v>2</v>
      </c>
      <c r="AA66" s="31" t="s">
        <v>331</v>
      </c>
      <c r="AB66" s="32"/>
      <c r="AC66" s="29">
        <v>1</v>
      </c>
      <c r="AD66" s="30">
        <v>1</v>
      </c>
      <c r="AE66" s="31" t="s">
        <v>332</v>
      </c>
      <c r="AF66" s="32"/>
      <c r="AG66" s="29">
        <v>1</v>
      </c>
      <c r="AH66" s="30">
        <v>1</v>
      </c>
      <c r="AI66" s="31" t="s">
        <v>333</v>
      </c>
      <c r="AJ66" s="32"/>
      <c r="AK66" s="29">
        <v>2</v>
      </c>
      <c r="AL66" s="30">
        <v>2</v>
      </c>
      <c r="AM66" s="31" t="s">
        <v>334</v>
      </c>
      <c r="AN66" s="32"/>
      <c r="AO66" s="29"/>
      <c r="AP66" s="30"/>
      <c r="AQ66" s="31"/>
      <c r="AR66" s="32"/>
      <c r="AS66" s="29"/>
      <c r="AT66" s="30"/>
      <c r="AU66" s="31" t="s">
        <v>335</v>
      </c>
      <c r="AV66" s="32"/>
      <c r="AW66" s="29">
        <v>1</v>
      </c>
      <c r="AX66" s="30">
        <v>1</v>
      </c>
      <c r="AY66" s="31" t="s">
        <v>336</v>
      </c>
      <c r="AZ66" s="32"/>
      <c r="BA66" s="29"/>
      <c r="BB66" s="30"/>
      <c r="BC66" s="31"/>
      <c r="BD66" s="32"/>
      <c r="BE66" s="29">
        <v>1</v>
      </c>
      <c r="BF66" s="30">
        <v>1</v>
      </c>
      <c r="BG66" s="31" t="s">
        <v>337</v>
      </c>
    </row>
    <row r="67" spans="1:59" ht="72">
      <c r="A67" s="712"/>
      <c r="B67" s="69">
        <v>2</v>
      </c>
      <c r="C67" s="7"/>
      <c r="D67" s="7" t="s">
        <v>238</v>
      </c>
      <c r="E67" s="23" t="s">
        <v>338</v>
      </c>
      <c r="F67" s="45" t="s">
        <v>339</v>
      </c>
      <c r="G67" s="23" t="s">
        <v>241</v>
      </c>
      <c r="H67" s="25">
        <v>45717</v>
      </c>
      <c r="I67" s="25">
        <v>45747</v>
      </c>
      <c r="J67" s="26">
        <f t="shared" si="5"/>
        <v>1</v>
      </c>
      <c r="K67" s="27">
        <f t="shared" si="4"/>
        <v>1</v>
      </c>
      <c r="L67" s="28">
        <f t="shared" si="3"/>
        <v>1</v>
      </c>
      <c r="M67" s="29"/>
      <c r="N67" s="30"/>
      <c r="O67" s="31"/>
      <c r="P67" s="32"/>
      <c r="Q67" s="29"/>
      <c r="R67" s="30"/>
      <c r="S67" s="31"/>
      <c r="T67" s="32"/>
      <c r="U67" s="29">
        <v>1</v>
      </c>
      <c r="V67" s="30">
        <v>1</v>
      </c>
      <c r="W67" s="31" t="s">
        <v>340</v>
      </c>
      <c r="X67" s="32"/>
      <c r="Y67" s="29"/>
      <c r="Z67" s="30"/>
      <c r="AA67" s="31"/>
      <c r="AB67" s="32"/>
      <c r="AC67" s="29"/>
      <c r="AD67" s="30"/>
      <c r="AE67" s="31"/>
      <c r="AF67" s="32"/>
      <c r="AG67" s="29"/>
      <c r="AH67" s="30"/>
      <c r="AI67" s="31"/>
      <c r="AJ67" s="32"/>
      <c r="AK67" s="29"/>
      <c r="AL67" s="30"/>
      <c r="AM67" s="31"/>
      <c r="AN67" s="32"/>
      <c r="AO67" s="29"/>
      <c r="AP67" s="30"/>
      <c r="AQ67" s="31"/>
      <c r="AR67" s="32"/>
      <c r="AS67" s="29"/>
      <c r="AT67" s="30"/>
      <c r="AU67" s="31"/>
      <c r="AV67" s="32"/>
      <c r="AW67" s="29"/>
      <c r="AX67" s="30"/>
      <c r="AY67" s="31"/>
      <c r="AZ67" s="32"/>
      <c r="BA67" s="29"/>
      <c r="BB67" s="30"/>
      <c r="BC67" s="31"/>
      <c r="BD67" s="32"/>
      <c r="BE67" s="29"/>
      <c r="BF67" s="30"/>
      <c r="BG67" s="31"/>
    </row>
    <row r="68" spans="1:59" ht="180.75" thickBot="1">
      <c r="A68" s="713"/>
      <c r="B68" s="69">
        <v>2</v>
      </c>
      <c r="C68" s="7"/>
      <c r="D68" s="7" t="s">
        <v>238</v>
      </c>
      <c r="E68" s="45" t="s">
        <v>341</v>
      </c>
      <c r="F68" s="45" t="s">
        <v>342</v>
      </c>
      <c r="G68" s="23" t="s">
        <v>241</v>
      </c>
      <c r="H68" s="25">
        <v>45689</v>
      </c>
      <c r="I68" s="25">
        <v>45930</v>
      </c>
      <c r="J68" s="26">
        <f t="shared" si="5"/>
        <v>11</v>
      </c>
      <c r="K68" s="27">
        <f t="shared" si="4"/>
        <v>11</v>
      </c>
      <c r="L68" s="28">
        <f t="shared" si="3"/>
        <v>1</v>
      </c>
      <c r="M68" s="29"/>
      <c r="N68" s="30"/>
      <c r="O68" s="31"/>
      <c r="P68" s="32"/>
      <c r="Q68" s="29">
        <v>1</v>
      </c>
      <c r="R68" s="30">
        <v>1</v>
      </c>
      <c r="S68" s="31" t="s">
        <v>343</v>
      </c>
      <c r="T68" s="32"/>
      <c r="U68" s="29">
        <v>1</v>
      </c>
      <c r="V68" s="30">
        <v>1</v>
      </c>
      <c r="W68" s="31" t="s">
        <v>344</v>
      </c>
      <c r="X68" s="32"/>
      <c r="Y68" s="29">
        <v>1</v>
      </c>
      <c r="Z68" s="30">
        <v>1</v>
      </c>
      <c r="AA68" s="31" t="s">
        <v>344</v>
      </c>
      <c r="AB68" s="32"/>
      <c r="AC68" s="29">
        <v>1</v>
      </c>
      <c r="AD68" s="30">
        <v>1</v>
      </c>
      <c r="AE68" s="31" t="s">
        <v>344</v>
      </c>
      <c r="AF68" s="32" t="s">
        <v>345</v>
      </c>
      <c r="AG68" s="29">
        <v>1</v>
      </c>
      <c r="AH68" s="30">
        <v>1</v>
      </c>
      <c r="AI68" s="31" t="s">
        <v>344</v>
      </c>
      <c r="AJ68" s="32"/>
      <c r="AK68" s="29">
        <v>1</v>
      </c>
      <c r="AL68" s="30">
        <v>1</v>
      </c>
      <c r="AM68" s="31" t="s">
        <v>344</v>
      </c>
      <c r="AN68" s="32"/>
      <c r="AO68" s="29">
        <v>1</v>
      </c>
      <c r="AP68" s="30">
        <v>1</v>
      </c>
      <c r="AQ68" s="31" t="s">
        <v>344</v>
      </c>
      <c r="AR68" s="32"/>
      <c r="AS68" s="29">
        <v>1</v>
      </c>
      <c r="AT68" s="30">
        <v>1</v>
      </c>
      <c r="AU68" s="31" t="s">
        <v>344</v>
      </c>
      <c r="AV68" s="32"/>
      <c r="AW68" s="29">
        <v>1</v>
      </c>
      <c r="AX68" s="30">
        <v>1</v>
      </c>
      <c r="AY68" s="31" t="s">
        <v>344</v>
      </c>
      <c r="AZ68" s="32"/>
      <c r="BA68" s="29">
        <v>1</v>
      </c>
      <c r="BB68" s="30">
        <v>1</v>
      </c>
      <c r="BC68" s="31" t="s">
        <v>344</v>
      </c>
      <c r="BD68" s="32"/>
      <c r="BE68" s="29">
        <v>1</v>
      </c>
      <c r="BF68" s="30">
        <v>1</v>
      </c>
      <c r="BG68" s="31" t="s">
        <v>344</v>
      </c>
    </row>
    <row r="69" spans="1:59" s="106" customFormat="1" ht="16.5" thickBot="1">
      <c r="A69" s="103" t="s">
        <v>237</v>
      </c>
      <c r="B69" s="62">
        <v>2</v>
      </c>
      <c r="C69" s="60"/>
      <c r="D69" s="61"/>
      <c r="E69" s="62"/>
      <c r="F69" s="62"/>
      <c r="G69" s="62"/>
      <c r="H69" s="62"/>
      <c r="I69" s="104"/>
      <c r="J69" s="62"/>
      <c r="K69" s="62"/>
      <c r="L69" s="65"/>
      <c r="M69" s="62"/>
      <c r="N69" s="61"/>
      <c r="O69" s="105"/>
      <c r="P69" s="61"/>
      <c r="Q69" s="62"/>
      <c r="R69" s="61"/>
      <c r="S69" s="105"/>
      <c r="T69" s="61"/>
      <c r="U69" s="62"/>
      <c r="V69" s="61"/>
      <c r="W69" s="105"/>
      <c r="X69" s="61"/>
      <c r="Y69" s="62"/>
      <c r="Z69" s="61"/>
      <c r="AA69" s="105"/>
      <c r="AB69" s="61"/>
      <c r="AC69" s="62"/>
      <c r="AD69" s="61"/>
      <c r="AE69" s="105"/>
      <c r="AF69" s="61"/>
      <c r="AG69" s="62"/>
      <c r="AH69" s="61"/>
      <c r="AI69" s="105"/>
      <c r="AJ69" s="61"/>
      <c r="AK69" s="62"/>
      <c r="AL69" s="61"/>
      <c r="AM69" s="105"/>
      <c r="AN69" s="61"/>
      <c r="AO69" s="62"/>
      <c r="AP69" s="61"/>
      <c r="AQ69" s="105"/>
      <c r="AR69" s="61"/>
      <c r="AS69" s="62"/>
      <c r="AT69" s="61"/>
      <c r="AU69" s="105"/>
      <c r="AV69" s="61"/>
      <c r="AW69" s="62"/>
      <c r="AX69" s="61"/>
      <c r="AY69" s="105"/>
      <c r="AZ69" s="61"/>
      <c r="BA69" s="62"/>
      <c r="BB69" s="61"/>
      <c r="BC69" s="105"/>
      <c r="BD69" s="61"/>
      <c r="BE69" s="62"/>
      <c r="BF69" s="61"/>
      <c r="BG69" s="105"/>
    </row>
    <row r="70" spans="1:59" ht="240">
      <c r="A70" s="711" t="s">
        <v>346</v>
      </c>
      <c r="B70" s="82">
        <v>3</v>
      </c>
      <c r="C70" s="83" t="s">
        <v>347</v>
      </c>
      <c r="D70" s="83" t="s">
        <v>348</v>
      </c>
      <c r="E70" s="23" t="s">
        <v>349</v>
      </c>
      <c r="F70" s="24" t="s">
        <v>350</v>
      </c>
      <c r="G70" s="23" t="s">
        <v>351</v>
      </c>
      <c r="H70" s="25">
        <v>45659</v>
      </c>
      <c r="I70" s="25">
        <v>45688</v>
      </c>
      <c r="J70" s="26">
        <f t="shared" ref="J70:J87" si="6">SUM(M70+Q70+U70+Y70+AC70+AG70+AK70+AO70+AS70+AW70+BA70+BE70)</f>
        <v>1</v>
      </c>
      <c r="K70" s="27">
        <f>+SUM(N70+R70+V70+Z70+AD70+AH70,AL70,AP70,AT70,AX70,BB70,BF70)</f>
        <v>1</v>
      </c>
      <c r="L70" s="28">
        <f t="shared" ref="L70:L87" si="7">IFERROR(K70/J70,0)</f>
        <v>1</v>
      </c>
      <c r="M70" s="29">
        <v>1</v>
      </c>
      <c r="N70" s="30">
        <v>1</v>
      </c>
      <c r="O70" s="31" t="s">
        <v>352</v>
      </c>
      <c r="P70" s="32"/>
      <c r="Q70" s="29"/>
      <c r="R70" s="30"/>
      <c r="S70" s="31"/>
      <c r="T70" s="32"/>
      <c r="U70" s="29"/>
      <c r="V70" s="30"/>
      <c r="W70" s="31"/>
      <c r="X70" s="32"/>
      <c r="Y70" s="29"/>
      <c r="Z70" s="30"/>
      <c r="AA70" s="31"/>
      <c r="AB70" s="32"/>
      <c r="AC70" s="29"/>
      <c r="AD70" s="30"/>
      <c r="AE70" s="31"/>
      <c r="AF70" s="32"/>
      <c r="AG70" s="29"/>
      <c r="AH70" s="30"/>
      <c r="AI70" s="31"/>
      <c r="AJ70" s="32"/>
      <c r="AK70" s="29"/>
      <c r="AL70" s="30"/>
      <c r="AM70" s="31"/>
      <c r="AN70" s="32"/>
      <c r="AO70" s="33"/>
      <c r="AP70" s="30"/>
      <c r="AQ70" s="31"/>
      <c r="AR70" s="32"/>
      <c r="AS70" s="29"/>
      <c r="AT70" s="30"/>
      <c r="AU70" s="31"/>
      <c r="AV70" s="32"/>
      <c r="AW70" s="29"/>
      <c r="AX70" s="30"/>
      <c r="AY70" s="34"/>
      <c r="AZ70" s="32"/>
      <c r="BA70" s="29"/>
      <c r="BB70" s="30"/>
      <c r="BC70" s="31"/>
      <c r="BD70" s="32"/>
      <c r="BE70" s="29"/>
      <c r="BF70" s="30"/>
      <c r="BG70" s="31"/>
    </row>
    <row r="71" spans="1:59" ht="252">
      <c r="A71" s="712"/>
      <c r="B71" s="84">
        <v>3</v>
      </c>
      <c r="C71" s="7"/>
      <c r="D71" s="7"/>
      <c r="E71" s="47" t="s">
        <v>353</v>
      </c>
      <c r="F71" s="24" t="s">
        <v>354</v>
      </c>
      <c r="G71" s="23" t="s">
        <v>351</v>
      </c>
      <c r="H71" s="25">
        <v>45748</v>
      </c>
      <c r="I71" s="25">
        <v>46016</v>
      </c>
      <c r="J71" s="26">
        <f t="shared" si="6"/>
        <v>4</v>
      </c>
      <c r="K71" s="27">
        <f t="shared" ref="K71:K84" si="8">+SUM(N71+R71+V71+Z71+AD71+AH71,AL71,AP71,AT71,AX71,BB71,BF71)</f>
        <v>4</v>
      </c>
      <c r="L71" s="28">
        <f t="shared" si="7"/>
        <v>1</v>
      </c>
      <c r="M71" s="29"/>
      <c r="N71" s="30"/>
      <c r="O71" s="31"/>
      <c r="P71" s="32"/>
      <c r="Q71" s="29"/>
      <c r="R71" s="30"/>
      <c r="S71" s="31"/>
      <c r="T71" s="32"/>
      <c r="U71" s="29"/>
      <c r="V71" s="30"/>
      <c r="W71" s="31"/>
      <c r="X71" s="32"/>
      <c r="Y71" s="29">
        <v>1</v>
      </c>
      <c r="Z71" s="30">
        <v>1</v>
      </c>
      <c r="AA71" s="31" t="s">
        <v>355</v>
      </c>
      <c r="AB71" s="32"/>
      <c r="AC71" s="29"/>
      <c r="AD71" s="30"/>
      <c r="AE71" s="31"/>
      <c r="AF71" s="32"/>
      <c r="AG71" s="29"/>
      <c r="AH71" s="30"/>
      <c r="AI71" s="31"/>
      <c r="AJ71" s="32"/>
      <c r="AK71" s="29">
        <v>1</v>
      </c>
      <c r="AL71" s="30">
        <v>1</v>
      </c>
      <c r="AM71" s="31" t="s">
        <v>356</v>
      </c>
      <c r="AN71" s="32"/>
      <c r="AO71" s="33"/>
      <c r="AP71" s="30"/>
      <c r="AQ71" s="31" t="s">
        <v>357</v>
      </c>
      <c r="AR71" s="32"/>
      <c r="AS71" s="29"/>
      <c r="AT71" s="30"/>
      <c r="AU71" s="31"/>
      <c r="AV71" s="32"/>
      <c r="AW71" s="29">
        <v>1</v>
      </c>
      <c r="AX71" s="30">
        <v>1</v>
      </c>
      <c r="AY71" s="34" t="s">
        <v>358</v>
      </c>
      <c r="AZ71" s="32"/>
      <c r="BA71" s="29"/>
      <c r="BB71" s="30"/>
      <c r="BC71" s="31" t="s">
        <v>357</v>
      </c>
      <c r="BD71" s="32"/>
      <c r="BE71" s="29">
        <v>1</v>
      </c>
      <c r="BF71" s="30">
        <v>1</v>
      </c>
      <c r="BG71" s="31" t="s">
        <v>359</v>
      </c>
    </row>
    <row r="72" spans="1:59" ht="204">
      <c r="A72" s="712"/>
      <c r="B72" s="84">
        <v>3</v>
      </c>
      <c r="C72" s="7"/>
      <c r="D72" s="7"/>
      <c r="E72" s="23" t="s">
        <v>360</v>
      </c>
      <c r="F72" s="24" t="s">
        <v>361</v>
      </c>
      <c r="G72" s="23" t="s">
        <v>351</v>
      </c>
      <c r="H72" s="25">
        <v>45768</v>
      </c>
      <c r="I72" s="25">
        <v>45961</v>
      </c>
      <c r="J72" s="26">
        <f t="shared" si="6"/>
        <v>3</v>
      </c>
      <c r="K72" s="27">
        <f t="shared" si="8"/>
        <v>3</v>
      </c>
      <c r="L72" s="28">
        <f t="shared" si="7"/>
        <v>1</v>
      </c>
      <c r="M72" s="29"/>
      <c r="N72" s="30"/>
      <c r="O72" s="31"/>
      <c r="P72" s="32"/>
      <c r="Q72" s="29"/>
      <c r="R72" s="30"/>
      <c r="S72" s="31"/>
      <c r="T72" s="32"/>
      <c r="U72" s="29"/>
      <c r="V72" s="30"/>
      <c r="W72" s="31"/>
      <c r="X72" s="32"/>
      <c r="Y72" s="29">
        <v>1</v>
      </c>
      <c r="Z72" s="30">
        <v>1</v>
      </c>
      <c r="AA72" s="31" t="s">
        <v>362</v>
      </c>
      <c r="AB72" s="32"/>
      <c r="AC72" s="29"/>
      <c r="AD72" s="30"/>
      <c r="AE72" s="31"/>
      <c r="AF72" s="85"/>
      <c r="AG72" s="29"/>
      <c r="AH72" s="30"/>
      <c r="AI72" s="31"/>
      <c r="AJ72" s="32"/>
      <c r="AK72" s="29">
        <v>1</v>
      </c>
      <c r="AL72" s="30">
        <v>1</v>
      </c>
      <c r="AM72" s="31" t="s">
        <v>363</v>
      </c>
      <c r="AN72" s="32"/>
      <c r="AO72" s="29"/>
      <c r="AP72" s="30"/>
      <c r="AQ72" s="31"/>
      <c r="AR72" s="32"/>
      <c r="AS72" s="29"/>
      <c r="AT72" s="30"/>
      <c r="AU72" s="31"/>
      <c r="AV72" s="32"/>
      <c r="AW72" s="29">
        <v>1</v>
      </c>
      <c r="AX72" s="30">
        <v>0</v>
      </c>
      <c r="AY72" s="34" t="s">
        <v>364</v>
      </c>
      <c r="AZ72" s="32"/>
      <c r="BA72" s="29"/>
      <c r="BB72" s="30">
        <v>1</v>
      </c>
      <c r="BC72" s="36" t="s">
        <v>365</v>
      </c>
      <c r="BD72" s="32"/>
      <c r="BE72" s="29"/>
      <c r="BF72" s="30"/>
      <c r="BG72" s="31"/>
    </row>
    <row r="73" spans="1:59" ht="216">
      <c r="A73" s="712"/>
      <c r="B73" s="84">
        <v>3</v>
      </c>
      <c r="C73" s="7"/>
      <c r="D73" s="7"/>
      <c r="E73" s="23" t="s">
        <v>366</v>
      </c>
      <c r="F73" s="24" t="s">
        <v>367</v>
      </c>
      <c r="G73" s="23" t="s">
        <v>351</v>
      </c>
      <c r="H73" s="25">
        <v>45691</v>
      </c>
      <c r="I73" s="25">
        <v>46016</v>
      </c>
      <c r="J73" s="26">
        <f t="shared" si="6"/>
        <v>3</v>
      </c>
      <c r="K73" s="27">
        <f t="shared" si="8"/>
        <v>6</v>
      </c>
      <c r="L73" s="28">
        <f t="shared" si="7"/>
        <v>2</v>
      </c>
      <c r="M73" s="29"/>
      <c r="N73" s="30"/>
      <c r="O73" s="31"/>
      <c r="P73" s="32"/>
      <c r="Q73" s="29"/>
      <c r="R73" s="30"/>
      <c r="S73" s="31"/>
      <c r="T73" s="32"/>
      <c r="U73" s="29"/>
      <c r="V73" s="30"/>
      <c r="W73" s="31"/>
      <c r="X73" s="32"/>
      <c r="Y73" s="29">
        <v>1</v>
      </c>
      <c r="Z73" s="30">
        <v>3</v>
      </c>
      <c r="AA73" s="31" t="s">
        <v>368</v>
      </c>
      <c r="AB73" s="32" t="s">
        <v>369</v>
      </c>
      <c r="AC73" s="29"/>
      <c r="AD73" s="30">
        <v>3</v>
      </c>
      <c r="AE73" s="31" t="s">
        <v>370</v>
      </c>
      <c r="AF73" s="85" t="s">
        <v>371</v>
      </c>
      <c r="AG73" s="29"/>
      <c r="AH73" s="30"/>
      <c r="AI73" s="31"/>
      <c r="AJ73" s="32"/>
      <c r="AK73" s="29">
        <v>1</v>
      </c>
      <c r="AL73" s="30">
        <v>0</v>
      </c>
      <c r="AM73" s="36" t="s">
        <v>372</v>
      </c>
      <c r="AN73" s="32"/>
      <c r="AO73" s="29"/>
      <c r="AP73" s="30"/>
      <c r="AQ73" s="31"/>
      <c r="AR73" s="32"/>
      <c r="AS73" s="29"/>
      <c r="AT73" s="30"/>
      <c r="AU73" s="31"/>
      <c r="AV73" s="32"/>
      <c r="AW73" s="29">
        <v>1</v>
      </c>
      <c r="AX73" s="30">
        <v>0</v>
      </c>
      <c r="AY73" s="34" t="s">
        <v>372</v>
      </c>
      <c r="AZ73" s="32"/>
      <c r="BA73" s="29"/>
      <c r="BB73" s="30"/>
      <c r="BC73" s="31"/>
      <c r="BD73" s="32"/>
      <c r="BE73" s="29"/>
      <c r="BF73" s="30"/>
      <c r="BG73" s="31"/>
    </row>
    <row r="74" spans="1:59" ht="216">
      <c r="A74" s="712"/>
      <c r="B74" s="84">
        <v>3</v>
      </c>
      <c r="C74" s="7"/>
      <c r="D74" s="7"/>
      <c r="E74" s="23" t="s">
        <v>373</v>
      </c>
      <c r="F74" s="24" t="s">
        <v>374</v>
      </c>
      <c r="G74" s="23" t="s">
        <v>375</v>
      </c>
      <c r="H74" s="25">
        <v>45691</v>
      </c>
      <c r="I74" s="25">
        <v>45716</v>
      </c>
      <c r="J74" s="26">
        <f t="shared" si="6"/>
        <v>3</v>
      </c>
      <c r="K74" s="27">
        <f t="shared" si="8"/>
        <v>3</v>
      </c>
      <c r="L74" s="28">
        <f t="shared" si="7"/>
        <v>1</v>
      </c>
      <c r="M74" s="29"/>
      <c r="N74" s="30"/>
      <c r="O74" s="31"/>
      <c r="P74" s="32"/>
      <c r="Q74" s="29">
        <v>2</v>
      </c>
      <c r="R74" s="30">
        <v>2</v>
      </c>
      <c r="S74" s="31" t="s">
        <v>376</v>
      </c>
      <c r="T74" s="32"/>
      <c r="U74" s="29">
        <v>1</v>
      </c>
      <c r="V74" s="30">
        <v>1</v>
      </c>
      <c r="W74" s="31" t="s">
        <v>377</v>
      </c>
      <c r="X74" s="32"/>
      <c r="Y74" s="29"/>
      <c r="Z74" s="30"/>
      <c r="AA74" s="31"/>
      <c r="AB74" s="32"/>
      <c r="AC74" s="29"/>
      <c r="AD74" s="30"/>
      <c r="AE74" s="31"/>
      <c r="AF74" s="32"/>
      <c r="AG74" s="29"/>
      <c r="AH74" s="30"/>
      <c r="AI74" s="31"/>
      <c r="AJ74" s="32"/>
      <c r="AK74" s="29"/>
      <c r="AL74" s="30"/>
      <c r="AM74" s="31"/>
      <c r="AN74" s="32"/>
      <c r="AO74" s="29"/>
      <c r="AP74" s="30"/>
      <c r="AQ74" s="31"/>
      <c r="AR74" s="32"/>
      <c r="AS74" s="29"/>
      <c r="AT74" s="30"/>
      <c r="AU74" s="31"/>
      <c r="AV74" s="32"/>
      <c r="AW74" s="29"/>
      <c r="AX74" s="30"/>
      <c r="AY74" s="34"/>
      <c r="AZ74" s="32"/>
      <c r="BA74" s="29"/>
      <c r="BB74" s="30"/>
      <c r="BC74" s="31"/>
      <c r="BD74" s="32"/>
      <c r="BE74" s="29"/>
      <c r="BF74" s="30"/>
      <c r="BG74" s="31"/>
    </row>
    <row r="75" spans="1:59" ht="150">
      <c r="A75" s="712"/>
      <c r="B75" s="84">
        <v>3</v>
      </c>
      <c r="C75" s="7"/>
      <c r="D75" s="7"/>
      <c r="E75" s="23" t="s">
        <v>378</v>
      </c>
      <c r="F75" s="24" t="s">
        <v>379</v>
      </c>
      <c r="G75" s="86" t="s">
        <v>375</v>
      </c>
      <c r="H75" s="25">
        <v>45691</v>
      </c>
      <c r="I75" s="25">
        <v>45747</v>
      </c>
      <c r="J75" s="26">
        <f t="shared" si="6"/>
        <v>1</v>
      </c>
      <c r="K75" s="27">
        <f t="shared" si="8"/>
        <v>1</v>
      </c>
      <c r="L75" s="28">
        <f t="shared" si="7"/>
        <v>1</v>
      </c>
      <c r="M75" s="29"/>
      <c r="N75" s="30"/>
      <c r="O75" s="31"/>
      <c r="P75" s="32"/>
      <c r="Q75" s="29"/>
      <c r="R75" s="30"/>
      <c r="S75" s="31"/>
      <c r="T75" s="32"/>
      <c r="U75" s="29">
        <v>1</v>
      </c>
      <c r="V75" s="30">
        <v>1</v>
      </c>
      <c r="W75" s="31" t="s">
        <v>380</v>
      </c>
      <c r="X75" s="32"/>
      <c r="Y75" s="29"/>
      <c r="Z75" s="30"/>
      <c r="AA75" s="31"/>
      <c r="AB75" s="32"/>
      <c r="AC75" s="29"/>
      <c r="AD75" s="30"/>
      <c r="AE75" s="31"/>
      <c r="AF75" s="32"/>
      <c r="AG75" s="29"/>
      <c r="AH75" s="30"/>
      <c r="AI75" s="31"/>
      <c r="AJ75" s="32"/>
      <c r="AK75" s="29"/>
      <c r="AL75" s="30"/>
      <c r="AM75" s="31"/>
      <c r="AN75" s="32"/>
      <c r="AO75" s="29"/>
      <c r="AP75" s="30"/>
      <c r="AQ75" s="31"/>
      <c r="AR75" s="32"/>
      <c r="AS75" s="29"/>
      <c r="AT75" s="30"/>
      <c r="AU75" s="31"/>
      <c r="AV75" s="32"/>
      <c r="AW75" s="29"/>
      <c r="AX75" s="30"/>
      <c r="AY75" s="34"/>
      <c r="AZ75" s="32"/>
      <c r="BA75" s="29"/>
      <c r="BB75" s="30"/>
      <c r="BC75" s="31"/>
      <c r="BD75" s="32"/>
      <c r="BE75" s="29"/>
      <c r="BF75" s="30"/>
      <c r="BG75" s="31"/>
    </row>
    <row r="76" spans="1:59" ht="240">
      <c r="A76" s="712"/>
      <c r="B76" s="84">
        <v>3</v>
      </c>
      <c r="C76" s="7"/>
      <c r="D76" s="7"/>
      <c r="E76" s="23" t="s">
        <v>381</v>
      </c>
      <c r="F76" s="24" t="s">
        <v>382</v>
      </c>
      <c r="G76" s="23" t="s">
        <v>351</v>
      </c>
      <c r="H76" s="25">
        <v>45792</v>
      </c>
      <c r="I76" s="25">
        <v>45898</v>
      </c>
      <c r="J76" s="26">
        <f t="shared" si="6"/>
        <v>1</v>
      </c>
      <c r="K76" s="27">
        <f t="shared" si="8"/>
        <v>1</v>
      </c>
      <c r="L76" s="28">
        <f t="shared" si="7"/>
        <v>1</v>
      </c>
      <c r="M76" s="29"/>
      <c r="N76" s="30"/>
      <c r="O76" s="31"/>
      <c r="P76" s="32"/>
      <c r="Q76" s="29"/>
      <c r="R76" s="30"/>
      <c r="S76" s="31"/>
      <c r="T76" s="32"/>
      <c r="U76" s="29"/>
      <c r="V76" s="30"/>
      <c r="W76" s="31"/>
      <c r="X76" s="32"/>
      <c r="Y76" s="29"/>
      <c r="Z76" s="30"/>
      <c r="AA76" s="31"/>
      <c r="AB76" s="32"/>
      <c r="AC76" s="29"/>
      <c r="AD76" s="30"/>
      <c r="AE76" s="31"/>
      <c r="AF76" s="32"/>
      <c r="AG76" s="29"/>
      <c r="AH76" s="30"/>
      <c r="AI76" s="31"/>
      <c r="AJ76" s="32"/>
      <c r="AK76" s="29"/>
      <c r="AL76" s="30"/>
      <c r="AM76" s="31"/>
      <c r="AN76" s="32"/>
      <c r="AO76" s="29">
        <v>1</v>
      </c>
      <c r="AP76" s="30">
        <v>1</v>
      </c>
      <c r="AQ76" s="31" t="s">
        <v>383</v>
      </c>
      <c r="AR76" s="32"/>
      <c r="AS76" s="29"/>
      <c r="AT76" s="30"/>
      <c r="AU76" s="31"/>
      <c r="AV76" s="32"/>
      <c r="AW76" s="29"/>
      <c r="AX76" s="30"/>
      <c r="AY76" s="34"/>
      <c r="AZ76" s="32"/>
      <c r="BA76" s="29"/>
      <c r="BB76" s="30"/>
      <c r="BC76" s="31"/>
      <c r="BD76" s="32"/>
      <c r="BE76" s="29"/>
      <c r="BF76" s="30"/>
      <c r="BG76" s="31"/>
    </row>
    <row r="77" spans="1:59" ht="216">
      <c r="A77" s="712"/>
      <c r="B77" s="84">
        <v>3</v>
      </c>
      <c r="C77" s="7"/>
      <c r="D77" s="7"/>
      <c r="E77" s="23" t="s">
        <v>384</v>
      </c>
      <c r="F77" s="24" t="s">
        <v>385</v>
      </c>
      <c r="G77" s="23" t="s">
        <v>351</v>
      </c>
      <c r="H77" s="25">
        <v>45915</v>
      </c>
      <c r="I77" s="25">
        <v>46016</v>
      </c>
      <c r="J77" s="26">
        <f t="shared" si="6"/>
        <v>1</v>
      </c>
      <c r="K77" s="27">
        <f t="shared" si="8"/>
        <v>1</v>
      </c>
      <c r="L77" s="28">
        <f t="shared" si="7"/>
        <v>1</v>
      </c>
      <c r="M77" s="29"/>
      <c r="N77" s="30"/>
      <c r="O77" s="31"/>
      <c r="P77" s="32"/>
      <c r="Q77" s="29"/>
      <c r="R77" s="30"/>
      <c r="S77" s="31"/>
      <c r="T77" s="32"/>
      <c r="U77" s="29"/>
      <c r="V77" s="30"/>
      <c r="W77" s="31"/>
      <c r="X77" s="32"/>
      <c r="Y77" s="29"/>
      <c r="Z77" s="30"/>
      <c r="AA77" s="31"/>
      <c r="AB77" s="32"/>
      <c r="AC77" s="29"/>
      <c r="AD77" s="30"/>
      <c r="AE77" s="31"/>
      <c r="AF77" s="32"/>
      <c r="AG77" s="29"/>
      <c r="AH77" s="30"/>
      <c r="AI77" s="31"/>
      <c r="AJ77" s="32"/>
      <c r="AK77" s="29"/>
      <c r="AL77" s="30"/>
      <c r="AM77" s="31"/>
      <c r="AN77" s="32"/>
      <c r="AO77" s="29"/>
      <c r="AP77" s="30"/>
      <c r="AQ77" s="31"/>
      <c r="AR77" s="32"/>
      <c r="AS77" s="29"/>
      <c r="AT77" s="30"/>
      <c r="AU77" s="31"/>
      <c r="AV77" s="32"/>
      <c r="AW77" s="29"/>
      <c r="AX77" s="30"/>
      <c r="AY77" s="34"/>
      <c r="AZ77" s="32"/>
      <c r="BA77" s="29"/>
      <c r="BB77" s="30">
        <v>1</v>
      </c>
      <c r="BC77" s="31" t="s">
        <v>386</v>
      </c>
      <c r="BD77" s="32"/>
      <c r="BE77" s="29">
        <v>1</v>
      </c>
      <c r="BF77" s="30">
        <v>0</v>
      </c>
      <c r="BG77" s="31" t="s">
        <v>387</v>
      </c>
    </row>
    <row r="78" spans="1:59" ht="204">
      <c r="A78" s="712"/>
      <c r="B78" s="84">
        <v>3</v>
      </c>
      <c r="C78" s="7"/>
      <c r="D78" s="7"/>
      <c r="E78" s="23" t="s">
        <v>388</v>
      </c>
      <c r="F78" s="24" t="s">
        <v>389</v>
      </c>
      <c r="G78" s="23" t="s">
        <v>351</v>
      </c>
      <c r="H78" s="25">
        <v>45915</v>
      </c>
      <c r="I78" s="25">
        <v>45996</v>
      </c>
      <c r="J78" s="26">
        <f t="shared" si="6"/>
        <v>1</v>
      </c>
      <c r="K78" s="27">
        <f t="shared" si="8"/>
        <v>1</v>
      </c>
      <c r="L78" s="28">
        <f t="shared" si="7"/>
        <v>1</v>
      </c>
      <c r="M78" s="29"/>
      <c r="N78" s="30"/>
      <c r="O78" s="31"/>
      <c r="P78" s="32"/>
      <c r="Q78" s="29"/>
      <c r="R78" s="30"/>
      <c r="S78" s="31"/>
      <c r="T78" s="32"/>
      <c r="U78" s="29"/>
      <c r="V78" s="30"/>
      <c r="W78" s="31"/>
      <c r="X78" s="32"/>
      <c r="Y78" s="29"/>
      <c r="Z78" s="30"/>
      <c r="AA78" s="31"/>
      <c r="AB78" s="32"/>
      <c r="AC78" s="29"/>
      <c r="AD78" s="30"/>
      <c r="AE78" s="31"/>
      <c r="AF78" s="32"/>
      <c r="AG78" s="29"/>
      <c r="AH78" s="30"/>
      <c r="AI78" s="31"/>
      <c r="AJ78" s="32"/>
      <c r="AK78" s="29"/>
      <c r="AL78" s="30"/>
      <c r="AM78" s="31"/>
      <c r="AN78" s="32"/>
      <c r="AO78" s="29"/>
      <c r="AP78" s="30"/>
      <c r="AQ78" s="31"/>
      <c r="AR78" s="32"/>
      <c r="AS78" s="29"/>
      <c r="AT78" s="30"/>
      <c r="AU78" s="31"/>
      <c r="AV78" s="32"/>
      <c r="AW78" s="29"/>
      <c r="AX78" s="30"/>
      <c r="AY78" s="34"/>
      <c r="AZ78" s="32"/>
      <c r="BA78" s="29">
        <v>1</v>
      </c>
      <c r="BB78" s="30">
        <v>1</v>
      </c>
      <c r="BC78" s="31" t="s">
        <v>390</v>
      </c>
      <c r="BD78" s="32"/>
      <c r="BE78" s="29"/>
      <c r="BF78" s="30"/>
      <c r="BG78" s="31"/>
    </row>
    <row r="79" spans="1:59" ht="150">
      <c r="A79" s="712"/>
      <c r="B79" s="84">
        <v>3</v>
      </c>
      <c r="C79" s="7"/>
      <c r="D79" s="7"/>
      <c r="E79" s="23" t="s">
        <v>391</v>
      </c>
      <c r="F79" s="24" t="s">
        <v>392</v>
      </c>
      <c r="G79" s="23" t="s">
        <v>375</v>
      </c>
      <c r="H79" s="25">
        <v>45870</v>
      </c>
      <c r="I79" s="25">
        <v>45899</v>
      </c>
      <c r="J79" s="26">
        <f t="shared" si="6"/>
        <v>1</v>
      </c>
      <c r="K79" s="27">
        <f t="shared" si="8"/>
        <v>1</v>
      </c>
      <c r="L79" s="28">
        <f t="shared" si="7"/>
        <v>1</v>
      </c>
      <c r="M79" s="29"/>
      <c r="N79" s="30"/>
      <c r="O79" s="31"/>
      <c r="P79" s="32"/>
      <c r="Q79" s="29"/>
      <c r="R79" s="30"/>
      <c r="S79" s="31"/>
      <c r="T79" s="32"/>
      <c r="U79" s="29"/>
      <c r="V79" s="30"/>
      <c r="W79" s="31"/>
      <c r="X79" s="32"/>
      <c r="Y79" s="29"/>
      <c r="Z79" s="30"/>
      <c r="AA79" s="31"/>
      <c r="AB79" s="32"/>
      <c r="AC79" s="29"/>
      <c r="AD79" s="30"/>
      <c r="AE79" s="31"/>
      <c r="AF79" s="32"/>
      <c r="AG79" s="29"/>
      <c r="AH79" s="30"/>
      <c r="AI79" s="31"/>
      <c r="AJ79" s="32"/>
      <c r="AK79" s="29"/>
      <c r="AL79" s="30"/>
      <c r="AM79" s="31"/>
      <c r="AN79" s="32"/>
      <c r="AO79" s="29">
        <v>1</v>
      </c>
      <c r="AP79" s="30">
        <v>1</v>
      </c>
      <c r="AQ79" s="31" t="s">
        <v>393</v>
      </c>
      <c r="AR79" s="32"/>
      <c r="AS79" s="29"/>
      <c r="AT79" s="30"/>
      <c r="AU79" s="31"/>
      <c r="AV79" s="32"/>
      <c r="AW79" s="29"/>
      <c r="AX79" s="30"/>
      <c r="AY79" s="34"/>
      <c r="AZ79" s="32"/>
      <c r="BA79" s="29"/>
      <c r="BB79" s="30"/>
      <c r="BC79" s="31"/>
      <c r="BD79" s="32"/>
      <c r="BE79" s="29"/>
      <c r="BF79" s="30"/>
      <c r="BG79" s="31"/>
    </row>
    <row r="80" spans="1:59" ht="120">
      <c r="A80" s="712"/>
      <c r="B80" s="84">
        <v>3</v>
      </c>
      <c r="C80" s="7"/>
      <c r="D80" s="7"/>
      <c r="E80" s="23" t="s">
        <v>394</v>
      </c>
      <c r="F80" s="24" t="s">
        <v>395</v>
      </c>
      <c r="G80" s="23" t="s">
        <v>351</v>
      </c>
      <c r="H80" s="25">
        <v>45931</v>
      </c>
      <c r="I80" s="25">
        <v>45989</v>
      </c>
      <c r="J80" s="26">
        <f t="shared" si="6"/>
        <v>1</v>
      </c>
      <c r="K80" s="27">
        <f t="shared" si="8"/>
        <v>0</v>
      </c>
      <c r="L80" s="28">
        <f t="shared" si="7"/>
        <v>0</v>
      </c>
      <c r="M80" s="29"/>
      <c r="N80" s="30"/>
      <c r="O80" s="31"/>
      <c r="P80" s="32"/>
      <c r="Q80" s="29"/>
      <c r="R80" s="30"/>
      <c r="S80" s="31"/>
      <c r="T80" s="32"/>
      <c r="U80" s="29"/>
      <c r="V80" s="30"/>
      <c r="W80" s="31"/>
      <c r="X80" s="32"/>
      <c r="Y80" s="29"/>
      <c r="Z80" s="30"/>
      <c r="AA80" s="31"/>
      <c r="AB80" s="32"/>
      <c r="AC80" s="29"/>
      <c r="AD80" s="30"/>
      <c r="AE80" s="31"/>
      <c r="AF80" s="32"/>
      <c r="AG80" s="29"/>
      <c r="AH80" s="30"/>
      <c r="AI80" s="31"/>
      <c r="AJ80" s="32"/>
      <c r="AK80" s="29"/>
      <c r="AL80" s="30"/>
      <c r="AM80" s="31"/>
      <c r="AN80" s="32"/>
      <c r="AO80" s="29"/>
      <c r="AP80" s="30"/>
      <c r="AQ80" s="31"/>
      <c r="AR80" s="32"/>
      <c r="AS80" s="29"/>
      <c r="AT80" s="30"/>
      <c r="AU80" s="31"/>
      <c r="AV80" s="32"/>
      <c r="AW80" s="29"/>
      <c r="AX80" s="30"/>
      <c r="AY80" s="31"/>
      <c r="AZ80" s="32"/>
      <c r="BA80" s="29">
        <v>1</v>
      </c>
      <c r="BB80" s="30"/>
      <c r="BC80" s="31"/>
      <c r="BD80" s="32"/>
      <c r="BE80" s="29"/>
      <c r="BF80" s="30"/>
      <c r="BG80" s="31"/>
    </row>
    <row r="81" spans="1:59" ht="276">
      <c r="A81" s="712"/>
      <c r="B81" s="84">
        <v>3</v>
      </c>
      <c r="C81" s="7"/>
      <c r="D81" s="7"/>
      <c r="E81" s="23" t="s">
        <v>396</v>
      </c>
      <c r="F81" s="24" t="s">
        <v>397</v>
      </c>
      <c r="G81" s="23" t="s">
        <v>398</v>
      </c>
      <c r="H81" s="25">
        <v>45931</v>
      </c>
      <c r="I81" s="25">
        <v>46016</v>
      </c>
      <c r="J81" s="26">
        <f t="shared" si="6"/>
        <v>23</v>
      </c>
      <c r="K81" s="27">
        <f t="shared" si="8"/>
        <v>23</v>
      </c>
      <c r="L81" s="28">
        <f t="shared" si="7"/>
        <v>1</v>
      </c>
      <c r="M81" s="29">
        <v>1</v>
      </c>
      <c r="N81" s="30">
        <v>1</v>
      </c>
      <c r="O81" s="31" t="s">
        <v>399</v>
      </c>
      <c r="P81" s="32"/>
      <c r="Q81" s="29">
        <v>2</v>
      </c>
      <c r="R81" s="30">
        <v>2</v>
      </c>
      <c r="S81" s="31" t="s">
        <v>400</v>
      </c>
      <c r="T81" s="32"/>
      <c r="U81" s="29">
        <v>2</v>
      </c>
      <c r="V81" s="30">
        <v>2</v>
      </c>
      <c r="W81" s="31" t="s">
        <v>400</v>
      </c>
      <c r="X81" s="32"/>
      <c r="Y81" s="29">
        <v>2</v>
      </c>
      <c r="Z81" s="30">
        <v>2</v>
      </c>
      <c r="AA81" s="31" t="s">
        <v>401</v>
      </c>
      <c r="AB81" s="32"/>
      <c r="AC81" s="29">
        <v>2</v>
      </c>
      <c r="AD81" s="30">
        <v>2</v>
      </c>
      <c r="AE81" s="31" t="s">
        <v>400</v>
      </c>
      <c r="AF81" s="32"/>
      <c r="AG81" s="29">
        <v>2</v>
      </c>
      <c r="AH81" s="30">
        <v>2</v>
      </c>
      <c r="AI81" s="31" t="s">
        <v>400</v>
      </c>
      <c r="AJ81" s="32"/>
      <c r="AK81" s="29">
        <v>2</v>
      </c>
      <c r="AL81" s="30">
        <v>2</v>
      </c>
      <c r="AM81" s="31" t="s">
        <v>400</v>
      </c>
      <c r="AN81" s="32"/>
      <c r="AO81" s="29">
        <v>2</v>
      </c>
      <c r="AP81" s="30">
        <v>2</v>
      </c>
      <c r="AQ81" s="31" t="s">
        <v>400</v>
      </c>
      <c r="AR81" s="32"/>
      <c r="AS81" s="29">
        <v>2</v>
      </c>
      <c r="AT81" s="30">
        <v>2</v>
      </c>
      <c r="AU81" s="31" t="s">
        <v>400</v>
      </c>
      <c r="AV81" s="32"/>
      <c r="AW81" s="29">
        <v>2</v>
      </c>
      <c r="AX81" s="30">
        <v>2</v>
      </c>
      <c r="AY81" s="31" t="s">
        <v>400</v>
      </c>
      <c r="AZ81" s="32"/>
      <c r="BA81" s="29">
        <v>2</v>
      </c>
      <c r="BB81" s="30">
        <v>2</v>
      </c>
      <c r="BC81" s="31" t="s">
        <v>400</v>
      </c>
      <c r="BD81" s="32"/>
      <c r="BE81" s="29">
        <v>2</v>
      </c>
      <c r="BF81" s="30">
        <v>2</v>
      </c>
      <c r="BG81" s="31" t="s">
        <v>400</v>
      </c>
    </row>
    <row r="82" spans="1:59" ht="180">
      <c r="A82" s="712"/>
      <c r="B82" s="84">
        <v>3</v>
      </c>
      <c r="C82" s="7"/>
      <c r="D82" s="7"/>
      <c r="E82" s="23" t="s">
        <v>402</v>
      </c>
      <c r="F82" s="24" t="s">
        <v>403</v>
      </c>
      <c r="G82" s="23" t="s">
        <v>351</v>
      </c>
      <c r="H82" s="25">
        <v>45748</v>
      </c>
      <c r="I82" s="25">
        <v>45807</v>
      </c>
      <c r="J82" s="26">
        <f t="shared" si="6"/>
        <v>1</v>
      </c>
      <c r="K82" s="27">
        <f t="shared" si="8"/>
        <v>1</v>
      </c>
      <c r="L82" s="28">
        <f t="shared" si="7"/>
        <v>1</v>
      </c>
      <c r="M82" s="29"/>
      <c r="N82" s="30"/>
      <c r="O82" s="31"/>
      <c r="P82" s="32"/>
      <c r="Q82" s="29"/>
      <c r="R82" s="30"/>
      <c r="S82" s="31"/>
      <c r="T82" s="32"/>
      <c r="U82" s="29"/>
      <c r="V82" s="30"/>
      <c r="W82" s="31"/>
      <c r="X82" s="32"/>
      <c r="Y82" s="29"/>
      <c r="Z82" s="30"/>
      <c r="AA82" s="31"/>
      <c r="AB82" s="32"/>
      <c r="AC82" s="29">
        <v>1</v>
      </c>
      <c r="AD82" s="30">
        <v>1</v>
      </c>
      <c r="AE82" s="31" t="s">
        <v>404</v>
      </c>
      <c r="AF82" s="85" t="s">
        <v>405</v>
      </c>
      <c r="AG82" s="29"/>
      <c r="AH82" s="30"/>
      <c r="AI82" s="31"/>
      <c r="AJ82" s="32"/>
      <c r="AK82" s="29"/>
      <c r="AL82" s="30"/>
      <c r="AM82" s="31"/>
      <c r="AN82" s="32"/>
      <c r="AO82" s="29"/>
      <c r="AP82" s="30"/>
      <c r="AQ82" s="31"/>
      <c r="AR82" s="32"/>
      <c r="AS82" s="29"/>
      <c r="AT82" s="30"/>
      <c r="AU82" s="31"/>
      <c r="AV82" s="32"/>
      <c r="AW82" s="29"/>
      <c r="AX82" s="30"/>
      <c r="AY82" s="31"/>
      <c r="AZ82" s="32"/>
      <c r="BA82" s="29"/>
      <c r="BB82" s="30"/>
      <c r="BC82" s="31"/>
      <c r="BD82" s="32"/>
      <c r="BE82" s="29"/>
      <c r="BF82" s="30"/>
      <c r="BG82" s="31"/>
    </row>
    <row r="83" spans="1:59" ht="120">
      <c r="A83" s="712"/>
      <c r="B83" s="84">
        <v>3</v>
      </c>
      <c r="C83" s="7"/>
      <c r="D83" s="7"/>
      <c r="E83" s="23" t="s">
        <v>406</v>
      </c>
      <c r="F83" s="24" t="s">
        <v>407</v>
      </c>
      <c r="G83" s="23" t="s">
        <v>351</v>
      </c>
      <c r="H83" s="25">
        <v>45659</v>
      </c>
      <c r="I83" s="25">
        <v>46022</v>
      </c>
      <c r="J83" s="26">
        <f t="shared" si="6"/>
        <v>0</v>
      </c>
      <c r="K83" s="27">
        <f t="shared" si="8"/>
        <v>0</v>
      </c>
      <c r="L83" s="28">
        <f t="shared" si="7"/>
        <v>0</v>
      </c>
      <c r="M83" s="29"/>
      <c r="N83" s="30"/>
      <c r="O83" s="31"/>
      <c r="P83" s="32"/>
      <c r="Q83" s="29"/>
      <c r="R83" s="30"/>
      <c r="S83" s="31"/>
      <c r="T83" s="32"/>
      <c r="U83" s="29"/>
      <c r="V83" s="30"/>
      <c r="W83" s="31"/>
      <c r="X83" s="32"/>
      <c r="Y83" s="29"/>
      <c r="Z83" s="30"/>
      <c r="AA83" s="31"/>
      <c r="AB83" s="32"/>
      <c r="AC83" s="29"/>
      <c r="AD83" s="30"/>
      <c r="AE83" s="31"/>
      <c r="AF83" s="32"/>
      <c r="AG83" s="29"/>
      <c r="AH83" s="30"/>
      <c r="AI83" s="31"/>
      <c r="AJ83" s="32"/>
      <c r="AK83" s="29"/>
      <c r="AL83" s="30"/>
      <c r="AM83" s="31"/>
      <c r="AN83" s="32"/>
      <c r="AO83" s="29"/>
      <c r="AP83" s="30"/>
      <c r="AQ83" s="31"/>
      <c r="AR83" s="32"/>
      <c r="AS83" s="29"/>
      <c r="AT83" s="30"/>
      <c r="AU83" s="31"/>
      <c r="AV83" s="32"/>
      <c r="AW83" s="29"/>
      <c r="AX83" s="30"/>
      <c r="AY83" s="31"/>
      <c r="AZ83" s="32"/>
      <c r="BA83" s="29"/>
      <c r="BB83" s="30"/>
      <c r="BC83" s="31"/>
      <c r="BD83" s="32"/>
      <c r="BE83" s="29"/>
      <c r="BF83" s="30"/>
      <c r="BG83" s="31"/>
    </row>
    <row r="84" spans="1:59" ht="180">
      <c r="A84" s="712"/>
      <c r="B84" s="84">
        <v>3</v>
      </c>
      <c r="C84" s="7"/>
      <c r="D84" s="7"/>
      <c r="E84" s="23" t="s">
        <v>408</v>
      </c>
      <c r="F84" s="24" t="s">
        <v>409</v>
      </c>
      <c r="G84" s="23" t="s">
        <v>410</v>
      </c>
      <c r="H84" s="25">
        <v>45691</v>
      </c>
      <c r="I84" s="25">
        <v>45747</v>
      </c>
      <c r="J84" s="26">
        <f t="shared" si="6"/>
        <v>1</v>
      </c>
      <c r="K84" s="27">
        <f t="shared" si="8"/>
        <v>1</v>
      </c>
      <c r="L84" s="28">
        <f t="shared" si="7"/>
        <v>1</v>
      </c>
      <c r="M84" s="29"/>
      <c r="N84" s="30"/>
      <c r="O84" s="31"/>
      <c r="P84" s="32"/>
      <c r="Q84" s="29"/>
      <c r="R84" s="30"/>
      <c r="S84" s="31"/>
      <c r="T84" s="32"/>
      <c r="U84" s="29"/>
      <c r="V84" s="30"/>
      <c r="W84" s="31"/>
      <c r="X84" s="32"/>
      <c r="Y84" s="29">
        <v>1</v>
      </c>
      <c r="Z84" s="30">
        <v>1</v>
      </c>
      <c r="AA84" s="31" t="s">
        <v>411</v>
      </c>
      <c r="AB84" s="32"/>
      <c r="AC84" s="29"/>
      <c r="AD84" s="30"/>
      <c r="AE84" s="31"/>
      <c r="AF84" s="32"/>
      <c r="AG84" s="29"/>
      <c r="AH84" s="30"/>
      <c r="AI84" s="31"/>
      <c r="AJ84" s="32"/>
      <c r="AK84" s="29"/>
      <c r="AL84" s="30"/>
      <c r="AM84" s="31"/>
      <c r="AN84" s="32"/>
      <c r="AO84" s="29"/>
      <c r="AP84" s="30"/>
      <c r="AQ84" s="31"/>
      <c r="AR84" s="32"/>
      <c r="AS84" s="29"/>
      <c r="AT84" s="30"/>
      <c r="AU84" s="31"/>
      <c r="AV84" s="32"/>
      <c r="AW84" s="29"/>
      <c r="AX84" s="30"/>
      <c r="AY84" s="31"/>
      <c r="AZ84" s="32"/>
      <c r="BA84" s="29"/>
      <c r="BB84" s="30"/>
      <c r="BC84" s="31"/>
      <c r="BD84" s="32"/>
      <c r="BE84" s="29"/>
      <c r="BF84" s="30"/>
      <c r="BG84" s="31"/>
    </row>
    <row r="85" spans="1:59" ht="156">
      <c r="A85" s="712"/>
      <c r="B85" s="84">
        <v>3</v>
      </c>
      <c r="C85" s="7"/>
      <c r="D85" s="7"/>
      <c r="E85" s="23" t="s">
        <v>412</v>
      </c>
      <c r="F85" s="24" t="s">
        <v>413</v>
      </c>
      <c r="G85" s="23" t="s">
        <v>410</v>
      </c>
      <c r="H85" s="25">
        <v>45691</v>
      </c>
      <c r="I85" s="25">
        <v>45747</v>
      </c>
      <c r="J85" s="26">
        <f t="shared" si="6"/>
        <v>2</v>
      </c>
      <c r="K85" s="27">
        <f>+SUM(N85+R85+V85+Z85+AD85+AH85,AL85,AP85,AT85,AX85,BB85,BF85)</f>
        <v>2</v>
      </c>
      <c r="L85" s="28">
        <f t="shared" si="7"/>
        <v>1</v>
      </c>
      <c r="M85" s="29"/>
      <c r="N85" s="30"/>
      <c r="O85" s="31"/>
      <c r="P85" s="32"/>
      <c r="Q85" s="29"/>
      <c r="R85" s="30"/>
      <c r="S85" s="31"/>
      <c r="T85" s="32"/>
      <c r="U85" s="29">
        <v>1</v>
      </c>
      <c r="V85" s="30">
        <v>1</v>
      </c>
      <c r="W85" s="31" t="s">
        <v>414</v>
      </c>
      <c r="X85" s="32"/>
      <c r="Y85" s="29">
        <v>1</v>
      </c>
      <c r="Z85" s="30">
        <v>1</v>
      </c>
      <c r="AA85" s="31" t="s">
        <v>415</v>
      </c>
      <c r="AB85" s="32"/>
      <c r="AC85" s="29"/>
      <c r="AD85" s="30"/>
      <c r="AE85" s="31"/>
      <c r="AF85" s="32"/>
      <c r="AG85" s="29"/>
      <c r="AH85" s="30"/>
      <c r="AI85" s="31"/>
      <c r="AJ85" s="32"/>
      <c r="AK85" s="29"/>
      <c r="AL85" s="30"/>
      <c r="AM85" s="31"/>
      <c r="AN85" s="32"/>
      <c r="AO85" s="29"/>
      <c r="AP85" s="30"/>
      <c r="AQ85" s="31"/>
      <c r="AR85" s="32"/>
      <c r="AS85" s="29"/>
      <c r="AT85" s="30"/>
      <c r="AU85" s="31"/>
      <c r="AV85" s="32"/>
      <c r="AW85" s="29"/>
      <c r="AX85" s="30"/>
      <c r="AY85" s="31"/>
      <c r="AZ85" s="32"/>
      <c r="BA85" s="29"/>
      <c r="BB85" s="30"/>
      <c r="BC85" s="31"/>
      <c r="BD85" s="32"/>
      <c r="BE85" s="29"/>
      <c r="BF85" s="30"/>
      <c r="BG85" s="31"/>
    </row>
    <row r="86" spans="1:59" ht="240">
      <c r="A86" s="712"/>
      <c r="B86" s="84">
        <v>3</v>
      </c>
      <c r="C86" s="7"/>
      <c r="D86" s="7"/>
      <c r="E86" s="23" t="s">
        <v>416</v>
      </c>
      <c r="F86" s="24" t="s">
        <v>417</v>
      </c>
      <c r="G86" s="23" t="s">
        <v>375</v>
      </c>
      <c r="H86" s="25">
        <v>45719</v>
      </c>
      <c r="I86" s="25">
        <v>46022</v>
      </c>
      <c r="J86" s="26">
        <f t="shared" si="6"/>
        <v>1</v>
      </c>
      <c r="K86" s="27">
        <f>+SUM(N86+R86+V86+Z86+AD86+AH86,AL86,AP86,AT86,AX86,BB86,BF86)</f>
        <v>1</v>
      </c>
      <c r="L86" s="28">
        <f t="shared" si="7"/>
        <v>1</v>
      </c>
      <c r="M86" s="29"/>
      <c r="N86" s="30"/>
      <c r="O86" s="31"/>
      <c r="P86" s="32"/>
      <c r="Q86" s="29"/>
      <c r="R86" s="30"/>
      <c r="S86" s="31"/>
      <c r="T86" s="32"/>
      <c r="U86" s="29"/>
      <c r="V86" s="30"/>
      <c r="W86" s="31"/>
      <c r="X86" s="32"/>
      <c r="Y86" s="29"/>
      <c r="Z86" s="30"/>
      <c r="AA86" s="31"/>
      <c r="AB86" s="32"/>
      <c r="AC86" s="29"/>
      <c r="AD86" s="30"/>
      <c r="AE86" s="31"/>
      <c r="AF86" s="32"/>
      <c r="AG86" s="29"/>
      <c r="AH86" s="30"/>
      <c r="AI86" s="31"/>
      <c r="AJ86" s="32"/>
      <c r="AK86" s="29"/>
      <c r="AL86" s="30"/>
      <c r="AM86" s="31"/>
      <c r="AN86" s="32"/>
      <c r="AO86" s="29"/>
      <c r="AP86" s="30"/>
      <c r="AQ86" s="31"/>
      <c r="AR86" s="32"/>
      <c r="AS86" s="29"/>
      <c r="AT86" s="30"/>
      <c r="AU86" s="31"/>
      <c r="AV86" s="32"/>
      <c r="AW86" s="29"/>
      <c r="AX86" s="30"/>
      <c r="AY86" s="31"/>
      <c r="AZ86" s="32"/>
      <c r="BA86" s="29"/>
      <c r="BB86" s="30"/>
      <c r="BC86" s="31"/>
      <c r="BD86" s="32"/>
      <c r="BE86" s="29">
        <v>1</v>
      </c>
      <c r="BF86" s="30">
        <v>1</v>
      </c>
      <c r="BG86" s="31" t="s">
        <v>418</v>
      </c>
    </row>
    <row r="87" spans="1:59" ht="384.75" thickBot="1">
      <c r="A87" s="713"/>
      <c r="B87" s="84">
        <v>3</v>
      </c>
      <c r="C87" s="7"/>
      <c r="D87" s="7"/>
      <c r="E87" s="23" t="s">
        <v>419</v>
      </c>
      <c r="F87" s="24" t="s">
        <v>420</v>
      </c>
      <c r="G87" s="23" t="s">
        <v>398</v>
      </c>
      <c r="H87" s="25">
        <v>45691</v>
      </c>
      <c r="I87" s="25">
        <v>46022</v>
      </c>
      <c r="J87" s="26">
        <f t="shared" si="6"/>
        <v>13</v>
      </c>
      <c r="K87" s="27">
        <f>+SUM(N87+R87+V87+Z87+AD87+AH87,AL87,AP87,AT87,AX87,BB87,BF87)</f>
        <v>11</v>
      </c>
      <c r="L87" s="28">
        <f t="shared" si="7"/>
        <v>0.84615384615384615</v>
      </c>
      <c r="M87" s="29"/>
      <c r="N87" s="30"/>
      <c r="O87" s="31"/>
      <c r="P87" s="32"/>
      <c r="Q87" s="29">
        <v>2</v>
      </c>
      <c r="R87" s="30">
        <v>2</v>
      </c>
      <c r="S87" s="31" t="s">
        <v>421</v>
      </c>
      <c r="T87" s="32"/>
      <c r="U87" s="29">
        <v>1</v>
      </c>
      <c r="V87" s="30">
        <v>1</v>
      </c>
      <c r="W87" s="31" t="s">
        <v>422</v>
      </c>
      <c r="X87" s="32"/>
      <c r="Y87" s="29">
        <v>1</v>
      </c>
      <c r="Z87" s="30">
        <v>1</v>
      </c>
      <c r="AA87" s="31" t="s">
        <v>423</v>
      </c>
      <c r="AB87" s="32"/>
      <c r="AC87" s="29">
        <v>1</v>
      </c>
      <c r="AD87" s="30">
        <v>1</v>
      </c>
      <c r="AE87" s="31" t="s">
        <v>424</v>
      </c>
      <c r="AF87" s="32"/>
      <c r="AG87" s="29">
        <v>1</v>
      </c>
      <c r="AH87" s="30">
        <v>1</v>
      </c>
      <c r="AI87" s="31" t="s">
        <v>425</v>
      </c>
      <c r="AJ87" s="32"/>
      <c r="AK87" s="29">
        <v>1</v>
      </c>
      <c r="AL87" s="30">
        <v>1</v>
      </c>
      <c r="AM87" s="31" t="s">
        <v>426</v>
      </c>
      <c r="AN87" s="32"/>
      <c r="AO87" s="29">
        <v>1</v>
      </c>
      <c r="AP87" s="30">
        <v>1</v>
      </c>
      <c r="AQ87" s="31" t="s">
        <v>427</v>
      </c>
      <c r="AR87" s="32"/>
      <c r="AS87" s="29">
        <v>1</v>
      </c>
      <c r="AT87" s="30">
        <v>1</v>
      </c>
      <c r="AU87" s="31" t="s">
        <v>428</v>
      </c>
      <c r="AV87" s="32"/>
      <c r="AW87" s="29">
        <v>1</v>
      </c>
      <c r="AX87" s="30">
        <v>1</v>
      </c>
      <c r="AY87" s="31" t="s">
        <v>429</v>
      </c>
      <c r="AZ87" s="32"/>
      <c r="BA87" s="29">
        <v>1</v>
      </c>
      <c r="BB87" s="30">
        <v>1</v>
      </c>
      <c r="BC87" s="31" t="s">
        <v>430</v>
      </c>
      <c r="BD87" s="32"/>
      <c r="BE87" s="29">
        <v>2</v>
      </c>
      <c r="BF87" s="30"/>
      <c r="BG87" s="31" t="s">
        <v>431</v>
      </c>
    </row>
    <row r="88" spans="1:59" s="106" customFormat="1" ht="16.5" thickBot="1">
      <c r="A88" s="103" t="s">
        <v>346</v>
      </c>
      <c r="B88" s="62">
        <v>3</v>
      </c>
      <c r="C88" s="60"/>
      <c r="D88" s="61"/>
      <c r="E88" s="62"/>
      <c r="F88" s="62"/>
      <c r="G88" s="62"/>
      <c r="H88" s="62"/>
      <c r="I88" s="104"/>
      <c r="J88" s="62"/>
      <c r="K88" s="62"/>
      <c r="L88" s="65"/>
      <c r="M88" s="62"/>
      <c r="N88" s="61"/>
      <c r="O88" s="105"/>
      <c r="P88" s="61"/>
      <c r="Q88" s="62"/>
      <c r="R88" s="61"/>
      <c r="S88" s="105"/>
      <c r="T88" s="61"/>
      <c r="U88" s="62"/>
      <c r="V88" s="61"/>
      <c r="W88" s="105"/>
      <c r="X88" s="61"/>
      <c r="Y88" s="62"/>
      <c r="Z88" s="61"/>
      <c r="AA88" s="105"/>
      <c r="AB88" s="61"/>
      <c r="AC88" s="62"/>
      <c r="AD88" s="61"/>
      <c r="AE88" s="105"/>
      <c r="AF88" s="61"/>
      <c r="AG88" s="62"/>
      <c r="AH88" s="61"/>
      <c r="AI88" s="105"/>
      <c r="AJ88" s="61"/>
      <c r="AK88" s="62"/>
      <c r="AL88" s="61"/>
      <c r="AM88" s="105"/>
      <c r="AN88" s="61"/>
      <c r="AO88" s="62"/>
      <c r="AP88" s="61"/>
      <c r="AQ88" s="105"/>
      <c r="AR88" s="61"/>
      <c r="AS88" s="62"/>
      <c r="AT88" s="61"/>
      <c r="AU88" s="105"/>
      <c r="AV88" s="61"/>
      <c r="AW88" s="62"/>
      <c r="AX88" s="61"/>
      <c r="AY88" s="105"/>
      <c r="AZ88" s="61"/>
      <c r="BA88" s="62"/>
      <c r="BB88" s="61"/>
      <c r="BC88" s="105"/>
      <c r="BD88" s="61"/>
      <c r="BE88" s="62"/>
      <c r="BF88" s="61"/>
      <c r="BG88" s="105"/>
    </row>
    <row r="89" spans="1:59" ht="240">
      <c r="A89" s="711" t="s">
        <v>432</v>
      </c>
      <c r="B89" s="717">
        <v>4</v>
      </c>
      <c r="C89" s="83" t="s">
        <v>433</v>
      </c>
      <c r="D89" s="83" t="s">
        <v>434</v>
      </c>
      <c r="E89" s="23" t="s">
        <v>435</v>
      </c>
      <c r="F89" s="24" t="s">
        <v>436</v>
      </c>
      <c r="G89" s="23" t="s">
        <v>437</v>
      </c>
      <c r="H89" s="25">
        <v>45748</v>
      </c>
      <c r="I89" s="25">
        <v>45777</v>
      </c>
      <c r="J89" s="26">
        <f t="shared" ref="J89:J102" si="9">SUM(M89+Q89+U89+Y89+AC89+AG89+AK89+AO89+AS89+AW89+BA89+BE89)</f>
        <v>1</v>
      </c>
      <c r="K89" s="27">
        <f>+SUM(N89+R89+V89+Z89+AD89+AH89,AL89,AP89,AT89,AX89,BB89,BF89)</f>
        <v>1</v>
      </c>
      <c r="L89" s="28">
        <f t="shared" ref="L89:L102" si="10">IFERROR(K89/J89,0)</f>
        <v>1</v>
      </c>
      <c r="M89" s="29"/>
      <c r="N89" s="30"/>
      <c r="O89" s="31"/>
      <c r="P89" s="32"/>
      <c r="Q89" s="29"/>
      <c r="R89" s="30"/>
      <c r="S89" s="31"/>
      <c r="T89" s="32"/>
      <c r="U89" s="29"/>
      <c r="V89" s="30"/>
      <c r="W89" s="31"/>
      <c r="X89" s="32"/>
      <c r="Y89" s="29">
        <v>1</v>
      </c>
      <c r="Z89" s="30">
        <v>1</v>
      </c>
      <c r="AA89" s="31" t="s">
        <v>438</v>
      </c>
      <c r="AB89" s="32"/>
      <c r="AC89" s="29"/>
      <c r="AD89" s="30"/>
      <c r="AE89" s="31"/>
      <c r="AF89" s="32"/>
      <c r="AG89" s="29"/>
      <c r="AH89" s="30"/>
      <c r="AI89" s="31"/>
      <c r="AJ89" s="32"/>
      <c r="AK89" s="29"/>
      <c r="AL89" s="30"/>
      <c r="AM89" s="31"/>
      <c r="AN89" s="32"/>
      <c r="AO89" s="33"/>
      <c r="AP89" s="30"/>
      <c r="AQ89" s="31"/>
      <c r="AR89" s="32"/>
      <c r="AS89" s="29"/>
      <c r="AT89" s="30"/>
      <c r="AU89" s="31"/>
      <c r="AV89" s="32"/>
      <c r="AW89" s="29"/>
      <c r="AX89" s="30"/>
      <c r="AY89" s="34"/>
      <c r="AZ89" s="32"/>
      <c r="BA89" s="29"/>
      <c r="BB89" s="30"/>
      <c r="BC89" s="31"/>
      <c r="BD89" s="32"/>
      <c r="BE89" s="29"/>
      <c r="BF89" s="30"/>
      <c r="BG89" s="31"/>
    </row>
    <row r="90" spans="1:59" ht="132">
      <c r="A90" s="712"/>
      <c r="B90" s="718"/>
      <c r="C90" s="83" t="s">
        <v>433</v>
      </c>
      <c r="D90" s="83" t="s">
        <v>434</v>
      </c>
      <c r="E90" s="47" t="s">
        <v>439</v>
      </c>
      <c r="F90" s="24" t="s">
        <v>440</v>
      </c>
      <c r="G90" s="23" t="s">
        <v>441</v>
      </c>
      <c r="H90" s="25">
        <v>45809</v>
      </c>
      <c r="I90" s="25">
        <v>45868</v>
      </c>
      <c r="J90" s="26">
        <f t="shared" si="9"/>
        <v>1</v>
      </c>
      <c r="K90" s="27">
        <f t="shared" ref="K90:K102" si="11">+SUM(N90+R90+V90+Z90+AD90+AH90,AL90,AP90,AT90,AX90,BB90,BF90)</f>
        <v>1</v>
      </c>
      <c r="L90" s="28">
        <f t="shared" si="10"/>
        <v>1</v>
      </c>
      <c r="M90" s="29"/>
      <c r="N90" s="30"/>
      <c r="O90" s="31"/>
      <c r="P90" s="32"/>
      <c r="Q90" s="29"/>
      <c r="R90" s="30"/>
      <c r="S90" s="31"/>
      <c r="T90" s="32"/>
      <c r="U90" s="29"/>
      <c r="V90" s="30"/>
      <c r="W90" s="31"/>
      <c r="X90" s="32"/>
      <c r="Y90" s="29"/>
      <c r="Z90" s="30"/>
      <c r="AA90" s="31"/>
      <c r="AB90" s="32"/>
      <c r="AC90" s="29"/>
      <c r="AD90" s="30"/>
      <c r="AE90" s="31"/>
      <c r="AF90" s="32"/>
      <c r="AG90" s="29"/>
      <c r="AH90" s="30"/>
      <c r="AI90" s="31"/>
      <c r="AJ90" s="32"/>
      <c r="AK90" s="29">
        <v>1</v>
      </c>
      <c r="AL90" s="30">
        <v>1</v>
      </c>
      <c r="AM90" s="31" t="s">
        <v>442</v>
      </c>
      <c r="AN90" s="32"/>
      <c r="AO90" s="33"/>
      <c r="AP90" s="30"/>
      <c r="AQ90" s="31"/>
      <c r="AR90" s="32"/>
      <c r="AS90" s="29"/>
      <c r="AT90" s="30"/>
      <c r="AU90" s="31"/>
      <c r="AV90" s="32"/>
      <c r="AW90" s="29"/>
      <c r="AX90" s="30"/>
      <c r="AY90" s="34"/>
      <c r="AZ90" s="32"/>
      <c r="BA90" s="29"/>
      <c r="BB90" s="30"/>
      <c r="BC90" s="31"/>
      <c r="BD90" s="32"/>
      <c r="BE90" s="29"/>
      <c r="BF90" s="30"/>
      <c r="BG90" s="31"/>
    </row>
    <row r="91" spans="1:59" ht="409.5">
      <c r="A91" s="712"/>
      <c r="B91" s="718"/>
      <c r="C91" s="83" t="s">
        <v>433</v>
      </c>
      <c r="D91" s="83" t="s">
        <v>434</v>
      </c>
      <c r="E91" s="23" t="s">
        <v>443</v>
      </c>
      <c r="F91" s="24" t="s">
        <v>444</v>
      </c>
      <c r="G91" s="23" t="s">
        <v>441</v>
      </c>
      <c r="H91" s="25">
        <v>45839</v>
      </c>
      <c r="I91" s="25">
        <v>45960</v>
      </c>
      <c r="J91" s="26">
        <f t="shared" si="9"/>
        <v>2</v>
      </c>
      <c r="K91" s="27">
        <f t="shared" si="11"/>
        <v>2</v>
      </c>
      <c r="L91" s="28">
        <f t="shared" si="10"/>
        <v>1</v>
      </c>
      <c r="M91" s="29"/>
      <c r="N91" s="30"/>
      <c r="O91" s="31"/>
      <c r="P91" s="32"/>
      <c r="Q91" s="29"/>
      <c r="R91" s="30"/>
      <c r="S91" s="31"/>
      <c r="T91" s="32"/>
      <c r="U91" s="29"/>
      <c r="V91" s="30"/>
      <c r="W91" s="31"/>
      <c r="X91" s="32"/>
      <c r="Y91" s="29"/>
      <c r="Z91" s="30"/>
      <c r="AA91" s="31"/>
      <c r="AB91" s="32"/>
      <c r="AC91" s="29"/>
      <c r="AD91" s="30"/>
      <c r="AE91" s="31"/>
      <c r="AF91" s="32"/>
      <c r="AG91" s="29"/>
      <c r="AH91" s="30"/>
      <c r="AI91" s="31"/>
      <c r="AJ91" s="32"/>
      <c r="AK91" s="29"/>
      <c r="AL91" s="30"/>
      <c r="AM91" s="31"/>
      <c r="AN91" s="32"/>
      <c r="AO91" s="29">
        <v>1</v>
      </c>
      <c r="AP91" s="30">
        <v>1</v>
      </c>
      <c r="AQ91" s="31" t="s">
        <v>445</v>
      </c>
      <c r="AR91" s="32"/>
      <c r="AS91" s="29"/>
      <c r="AT91" s="30"/>
      <c r="AU91" s="31"/>
      <c r="AV91" s="32"/>
      <c r="AW91" s="29"/>
      <c r="AX91" s="30"/>
      <c r="AY91" s="34"/>
      <c r="AZ91" s="32"/>
      <c r="BA91" s="29"/>
      <c r="BB91" s="30"/>
      <c r="BC91" s="31"/>
      <c r="BD91" s="32"/>
      <c r="BE91" s="29">
        <v>1</v>
      </c>
      <c r="BF91" s="30">
        <v>1</v>
      </c>
      <c r="BG91" s="31" t="s">
        <v>446</v>
      </c>
    </row>
    <row r="92" spans="1:59" ht="192">
      <c r="A92" s="712"/>
      <c r="B92" s="718"/>
      <c r="C92" s="83" t="s">
        <v>433</v>
      </c>
      <c r="D92" s="83" t="s">
        <v>434</v>
      </c>
      <c r="E92" s="45" t="s">
        <v>447</v>
      </c>
      <c r="F92" s="24" t="s">
        <v>448</v>
      </c>
      <c r="G92" s="23" t="s">
        <v>441</v>
      </c>
      <c r="H92" s="25">
        <v>45839</v>
      </c>
      <c r="I92" s="25">
        <v>45960</v>
      </c>
      <c r="J92" s="26">
        <f t="shared" si="9"/>
        <v>1</v>
      </c>
      <c r="K92" s="27">
        <f t="shared" si="11"/>
        <v>1</v>
      </c>
      <c r="L92" s="28">
        <f t="shared" si="10"/>
        <v>1</v>
      </c>
      <c r="M92" s="29"/>
      <c r="N92" s="30"/>
      <c r="O92" s="31"/>
      <c r="P92" s="32"/>
      <c r="Q92" s="29"/>
      <c r="R92" s="30"/>
      <c r="S92" s="31"/>
      <c r="T92" s="32"/>
      <c r="U92" s="29"/>
      <c r="V92" s="30"/>
      <c r="W92" s="31"/>
      <c r="X92" s="32"/>
      <c r="Y92" s="29"/>
      <c r="Z92" s="30"/>
      <c r="AA92" s="31"/>
      <c r="AB92" s="32"/>
      <c r="AC92" s="29"/>
      <c r="AD92" s="30"/>
      <c r="AE92" s="31"/>
      <c r="AF92" s="32"/>
      <c r="AG92" s="29"/>
      <c r="AH92" s="30"/>
      <c r="AI92" s="31"/>
      <c r="AJ92" s="32"/>
      <c r="AK92" s="29"/>
      <c r="AL92" s="30"/>
      <c r="AM92" s="31"/>
      <c r="AN92" s="32"/>
      <c r="AO92" s="29"/>
      <c r="AP92" s="30"/>
      <c r="AQ92" s="31"/>
      <c r="AR92" s="32"/>
      <c r="AS92" s="29"/>
      <c r="AT92" s="30"/>
      <c r="AU92" s="31"/>
      <c r="AV92" s="32"/>
      <c r="AW92" s="29">
        <v>1</v>
      </c>
      <c r="AX92" s="30">
        <v>1</v>
      </c>
      <c r="AY92" s="34" t="s">
        <v>449</v>
      </c>
      <c r="AZ92" s="32"/>
      <c r="BA92" s="29"/>
      <c r="BB92" s="30"/>
      <c r="BC92" s="31"/>
      <c r="BD92" s="32"/>
      <c r="BE92" s="29"/>
      <c r="BF92" s="30"/>
      <c r="BG92" s="31"/>
    </row>
    <row r="93" spans="1:59" ht="372">
      <c r="A93" s="712"/>
      <c r="B93" s="718"/>
      <c r="C93" s="83" t="s">
        <v>433</v>
      </c>
      <c r="D93" s="83" t="s">
        <v>434</v>
      </c>
      <c r="E93" s="45" t="s">
        <v>450</v>
      </c>
      <c r="F93" s="24" t="s">
        <v>451</v>
      </c>
      <c r="G93" s="23" t="s">
        <v>441</v>
      </c>
      <c r="H93" s="25">
        <v>45858</v>
      </c>
      <c r="I93" s="25">
        <v>45960</v>
      </c>
      <c r="J93" s="26">
        <f t="shared" si="9"/>
        <v>1</v>
      </c>
      <c r="K93" s="27">
        <f t="shared" si="11"/>
        <v>1</v>
      </c>
      <c r="L93" s="28">
        <f t="shared" si="10"/>
        <v>1</v>
      </c>
      <c r="M93" s="29"/>
      <c r="N93" s="30"/>
      <c r="O93" s="31"/>
      <c r="P93" s="32"/>
      <c r="Q93" s="29"/>
      <c r="R93" s="30"/>
      <c r="S93" s="31"/>
      <c r="T93" s="32"/>
      <c r="U93" s="29"/>
      <c r="V93" s="30"/>
      <c r="W93" s="31"/>
      <c r="X93" s="32"/>
      <c r="Y93" s="29"/>
      <c r="Z93" s="30"/>
      <c r="AA93" s="31"/>
      <c r="AB93" s="32"/>
      <c r="AC93" s="29"/>
      <c r="AD93" s="30"/>
      <c r="AE93" s="31"/>
      <c r="AF93" s="32"/>
      <c r="AG93" s="29"/>
      <c r="AH93" s="30"/>
      <c r="AI93" s="31"/>
      <c r="AJ93" s="32"/>
      <c r="AK93" s="29"/>
      <c r="AL93" s="30"/>
      <c r="AM93" s="31"/>
      <c r="AN93" s="32"/>
      <c r="AO93" s="29"/>
      <c r="AP93" s="30"/>
      <c r="AQ93" s="31"/>
      <c r="AR93" s="32"/>
      <c r="AS93" s="29"/>
      <c r="AT93" s="30"/>
      <c r="AU93" s="31"/>
      <c r="AV93" s="32"/>
      <c r="AW93" s="29">
        <v>1</v>
      </c>
      <c r="AX93" s="30">
        <v>1</v>
      </c>
      <c r="AY93" s="34" t="s">
        <v>452</v>
      </c>
      <c r="AZ93" s="32"/>
      <c r="BA93" s="29"/>
      <c r="BB93" s="30"/>
      <c r="BC93" s="31"/>
      <c r="BD93" s="32"/>
      <c r="BE93" s="29"/>
      <c r="BF93" s="30"/>
      <c r="BG93" s="31"/>
    </row>
    <row r="94" spans="1:59" ht="312">
      <c r="A94" s="712"/>
      <c r="B94" s="718"/>
      <c r="C94" s="83" t="s">
        <v>433</v>
      </c>
      <c r="D94" s="83" t="s">
        <v>434</v>
      </c>
      <c r="E94" s="23" t="s">
        <v>453</v>
      </c>
      <c r="F94" s="24" t="s">
        <v>454</v>
      </c>
      <c r="G94" s="23" t="s">
        <v>441</v>
      </c>
      <c r="H94" s="25">
        <v>45870</v>
      </c>
      <c r="I94" s="25">
        <v>45899</v>
      </c>
      <c r="J94" s="26">
        <f t="shared" si="9"/>
        <v>1</v>
      </c>
      <c r="K94" s="27">
        <f t="shared" si="11"/>
        <v>1</v>
      </c>
      <c r="L94" s="28">
        <f t="shared" si="10"/>
        <v>1</v>
      </c>
      <c r="M94" s="29"/>
      <c r="N94" s="30"/>
      <c r="O94" s="31"/>
      <c r="P94" s="32"/>
      <c r="Q94" s="29"/>
      <c r="R94" s="30"/>
      <c r="S94" s="31"/>
      <c r="T94" s="32"/>
      <c r="U94" s="29"/>
      <c r="V94" s="30"/>
      <c r="W94" s="31"/>
      <c r="X94" s="32"/>
      <c r="Y94" s="29"/>
      <c r="Z94" s="30"/>
      <c r="AA94" s="31"/>
      <c r="AB94" s="32"/>
      <c r="AC94" s="29"/>
      <c r="AD94" s="30"/>
      <c r="AE94" s="31"/>
      <c r="AF94" s="32"/>
      <c r="AG94" s="29"/>
      <c r="AH94" s="30"/>
      <c r="AI94" s="31"/>
      <c r="AJ94" s="32"/>
      <c r="AK94" s="29"/>
      <c r="AL94" s="30"/>
      <c r="AM94" s="31"/>
      <c r="AN94" s="32"/>
      <c r="AO94" s="29">
        <v>1</v>
      </c>
      <c r="AP94" s="30">
        <v>1</v>
      </c>
      <c r="AQ94" s="31" t="s">
        <v>455</v>
      </c>
      <c r="AR94" s="32"/>
      <c r="AS94" s="29"/>
      <c r="AT94" s="30"/>
      <c r="AU94" s="31"/>
      <c r="AV94" s="32"/>
      <c r="AW94" s="29"/>
      <c r="AX94" s="30"/>
      <c r="AY94" s="34"/>
      <c r="AZ94" s="32"/>
      <c r="BA94" s="29"/>
      <c r="BB94" s="30"/>
      <c r="BC94" s="31"/>
      <c r="BD94" s="32"/>
      <c r="BE94" s="29"/>
      <c r="BF94" s="30"/>
      <c r="BG94" s="31"/>
    </row>
    <row r="95" spans="1:59" ht="409.5">
      <c r="A95" s="712"/>
      <c r="B95" s="718"/>
      <c r="C95" s="83" t="s">
        <v>433</v>
      </c>
      <c r="D95" s="83" t="s">
        <v>434</v>
      </c>
      <c r="E95" s="23" t="s">
        <v>456</v>
      </c>
      <c r="F95" s="24" t="s">
        <v>457</v>
      </c>
      <c r="G95" s="23" t="s">
        <v>441</v>
      </c>
      <c r="H95" s="25">
        <v>45809</v>
      </c>
      <c r="I95" s="25">
        <v>46021</v>
      </c>
      <c r="J95" s="26">
        <f t="shared" si="9"/>
        <v>2</v>
      </c>
      <c r="K95" s="27">
        <f t="shared" si="11"/>
        <v>2</v>
      </c>
      <c r="L95" s="28">
        <f t="shared" si="10"/>
        <v>1</v>
      </c>
      <c r="M95" s="29"/>
      <c r="N95" s="30"/>
      <c r="O95" s="31"/>
      <c r="P95" s="32"/>
      <c r="Q95" s="29"/>
      <c r="R95" s="30"/>
      <c r="S95" s="31"/>
      <c r="T95" s="32"/>
      <c r="U95" s="29"/>
      <c r="V95" s="30"/>
      <c r="W95" s="31"/>
      <c r="X95" s="32"/>
      <c r="Y95" s="29"/>
      <c r="Z95" s="30"/>
      <c r="AA95" s="31"/>
      <c r="AB95" s="32"/>
      <c r="AC95" s="29"/>
      <c r="AD95" s="30"/>
      <c r="AE95" s="31"/>
      <c r="AF95" s="32"/>
      <c r="AG95" s="29">
        <v>1</v>
      </c>
      <c r="AH95" s="30">
        <v>1</v>
      </c>
      <c r="AI95" s="31" t="s">
        <v>458</v>
      </c>
      <c r="AJ95" s="32"/>
      <c r="AK95" s="29"/>
      <c r="AL95" s="30"/>
      <c r="AM95" s="31"/>
      <c r="AN95" s="32"/>
      <c r="AO95" s="29"/>
      <c r="AP95" s="30"/>
      <c r="AQ95" s="31"/>
      <c r="AR95" s="32"/>
      <c r="AS95" s="29"/>
      <c r="AT95" s="30"/>
      <c r="AU95" s="31"/>
      <c r="AV95" s="32"/>
      <c r="AW95" s="29"/>
      <c r="AX95" s="30"/>
      <c r="AY95" s="34"/>
      <c r="AZ95" s="32"/>
      <c r="BA95" s="29"/>
      <c r="BB95" s="30"/>
      <c r="BC95" s="31"/>
      <c r="BD95" s="32"/>
      <c r="BE95" s="29">
        <v>1</v>
      </c>
      <c r="BF95" s="30">
        <v>1</v>
      </c>
      <c r="BG95" s="31" t="s">
        <v>459</v>
      </c>
    </row>
    <row r="96" spans="1:59" ht="409.5">
      <c r="A96" s="712"/>
      <c r="B96" s="718"/>
      <c r="C96" s="83" t="s">
        <v>433</v>
      </c>
      <c r="D96" s="83" t="s">
        <v>434</v>
      </c>
      <c r="E96" s="23" t="s">
        <v>460</v>
      </c>
      <c r="F96" s="23" t="s">
        <v>461</v>
      </c>
      <c r="G96" s="23" t="s">
        <v>441</v>
      </c>
      <c r="H96" s="25">
        <v>45931</v>
      </c>
      <c r="I96" s="25">
        <v>46021</v>
      </c>
      <c r="J96" s="26">
        <f t="shared" si="9"/>
        <v>2</v>
      </c>
      <c r="K96" s="27">
        <f t="shared" si="11"/>
        <v>2</v>
      </c>
      <c r="L96" s="28">
        <f t="shared" si="10"/>
        <v>1</v>
      </c>
      <c r="M96" s="29"/>
      <c r="N96" s="30"/>
      <c r="O96" s="31"/>
      <c r="P96" s="32"/>
      <c r="Q96" s="29"/>
      <c r="R96" s="30"/>
      <c r="S96" s="31"/>
      <c r="T96" s="32"/>
      <c r="U96" s="29"/>
      <c r="V96" s="30"/>
      <c r="W96" s="31"/>
      <c r="X96" s="32"/>
      <c r="Y96" s="29"/>
      <c r="Z96" s="30"/>
      <c r="AA96" s="31"/>
      <c r="AB96" s="32"/>
      <c r="AC96" s="29"/>
      <c r="AD96" s="30"/>
      <c r="AE96" s="31"/>
      <c r="AF96" s="32"/>
      <c r="AG96" s="29"/>
      <c r="AH96" s="30"/>
      <c r="AI96" s="31"/>
      <c r="AJ96" s="32"/>
      <c r="AK96" s="29"/>
      <c r="AL96" s="30"/>
      <c r="AM96" s="31"/>
      <c r="AN96" s="32"/>
      <c r="AO96" s="29"/>
      <c r="AP96" s="30"/>
      <c r="AQ96" s="31"/>
      <c r="AR96" s="32"/>
      <c r="AS96" s="29">
        <v>1</v>
      </c>
      <c r="AT96" s="30">
        <v>1</v>
      </c>
      <c r="AU96" s="31" t="s">
        <v>462</v>
      </c>
      <c r="AV96" s="32"/>
      <c r="AW96" s="29"/>
      <c r="AX96" s="30"/>
      <c r="AY96" s="34"/>
      <c r="AZ96" s="32"/>
      <c r="BA96" s="29"/>
      <c r="BB96" s="30"/>
      <c r="BC96" s="31"/>
      <c r="BD96" s="32"/>
      <c r="BE96" s="29">
        <v>1</v>
      </c>
      <c r="BF96" s="30">
        <v>1</v>
      </c>
      <c r="BG96" s="31" t="s">
        <v>463</v>
      </c>
    </row>
    <row r="97" spans="1:59" ht="409.5">
      <c r="A97" s="712"/>
      <c r="B97" s="718"/>
      <c r="C97" s="83" t="s">
        <v>433</v>
      </c>
      <c r="D97" s="83" t="s">
        <v>434</v>
      </c>
      <c r="E97" s="23" t="s">
        <v>464</v>
      </c>
      <c r="F97" s="24" t="s">
        <v>465</v>
      </c>
      <c r="G97" s="23" t="s">
        <v>441</v>
      </c>
      <c r="H97" s="25">
        <v>45839</v>
      </c>
      <c r="I97" s="25">
        <v>45930</v>
      </c>
      <c r="J97" s="26">
        <f t="shared" si="9"/>
        <v>1</v>
      </c>
      <c r="K97" s="27">
        <f t="shared" si="11"/>
        <v>1</v>
      </c>
      <c r="L97" s="28">
        <f t="shared" si="10"/>
        <v>1</v>
      </c>
      <c r="M97" s="29"/>
      <c r="N97" s="30"/>
      <c r="O97" s="31"/>
      <c r="P97" s="32"/>
      <c r="Q97" s="29"/>
      <c r="R97" s="30"/>
      <c r="S97" s="31"/>
      <c r="T97" s="32"/>
      <c r="U97" s="29"/>
      <c r="V97" s="30"/>
      <c r="W97" s="31"/>
      <c r="X97" s="32"/>
      <c r="Y97" s="29"/>
      <c r="Z97" s="30"/>
      <c r="AA97" s="31"/>
      <c r="AB97" s="32"/>
      <c r="AC97" s="29"/>
      <c r="AD97" s="30"/>
      <c r="AE97" s="31"/>
      <c r="AF97" s="32"/>
      <c r="AG97" s="29"/>
      <c r="AH97" s="30"/>
      <c r="AI97" s="31"/>
      <c r="AJ97" s="32"/>
      <c r="AK97" s="29"/>
      <c r="AL97" s="30"/>
      <c r="AM97" s="31"/>
      <c r="AN97" s="32"/>
      <c r="AO97" s="29"/>
      <c r="AP97" s="30"/>
      <c r="AQ97" s="31"/>
      <c r="AR97" s="32"/>
      <c r="AS97" s="29">
        <v>1</v>
      </c>
      <c r="AT97" s="30">
        <v>1</v>
      </c>
      <c r="AU97" s="31" t="s">
        <v>466</v>
      </c>
      <c r="AV97" s="32"/>
      <c r="AW97" s="29"/>
      <c r="AX97" s="30"/>
      <c r="AY97" s="34"/>
      <c r="AZ97" s="32"/>
      <c r="BA97" s="29"/>
      <c r="BB97" s="30"/>
      <c r="BC97" s="31"/>
      <c r="BD97" s="32"/>
      <c r="BE97" s="29"/>
      <c r="BF97" s="30"/>
      <c r="BG97" s="31"/>
    </row>
    <row r="98" spans="1:59" ht="409.5">
      <c r="A98" s="712"/>
      <c r="B98" s="718"/>
      <c r="C98" s="83" t="s">
        <v>433</v>
      </c>
      <c r="D98" s="83" t="s">
        <v>434</v>
      </c>
      <c r="E98" s="23" t="s">
        <v>467</v>
      </c>
      <c r="F98" s="24" t="s">
        <v>468</v>
      </c>
      <c r="G98" s="23" t="s">
        <v>441</v>
      </c>
      <c r="H98" s="25">
        <v>45839</v>
      </c>
      <c r="I98" s="25">
        <v>46021</v>
      </c>
      <c r="J98" s="26">
        <f t="shared" si="9"/>
        <v>1</v>
      </c>
      <c r="K98" s="27">
        <f t="shared" si="11"/>
        <v>1</v>
      </c>
      <c r="L98" s="28">
        <f t="shared" si="10"/>
        <v>1</v>
      </c>
      <c r="M98" s="29"/>
      <c r="N98" s="30"/>
      <c r="O98" s="31"/>
      <c r="P98" s="32"/>
      <c r="Q98" s="29"/>
      <c r="R98" s="30"/>
      <c r="S98" s="31"/>
      <c r="T98" s="32"/>
      <c r="U98" s="29"/>
      <c r="V98" s="30"/>
      <c r="W98" s="31"/>
      <c r="X98" s="32"/>
      <c r="Y98" s="29"/>
      <c r="Z98" s="30"/>
      <c r="AA98" s="31"/>
      <c r="AB98" s="32"/>
      <c r="AC98" s="29"/>
      <c r="AD98" s="30"/>
      <c r="AE98" s="31"/>
      <c r="AF98" s="32"/>
      <c r="AG98" s="29"/>
      <c r="AH98" s="30"/>
      <c r="AI98" s="31"/>
      <c r="AJ98" s="32"/>
      <c r="AK98" s="29"/>
      <c r="AL98" s="30"/>
      <c r="AM98" s="31"/>
      <c r="AN98" s="32"/>
      <c r="AO98" s="29"/>
      <c r="AP98" s="30"/>
      <c r="AQ98" s="31"/>
      <c r="AR98" s="32"/>
      <c r="AS98" s="29"/>
      <c r="AT98" s="30"/>
      <c r="AU98" s="31"/>
      <c r="AV98" s="32"/>
      <c r="AW98" s="29"/>
      <c r="AX98" s="30"/>
      <c r="AY98" s="31"/>
      <c r="AZ98" s="32"/>
      <c r="BA98" s="29"/>
      <c r="BB98" s="30"/>
      <c r="BC98" s="31"/>
      <c r="BD98" s="32"/>
      <c r="BE98" s="29">
        <v>1</v>
      </c>
      <c r="BF98" s="30">
        <v>1</v>
      </c>
      <c r="BG98" s="31" t="s">
        <v>469</v>
      </c>
    </row>
    <row r="99" spans="1:59" ht="348">
      <c r="A99" s="712"/>
      <c r="B99" s="718"/>
      <c r="C99" s="83" t="s">
        <v>433</v>
      </c>
      <c r="D99" s="83" t="s">
        <v>434</v>
      </c>
      <c r="E99" s="23" t="s">
        <v>470</v>
      </c>
      <c r="F99" s="24" t="s">
        <v>471</v>
      </c>
      <c r="G99" s="23" t="s">
        <v>441</v>
      </c>
      <c r="H99" s="25">
        <v>45839</v>
      </c>
      <c r="I99" s="25">
        <v>46021</v>
      </c>
      <c r="J99" s="26">
        <f t="shared" si="9"/>
        <v>2</v>
      </c>
      <c r="K99" s="27">
        <f t="shared" si="11"/>
        <v>2</v>
      </c>
      <c r="L99" s="28">
        <f t="shared" si="10"/>
        <v>1</v>
      </c>
      <c r="M99" s="29"/>
      <c r="N99" s="30"/>
      <c r="O99" s="31"/>
      <c r="P99" s="32"/>
      <c r="Q99" s="29"/>
      <c r="R99" s="30"/>
      <c r="S99" s="31"/>
      <c r="T99" s="32"/>
      <c r="U99" s="29"/>
      <c r="V99" s="30"/>
      <c r="W99" s="31"/>
      <c r="X99" s="32"/>
      <c r="Y99" s="29"/>
      <c r="Z99" s="30"/>
      <c r="AA99" s="31"/>
      <c r="AB99" s="32"/>
      <c r="AC99" s="29"/>
      <c r="AD99" s="30"/>
      <c r="AE99" s="31"/>
      <c r="AF99" s="32"/>
      <c r="AG99" s="29"/>
      <c r="AH99" s="30"/>
      <c r="AI99" s="31"/>
      <c r="AJ99" s="32"/>
      <c r="AK99" s="29">
        <v>1</v>
      </c>
      <c r="AL99" s="30">
        <v>1</v>
      </c>
      <c r="AM99" s="31" t="s">
        <v>472</v>
      </c>
      <c r="AN99" s="32"/>
      <c r="AO99" s="29"/>
      <c r="AP99" s="30"/>
      <c r="AQ99" s="31"/>
      <c r="AR99" s="32"/>
      <c r="AS99" s="29"/>
      <c r="AT99" s="30"/>
      <c r="AU99" s="31"/>
      <c r="AV99" s="32"/>
      <c r="AW99" s="29"/>
      <c r="AX99" s="30"/>
      <c r="AY99" s="31"/>
      <c r="AZ99" s="32"/>
      <c r="BA99" s="29"/>
      <c r="BB99" s="30"/>
      <c r="BC99" s="31"/>
      <c r="BD99" s="32"/>
      <c r="BE99" s="29">
        <v>1</v>
      </c>
      <c r="BF99" s="30">
        <v>1</v>
      </c>
      <c r="BG99" s="31" t="s">
        <v>473</v>
      </c>
    </row>
    <row r="100" spans="1:59" ht="409.5">
      <c r="A100" s="712"/>
      <c r="B100" s="718"/>
      <c r="C100" s="83" t="s">
        <v>433</v>
      </c>
      <c r="D100" s="83" t="s">
        <v>434</v>
      </c>
      <c r="E100" s="23" t="s">
        <v>474</v>
      </c>
      <c r="F100" s="24" t="s">
        <v>475</v>
      </c>
      <c r="G100" s="23" t="s">
        <v>441</v>
      </c>
      <c r="H100" s="25">
        <v>45839</v>
      </c>
      <c r="I100" s="25">
        <v>46021</v>
      </c>
      <c r="J100" s="26">
        <f t="shared" si="9"/>
        <v>2</v>
      </c>
      <c r="K100" s="27">
        <f t="shared" si="11"/>
        <v>2</v>
      </c>
      <c r="L100" s="28">
        <f t="shared" si="10"/>
        <v>1</v>
      </c>
      <c r="M100" s="29"/>
      <c r="N100" s="30"/>
      <c r="O100" s="31"/>
      <c r="P100" s="32"/>
      <c r="Q100" s="29"/>
      <c r="R100" s="30"/>
      <c r="S100" s="31"/>
      <c r="T100" s="32"/>
      <c r="U100" s="29"/>
      <c r="V100" s="30"/>
      <c r="W100" s="31"/>
      <c r="X100" s="32"/>
      <c r="Y100" s="29"/>
      <c r="Z100" s="30"/>
      <c r="AA100" s="31"/>
      <c r="AB100" s="32"/>
      <c r="AC100" s="29"/>
      <c r="AD100" s="30"/>
      <c r="AE100" s="31"/>
      <c r="AF100" s="32"/>
      <c r="AG100" s="29"/>
      <c r="AH100" s="30"/>
      <c r="AI100" s="31"/>
      <c r="AJ100" s="32"/>
      <c r="AK100" s="29">
        <v>1</v>
      </c>
      <c r="AL100" s="30">
        <v>1</v>
      </c>
      <c r="AM100" s="31" t="s">
        <v>476</v>
      </c>
      <c r="AN100" s="32"/>
      <c r="AO100" s="29"/>
      <c r="AP100" s="30"/>
      <c r="AQ100" s="31"/>
      <c r="AR100" s="32"/>
      <c r="AS100" s="29"/>
      <c r="AT100" s="30"/>
      <c r="AU100" s="31"/>
      <c r="AV100" s="32"/>
      <c r="AW100" s="29"/>
      <c r="AX100" s="30"/>
      <c r="AY100" s="31"/>
      <c r="AZ100" s="32"/>
      <c r="BA100" s="29"/>
      <c r="BB100" s="30"/>
      <c r="BC100" s="31"/>
      <c r="BD100" s="32"/>
      <c r="BE100" s="29">
        <v>1</v>
      </c>
      <c r="BF100" s="30">
        <v>1</v>
      </c>
      <c r="BG100" s="31" t="s">
        <v>477</v>
      </c>
    </row>
    <row r="101" spans="1:59" ht="264">
      <c r="A101" s="712"/>
      <c r="B101" s="718"/>
      <c r="C101" s="83" t="s">
        <v>433</v>
      </c>
      <c r="D101" s="83" t="s">
        <v>434</v>
      </c>
      <c r="E101" s="23" t="s">
        <v>478</v>
      </c>
      <c r="F101" s="24" t="s">
        <v>479</v>
      </c>
      <c r="G101" s="23" t="s">
        <v>441</v>
      </c>
      <c r="H101" s="25">
        <v>45901</v>
      </c>
      <c r="I101" s="25">
        <v>46021</v>
      </c>
      <c r="J101" s="26">
        <f t="shared" si="9"/>
        <v>1</v>
      </c>
      <c r="K101" s="27">
        <f t="shared" si="11"/>
        <v>1</v>
      </c>
      <c r="L101" s="28">
        <f t="shared" si="10"/>
        <v>1</v>
      </c>
      <c r="M101" s="29"/>
      <c r="N101" s="30"/>
      <c r="O101" s="31"/>
      <c r="P101" s="32"/>
      <c r="Q101" s="29"/>
      <c r="R101" s="30"/>
      <c r="S101" s="31"/>
      <c r="T101" s="32"/>
      <c r="U101" s="29"/>
      <c r="V101" s="30"/>
      <c r="W101" s="31"/>
      <c r="X101" s="32"/>
      <c r="Y101" s="29"/>
      <c r="Z101" s="30"/>
      <c r="AA101" s="31"/>
      <c r="AB101" s="32"/>
      <c r="AC101" s="29"/>
      <c r="AD101" s="30"/>
      <c r="AE101" s="31"/>
      <c r="AF101" s="32"/>
      <c r="AG101" s="29"/>
      <c r="AH101" s="30"/>
      <c r="AI101" s="31"/>
      <c r="AJ101" s="32"/>
      <c r="AK101" s="29"/>
      <c r="AL101" s="30"/>
      <c r="AM101" s="31"/>
      <c r="AN101" s="32"/>
      <c r="AO101" s="29">
        <v>1</v>
      </c>
      <c r="AP101" s="30">
        <v>1</v>
      </c>
      <c r="AQ101" s="31" t="s">
        <v>480</v>
      </c>
      <c r="AR101" s="32"/>
      <c r="AS101" s="29"/>
      <c r="AT101" s="30"/>
      <c r="AU101" s="31"/>
      <c r="AV101" s="32"/>
      <c r="AW101" s="29"/>
      <c r="AX101" s="30"/>
      <c r="AY101" s="31"/>
      <c r="AZ101" s="32"/>
      <c r="BA101" s="29"/>
      <c r="BB101" s="30"/>
      <c r="BC101" s="31"/>
      <c r="BD101" s="32"/>
      <c r="BE101" s="29"/>
      <c r="BF101" s="30"/>
      <c r="BG101" s="31"/>
    </row>
    <row r="102" spans="1:59" ht="228.75" thickBot="1">
      <c r="A102" s="713"/>
      <c r="B102" s="719"/>
      <c r="C102" s="83" t="s">
        <v>433</v>
      </c>
      <c r="D102" s="83" t="s">
        <v>434</v>
      </c>
      <c r="E102" s="23" t="s">
        <v>481</v>
      </c>
      <c r="F102" s="24" t="s">
        <v>482</v>
      </c>
      <c r="G102" s="23" t="s">
        <v>441</v>
      </c>
      <c r="H102" s="25">
        <v>45901</v>
      </c>
      <c r="I102" s="25">
        <v>46021</v>
      </c>
      <c r="J102" s="26">
        <f t="shared" si="9"/>
        <v>1</v>
      </c>
      <c r="K102" s="27">
        <f t="shared" si="11"/>
        <v>1</v>
      </c>
      <c r="L102" s="28">
        <f t="shared" si="10"/>
        <v>1</v>
      </c>
      <c r="M102" s="29"/>
      <c r="N102" s="30"/>
      <c r="O102" s="31"/>
      <c r="P102" s="32"/>
      <c r="Q102" s="29"/>
      <c r="R102" s="30"/>
      <c r="S102" s="31"/>
      <c r="T102" s="32"/>
      <c r="U102" s="29"/>
      <c r="V102" s="30"/>
      <c r="W102" s="31"/>
      <c r="X102" s="32"/>
      <c r="Y102" s="29"/>
      <c r="Z102" s="30"/>
      <c r="AA102" s="31"/>
      <c r="AB102" s="32"/>
      <c r="AC102" s="29"/>
      <c r="AD102" s="30"/>
      <c r="AE102" s="31"/>
      <c r="AF102" s="32"/>
      <c r="AG102" s="29"/>
      <c r="AH102" s="30"/>
      <c r="AI102" s="31"/>
      <c r="AJ102" s="32"/>
      <c r="AK102" s="29"/>
      <c r="AL102" s="30"/>
      <c r="AM102" s="31"/>
      <c r="AN102" s="32"/>
      <c r="AO102" s="29"/>
      <c r="AP102" s="30"/>
      <c r="AQ102" s="31"/>
      <c r="AR102" s="32"/>
      <c r="AS102" s="29"/>
      <c r="AT102" s="30"/>
      <c r="AU102" s="31"/>
      <c r="AV102" s="32"/>
      <c r="AW102" s="29"/>
      <c r="AX102" s="30"/>
      <c r="AY102" s="31"/>
      <c r="AZ102" s="32"/>
      <c r="BA102" s="29"/>
      <c r="BB102" s="30"/>
      <c r="BC102" s="31"/>
      <c r="BD102" s="32"/>
      <c r="BE102" s="29">
        <v>1</v>
      </c>
      <c r="BF102" s="30">
        <v>1</v>
      </c>
      <c r="BG102" s="31" t="s">
        <v>483</v>
      </c>
    </row>
    <row r="103" spans="1:59" s="106" customFormat="1" ht="34.5" customHeight="1" thickBot="1">
      <c r="A103" s="103" t="s">
        <v>432</v>
      </c>
      <c r="B103" s="62">
        <v>4</v>
      </c>
      <c r="C103" s="60"/>
      <c r="D103" s="60"/>
      <c r="E103" s="62"/>
      <c r="F103" s="62"/>
      <c r="G103" s="62"/>
      <c r="H103" s="62"/>
      <c r="I103" s="104"/>
      <c r="J103" s="62"/>
      <c r="K103" s="62"/>
      <c r="L103" s="65"/>
      <c r="M103" s="62"/>
      <c r="N103" s="61"/>
      <c r="O103" s="105"/>
      <c r="P103" s="61"/>
      <c r="Q103" s="62"/>
      <c r="R103" s="61"/>
      <c r="S103" s="105"/>
      <c r="T103" s="61"/>
      <c r="U103" s="62"/>
      <c r="V103" s="61"/>
      <c r="W103" s="105"/>
      <c r="X103" s="61"/>
      <c r="Y103" s="62"/>
      <c r="Z103" s="61"/>
      <c r="AA103" s="105"/>
      <c r="AB103" s="61"/>
      <c r="AC103" s="62"/>
      <c r="AD103" s="61"/>
      <c r="AE103" s="105"/>
      <c r="AF103" s="61"/>
      <c r="AG103" s="62"/>
      <c r="AH103" s="61"/>
      <c r="AI103" s="105"/>
      <c r="AJ103" s="61"/>
      <c r="AK103" s="62"/>
      <c r="AL103" s="61"/>
      <c r="AM103" s="105"/>
      <c r="AN103" s="61"/>
      <c r="AO103" s="62"/>
      <c r="AP103" s="61"/>
      <c r="AQ103" s="105"/>
      <c r="AR103" s="61"/>
      <c r="AS103" s="62"/>
      <c r="AT103" s="61"/>
      <c r="AU103" s="105"/>
      <c r="AV103" s="61"/>
      <c r="AW103" s="62"/>
      <c r="AX103" s="61"/>
      <c r="AY103" s="105"/>
      <c r="AZ103" s="61"/>
      <c r="BA103" s="62"/>
      <c r="BB103" s="61"/>
      <c r="BC103" s="105"/>
      <c r="BD103" s="61"/>
      <c r="BE103" s="62"/>
      <c r="BF103" s="61"/>
      <c r="BG103" s="105"/>
    </row>
    <row r="105" spans="1:59" ht="144">
      <c r="A105" s="21" t="s">
        <v>484</v>
      </c>
      <c r="B105" s="69">
        <v>6</v>
      </c>
      <c r="C105" s="7"/>
      <c r="D105" s="7"/>
      <c r="E105" s="47" t="s">
        <v>485</v>
      </c>
      <c r="F105" s="24" t="s">
        <v>486</v>
      </c>
      <c r="G105" s="23" t="s">
        <v>487</v>
      </c>
      <c r="H105" s="25">
        <v>45717</v>
      </c>
      <c r="I105" s="25">
        <v>45747</v>
      </c>
      <c r="J105" s="26">
        <f t="shared" ref="J105:J122" si="12">SUM(M105+Q105+U105+Y105+AC105+AG105+AK105+AO105+AS105+AW105+BA105+BE105)</f>
        <v>1</v>
      </c>
      <c r="K105" s="27">
        <f t="shared" ref="K105:K122" si="13">+SUM(N105+R105+V105+Z105+AD105+AH105,AL105,AP105,AT105,AX105,BB105,BF105)</f>
        <v>1</v>
      </c>
      <c r="L105" s="28">
        <f t="shared" ref="L105:L122" si="14">IFERROR(K105/J105,0)</f>
        <v>1</v>
      </c>
      <c r="M105" s="29">
        <v>1</v>
      </c>
      <c r="N105" s="30">
        <v>1</v>
      </c>
      <c r="O105" s="31" t="s">
        <v>488</v>
      </c>
      <c r="P105" s="32"/>
      <c r="Q105" s="29"/>
      <c r="R105" s="30"/>
      <c r="S105" s="31"/>
      <c r="T105" s="32"/>
      <c r="U105" s="29"/>
      <c r="V105" s="30"/>
      <c r="W105" s="31"/>
      <c r="X105" s="32"/>
      <c r="Y105" s="29"/>
      <c r="Z105" s="30"/>
      <c r="AA105" s="31"/>
      <c r="AB105" s="32"/>
      <c r="AC105" s="29"/>
      <c r="AD105" s="30"/>
      <c r="AE105" s="31"/>
      <c r="AF105" s="32"/>
      <c r="AG105" s="29"/>
      <c r="AH105" s="30"/>
      <c r="AI105" s="31"/>
      <c r="AJ105" s="32"/>
      <c r="AK105" s="29"/>
      <c r="AL105" s="30"/>
      <c r="AM105" s="31"/>
      <c r="AN105" s="32"/>
      <c r="AO105" s="33"/>
      <c r="AP105" s="30"/>
      <c r="AQ105" s="31"/>
      <c r="AR105" s="32"/>
      <c r="AS105" s="29"/>
      <c r="AT105" s="30"/>
      <c r="AU105" s="31"/>
      <c r="AV105" s="32"/>
      <c r="AW105" s="29"/>
      <c r="AX105" s="30"/>
      <c r="AY105" s="34"/>
      <c r="AZ105" s="32"/>
      <c r="BA105" s="29"/>
      <c r="BB105" s="30"/>
      <c r="BC105" s="31"/>
      <c r="BD105" s="32"/>
      <c r="BE105" s="29"/>
      <c r="BF105" s="30"/>
      <c r="BG105" s="31"/>
    </row>
    <row r="106" spans="1:59" ht="180">
      <c r="A106" s="21" t="s">
        <v>484</v>
      </c>
      <c r="B106" s="69">
        <v>6</v>
      </c>
      <c r="C106" s="7"/>
      <c r="D106" s="7"/>
      <c r="E106" s="23" t="s">
        <v>489</v>
      </c>
      <c r="F106" s="24" t="s">
        <v>490</v>
      </c>
      <c r="G106" s="23" t="s">
        <v>491</v>
      </c>
      <c r="H106" s="25">
        <v>45717</v>
      </c>
      <c r="I106" s="25">
        <v>45747</v>
      </c>
      <c r="J106" s="26">
        <f t="shared" si="12"/>
        <v>1</v>
      </c>
      <c r="K106" s="27">
        <f t="shared" si="13"/>
        <v>1</v>
      </c>
      <c r="L106" s="28">
        <f t="shared" si="14"/>
        <v>1</v>
      </c>
      <c r="M106" s="29"/>
      <c r="N106" s="30"/>
      <c r="O106" s="31"/>
      <c r="P106" s="32"/>
      <c r="Q106" s="29">
        <v>1</v>
      </c>
      <c r="R106" s="30">
        <v>1</v>
      </c>
      <c r="S106" s="31" t="s">
        <v>492</v>
      </c>
      <c r="T106" s="32"/>
      <c r="U106" s="29"/>
      <c r="V106" s="30"/>
      <c r="W106" s="31"/>
      <c r="X106" s="32"/>
      <c r="Y106" s="29"/>
      <c r="Z106" s="30"/>
      <c r="AA106" s="31"/>
      <c r="AB106" s="32"/>
      <c r="AC106" s="29"/>
      <c r="AD106" s="30"/>
      <c r="AE106" s="31"/>
      <c r="AF106" s="32"/>
      <c r="AG106" s="29"/>
      <c r="AH106" s="30"/>
      <c r="AI106" s="31"/>
      <c r="AJ106" s="32"/>
      <c r="AK106" s="29"/>
      <c r="AL106" s="30"/>
      <c r="AM106" s="31"/>
      <c r="AN106" s="32"/>
      <c r="AO106" s="33"/>
      <c r="AP106" s="30"/>
      <c r="AQ106" s="31"/>
      <c r="AR106" s="32"/>
      <c r="AS106" s="29"/>
      <c r="AT106" s="30"/>
      <c r="AU106" s="31"/>
      <c r="AV106" s="32"/>
      <c r="AW106" s="29"/>
      <c r="AX106" s="30"/>
      <c r="AY106" s="34"/>
      <c r="AZ106" s="32"/>
      <c r="BA106" s="29"/>
      <c r="BB106" s="30"/>
      <c r="BC106" s="31"/>
      <c r="BD106" s="32"/>
      <c r="BE106" s="29"/>
      <c r="BF106" s="30"/>
      <c r="BG106" s="31"/>
    </row>
    <row r="107" spans="1:59" ht="240">
      <c r="A107" s="21" t="s">
        <v>484</v>
      </c>
      <c r="B107" s="69">
        <v>6</v>
      </c>
      <c r="C107" s="7"/>
      <c r="D107" s="7"/>
      <c r="E107" s="23" t="s">
        <v>493</v>
      </c>
      <c r="F107" s="24" t="s">
        <v>494</v>
      </c>
      <c r="G107" s="23" t="s">
        <v>491</v>
      </c>
      <c r="H107" s="25">
        <v>45778</v>
      </c>
      <c r="I107" s="25">
        <v>45807</v>
      </c>
      <c r="J107" s="26">
        <f t="shared" si="12"/>
        <v>1</v>
      </c>
      <c r="K107" s="27">
        <f t="shared" si="13"/>
        <v>0</v>
      </c>
      <c r="L107" s="28">
        <f t="shared" si="14"/>
        <v>0</v>
      </c>
      <c r="M107" s="29"/>
      <c r="N107" s="30"/>
      <c r="O107" s="31"/>
      <c r="P107" s="32"/>
      <c r="Q107" s="29"/>
      <c r="R107" s="30"/>
      <c r="S107" s="31"/>
      <c r="T107" s="32"/>
      <c r="U107" s="29"/>
      <c r="V107" s="30"/>
      <c r="W107" s="31"/>
      <c r="X107" s="32"/>
      <c r="Y107" s="29">
        <v>1</v>
      </c>
      <c r="Z107" s="30">
        <v>0</v>
      </c>
      <c r="AA107" s="36" t="s">
        <v>495</v>
      </c>
      <c r="AB107" s="32"/>
      <c r="AC107" s="29"/>
      <c r="AD107" s="30"/>
      <c r="AE107" s="31"/>
      <c r="AF107" s="32"/>
      <c r="AG107" s="29"/>
      <c r="AH107" s="30"/>
      <c r="AI107" s="31"/>
      <c r="AJ107" s="32"/>
      <c r="AK107" s="29"/>
      <c r="AL107" s="30"/>
      <c r="AM107" s="31" t="s">
        <v>496</v>
      </c>
      <c r="AN107" s="32"/>
      <c r="AO107" s="29"/>
      <c r="AP107" s="30"/>
      <c r="AQ107" s="31"/>
      <c r="AR107" s="32"/>
      <c r="AS107" s="29"/>
      <c r="AT107" s="30"/>
      <c r="AU107" s="31"/>
      <c r="AV107" s="32"/>
      <c r="AW107" s="29"/>
      <c r="AX107" s="30"/>
      <c r="AY107" s="34"/>
      <c r="AZ107" s="32"/>
      <c r="BA107" s="29"/>
      <c r="BB107" s="30"/>
      <c r="BC107" s="31"/>
      <c r="BD107" s="32"/>
      <c r="BE107" s="29"/>
      <c r="BF107" s="30"/>
      <c r="BG107" s="31"/>
    </row>
    <row r="108" spans="1:59" ht="84">
      <c r="A108" s="21" t="s">
        <v>484</v>
      </c>
      <c r="B108" s="69">
        <v>6</v>
      </c>
      <c r="C108" s="7"/>
      <c r="D108" s="7"/>
      <c r="E108" s="45" t="s">
        <v>497</v>
      </c>
      <c r="F108" s="95" t="s">
        <v>498</v>
      </c>
      <c r="G108" s="23" t="s">
        <v>499</v>
      </c>
      <c r="H108" s="25">
        <v>45666</v>
      </c>
      <c r="I108" s="25">
        <v>45716</v>
      </c>
      <c r="J108" s="26">
        <f t="shared" si="12"/>
        <v>1</v>
      </c>
      <c r="K108" s="27">
        <f t="shared" si="13"/>
        <v>1</v>
      </c>
      <c r="L108" s="28">
        <f t="shared" si="14"/>
        <v>1</v>
      </c>
      <c r="M108" s="29"/>
      <c r="N108" s="30"/>
      <c r="O108" s="31"/>
      <c r="P108" s="32"/>
      <c r="Q108" s="29"/>
      <c r="R108" s="30"/>
      <c r="S108" s="31"/>
      <c r="T108" s="32"/>
      <c r="U108" s="29"/>
      <c r="V108" s="30"/>
      <c r="W108" s="31"/>
      <c r="X108" s="32"/>
      <c r="Y108" s="29"/>
      <c r="Z108" s="30"/>
      <c r="AA108" s="31"/>
      <c r="AB108" s="32"/>
      <c r="AC108" s="29"/>
      <c r="AD108" s="30"/>
      <c r="AE108" s="31"/>
      <c r="AF108" s="32"/>
      <c r="AG108" s="29"/>
      <c r="AH108" s="30"/>
      <c r="AI108" s="31"/>
      <c r="AJ108" s="32"/>
      <c r="AK108" s="29">
        <v>1</v>
      </c>
      <c r="AL108" s="30">
        <v>0</v>
      </c>
      <c r="AM108" s="96"/>
      <c r="AN108" s="32"/>
      <c r="AO108" s="29"/>
      <c r="AP108" s="30"/>
      <c r="AQ108" s="31"/>
      <c r="AR108" s="32"/>
      <c r="AS108" s="29"/>
      <c r="AT108" s="30"/>
      <c r="AU108" s="31"/>
      <c r="AV108" s="32"/>
      <c r="AW108" s="29"/>
      <c r="AX108" s="30"/>
      <c r="AY108" s="34"/>
      <c r="AZ108" s="32"/>
      <c r="BA108" s="29">
        <v>0</v>
      </c>
      <c r="BB108" s="30">
        <v>1</v>
      </c>
      <c r="BC108" s="31" t="s">
        <v>500</v>
      </c>
      <c r="BD108" s="32"/>
      <c r="BE108" s="29"/>
      <c r="BF108" s="30"/>
      <c r="BG108" s="31"/>
    </row>
    <row r="109" spans="1:59" ht="264">
      <c r="A109" s="21" t="s">
        <v>484</v>
      </c>
      <c r="B109" s="69">
        <v>6</v>
      </c>
      <c r="C109" s="7"/>
      <c r="D109" s="7"/>
      <c r="E109" s="45" t="s">
        <v>501</v>
      </c>
      <c r="F109" s="95" t="s">
        <v>502</v>
      </c>
      <c r="G109" s="23" t="s">
        <v>499</v>
      </c>
      <c r="H109" s="25">
        <v>45717</v>
      </c>
      <c r="I109" s="25">
        <v>46022</v>
      </c>
      <c r="J109" s="26">
        <f t="shared" si="12"/>
        <v>10</v>
      </c>
      <c r="K109" s="27">
        <f t="shared" si="13"/>
        <v>8</v>
      </c>
      <c r="L109" s="28">
        <f t="shared" si="14"/>
        <v>0.8</v>
      </c>
      <c r="M109" s="29"/>
      <c r="N109" s="30"/>
      <c r="O109" s="31"/>
      <c r="P109" s="32"/>
      <c r="Q109" s="29"/>
      <c r="R109" s="30"/>
      <c r="S109" s="31"/>
      <c r="T109" s="32"/>
      <c r="U109" s="29">
        <v>1</v>
      </c>
      <c r="V109" s="30">
        <v>1</v>
      </c>
      <c r="W109" s="31" t="s">
        <v>503</v>
      </c>
      <c r="X109" s="32"/>
      <c r="Y109" s="29">
        <v>1</v>
      </c>
      <c r="Z109" s="30">
        <v>1</v>
      </c>
      <c r="AA109" s="31" t="s">
        <v>504</v>
      </c>
      <c r="AB109" s="32"/>
      <c r="AC109" s="29">
        <v>1</v>
      </c>
      <c r="AD109" s="30">
        <v>1</v>
      </c>
      <c r="AE109" s="31" t="s">
        <v>504</v>
      </c>
      <c r="AF109" s="32"/>
      <c r="AG109" s="29">
        <v>1</v>
      </c>
      <c r="AH109" s="30">
        <v>1</v>
      </c>
      <c r="AI109" s="31" t="s">
        <v>505</v>
      </c>
      <c r="AJ109" s="32"/>
      <c r="AK109" s="29">
        <v>1</v>
      </c>
      <c r="AL109" s="30">
        <v>1</v>
      </c>
      <c r="AM109" s="31" t="s">
        <v>505</v>
      </c>
      <c r="AN109" s="32"/>
      <c r="AO109" s="29">
        <v>1</v>
      </c>
      <c r="AP109" s="30">
        <v>1</v>
      </c>
      <c r="AQ109" s="31" t="s">
        <v>505</v>
      </c>
      <c r="AR109" s="32"/>
      <c r="AS109" s="29">
        <v>1</v>
      </c>
      <c r="AT109" s="30">
        <v>1</v>
      </c>
      <c r="AU109" s="31" t="s">
        <v>505</v>
      </c>
      <c r="AV109" s="32"/>
      <c r="AW109" s="29">
        <v>1</v>
      </c>
      <c r="AX109" s="30">
        <v>1</v>
      </c>
      <c r="AY109" s="31" t="s">
        <v>505</v>
      </c>
      <c r="AZ109" s="32"/>
      <c r="BA109" s="29">
        <v>1</v>
      </c>
      <c r="BB109" s="30"/>
      <c r="BC109" s="31"/>
      <c r="BD109" s="32"/>
      <c r="BE109" s="29">
        <v>1</v>
      </c>
      <c r="BF109" s="30"/>
      <c r="BG109" s="31"/>
    </row>
    <row r="110" spans="1:59" ht="228">
      <c r="A110" s="21" t="s">
        <v>484</v>
      </c>
      <c r="B110" s="69">
        <v>6</v>
      </c>
      <c r="C110" s="7"/>
      <c r="D110" s="7"/>
      <c r="E110" s="23" t="s">
        <v>506</v>
      </c>
      <c r="F110" s="38" t="s">
        <v>507</v>
      </c>
      <c r="G110" s="97" t="s">
        <v>499</v>
      </c>
      <c r="H110" s="25">
        <v>45666</v>
      </c>
      <c r="I110" s="25">
        <v>45716</v>
      </c>
      <c r="J110" s="26">
        <f t="shared" si="12"/>
        <v>1</v>
      </c>
      <c r="K110" s="27">
        <f t="shared" si="13"/>
        <v>1</v>
      </c>
      <c r="L110" s="28">
        <f t="shared" si="14"/>
        <v>1</v>
      </c>
      <c r="M110" s="29"/>
      <c r="N110" s="30"/>
      <c r="O110" s="31"/>
      <c r="P110" s="32"/>
      <c r="Q110" s="29">
        <v>1</v>
      </c>
      <c r="R110" s="30">
        <v>1</v>
      </c>
      <c r="S110" s="31" t="s">
        <v>508</v>
      </c>
      <c r="T110" s="32"/>
      <c r="U110" s="29"/>
      <c r="V110" s="30"/>
      <c r="W110" s="31"/>
      <c r="X110" s="32"/>
      <c r="Y110" s="29"/>
      <c r="Z110" s="30"/>
      <c r="AA110" s="31"/>
      <c r="AB110" s="32"/>
      <c r="AC110" s="29"/>
      <c r="AD110" s="30"/>
      <c r="AE110" s="31"/>
      <c r="AF110" s="32"/>
      <c r="AG110" s="29"/>
      <c r="AH110" s="30"/>
      <c r="AI110" s="31"/>
      <c r="AJ110" s="32"/>
      <c r="AK110" s="29"/>
      <c r="AL110" s="30"/>
      <c r="AM110" s="31"/>
      <c r="AN110" s="32"/>
      <c r="AO110" s="29"/>
      <c r="AP110" s="30"/>
      <c r="AQ110" s="31"/>
      <c r="AR110" s="32"/>
      <c r="AS110" s="29"/>
      <c r="AT110" s="30"/>
      <c r="AU110" s="31"/>
      <c r="AV110" s="32"/>
      <c r="AW110" s="29"/>
      <c r="AX110" s="30"/>
      <c r="AY110" s="34"/>
      <c r="AZ110" s="32"/>
      <c r="BA110" s="29"/>
      <c r="BB110" s="30"/>
      <c r="BC110" s="31"/>
      <c r="BD110" s="32"/>
      <c r="BE110" s="29"/>
      <c r="BF110" s="30"/>
      <c r="BG110" s="31"/>
    </row>
    <row r="111" spans="1:59" ht="240">
      <c r="A111" s="21" t="s">
        <v>484</v>
      </c>
      <c r="B111" s="69">
        <v>6</v>
      </c>
      <c r="C111" s="7"/>
      <c r="D111" s="7"/>
      <c r="E111" s="23" t="s">
        <v>509</v>
      </c>
      <c r="F111" s="38" t="s">
        <v>510</v>
      </c>
      <c r="G111" s="23" t="s">
        <v>511</v>
      </c>
      <c r="H111" s="25">
        <v>45778</v>
      </c>
      <c r="I111" s="25">
        <v>46022</v>
      </c>
      <c r="J111" s="26">
        <f t="shared" si="12"/>
        <v>4</v>
      </c>
      <c r="K111" s="27">
        <f t="shared" si="13"/>
        <v>3</v>
      </c>
      <c r="L111" s="28">
        <f t="shared" si="14"/>
        <v>0.75</v>
      </c>
      <c r="M111" s="29"/>
      <c r="N111" s="30"/>
      <c r="O111" s="31"/>
      <c r="P111" s="32"/>
      <c r="Q111" s="29"/>
      <c r="R111" s="30"/>
      <c r="S111" s="31"/>
      <c r="T111" s="32"/>
      <c r="U111" s="29"/>
      <c r="V111" s="30"/>
      <c r="W111" s="31"/>
      <c r="X111" s="32"/>
      <c r="Y111" s="29">
        <v>1</v>
      </c>
      <c r="Z111" s="30">
        <v>1</v>
      </c>
      <c r="AA111" s="31" t="s">
        <v>355</v>
      </c>
      <c r="AB111" s="32"/>
      <c r="AC111" s="29"/>
      <c r="AD111" s="30"/>
      <c r="AE111" s="31"/>
      <c r="AF111" s="32"/>
      <c r="AG111" s="29"/>
      <c r="AH111" s="30"/>
      <c r="AI111" s="31"/>
      <c r="AJ111" s="32"/>
      <c r="AK111" s="29">
        <v>1</v>
      </c>
      <c r="AL111" s="30">
        <v>1</v>
      </c>
      <c r="AM111" s="31" t="s">
        <v>356</v>
      </c>
      <c r="AN111" s="32"/>
      <c r="AO111" s="29">
        <v>1</v>
      </c>
      <c r="AP111" s="30">
        <v>1</v>
      </c>
      <c r="AQ111" s="31" t="s">
        <v>357</v>
      </c>
      <c r="AR111" s="32"/>
      <c r="AS111" s="29"/>
      <c r="AT111" s="30"/>
      <c r="AU111" s="31"/>
      <c r="AV111" s="32"/>
      <c r="AW111" s="29"/>
      <c r="AX111" s="30"/>
      <c r="AY111" s="34"/>
      <c r="AZ111" s="32"/>
      <c r="BA111" s="29"/>
      <c r="BB111" s="30"/>
      <c r="BC111" s="31"/>
      <c r="BD111" s="32"/>
      <c r="BE111" s="29">
        <v>1</v>
      </c>
      <c r="BF111" s="30"/>
      <c r="BG111" s="31"/>
    </row>
    <row r="112" spans="1:59" ht="240">
      <c r="A112" s="21" t="s">
        <v>484</v>
      </c>
      <c r="B112" s="69">
        <v>6</v>
      </c>
      <c r="C112" s="7"/>
      <c r="D112" s="7"/>
      <c r="E112" s="23" t="s">
        <v>512</v>
      </c>
      <c r="F112" s="24" t="s">
        <v>513</v>
      </c>
      <c r="G112" s="23" t="s">
        <v>511</v>
      </c>
      <c r="H112" s="25">
        <v>45717</v>
      </c>
      <c r="I112" s="25">
        <v>46022</v>
      </c>
      <c r="J112" s="26">
        <f t="shared" si="12"/>
        <v>3</v>
      </c>
      <c r="K112" s="27">
        <f t="shared" si="13"/>
        <v>3</v>
      </c>
      <c r="L112" s="28">
        <f t="shared" si="14"/>
        <v>1</v>
      </c>
      <c r="M112" s="29"/>
      <c r="N112" s="30"/>
      <c r="O112" s="31"/>
      <c r="P112" s="32"/>
      <c r="Q112" s="29"/>
      <c r="R112" s="30"/>
      <c r="S112" s="31"/>
      <c r="T112" s="32"/>
      <c r="U112" s="29"/>
      <c r="V112" s="30"/>
      <c r="W112" s="31"/>
      <c r="X112" s="32"/>
      <c r="Y112" s="29">
        <v>1</v>
      </c>
      <c r="Z112" s="30">
        <v>1</v>
      </c>
      <c r="AA112" s="31" t="s">
        <v>514</v>
      </c>
      <c r="AB112" s="32"/>
      <c r="AC112" s="29"/>
      <c r="AD112" s="30"/>
      <c r="AE112" s="31"/>
      <c r="AF112" s="32"/>
      <c r="AG112" s="29"/>
      <c r="AH112" s="30"/>
      <c r="AI112" s="31"/>
      <c r="AJ112" s="32"/>
      <c r="AK112" s="29"/>
      <c r="AL112" s="30"/>
      <c r="AM112" s="31"/>
      <c r="AN112" s="32"/>
      <c r="AO112" s="29">
        <v>1</v>
      </c>
      <c r="AP112" s="30">
        <v>1</v>
      </c>
      <c r="AQ112" s="31" t="s">
        <v>515</v>
      </c>
      <c r="AR112" s="32"/>
      <c r="AS112" s="29"/>
      <c r="AT112" s="30"/>
      <c r="AU112" s="31"/>
      <c r="AV112" s="32"/>
      <c r="AW112" s="29"/>
      <c r="AX112" s="30"/>
      <c r="AY112" s="34"/>
      <c r="AZ112" s="32"/>
      <c r="BA112" s="29"/>
      <c r="BB112" s="30"/>
      <c r="BC112" s="31"/>
      <c r="BD112" s="32"/>
      <c r="BE112" s="29">
        <v>1</v>
      </c>
      <c r="BF112" s="30">
        <v>1</v>
      </c>
      <c r="BG112" s="31" t="s">
        <v>516</v>
      </c>
    </row>
    <row r="113" spans="1:59" ht="276">
      <c r="A113" s="21" t="s">
        <v>484</v>
      </c>
      <c r="B113" s="69">
        <v>6</v>
      </c>
      <c r="C113" s="7"/>
      <c r="D113" s="7"/>
      <c r="E113" s="23" t="s">
        <v>517</v>
      </c>
      <c r="F113" s="24" t="s">
        <v>518</v>
      </c>
      <c r="G113" s="23" t="s">
        <v>519</v>
      </c>
      <c r="H113" s="25">
        <v>45717</v>
      </c>
      <c r="I113" s="25">
        <v>46022</v>
      </c>
      <c r="J113" s="26">
        <f t="shared" si="12"/>
        <v>1</v>
      </c>
      <c r="K113" s="27">
        <f t="shared" si="13"/>
        <v>1</v>
      </c>
      <c r="L113" s="28">
        <f t="shared" si="14"/>
        <v>1</v>
      </c>
      <c r="M113" s="29"/>
      <c r="N113" s="30"/>
      <c r="O113" s="31"/>
      <c r="P113" s="32"/>
      <c r="Q113" s="29"/>
      <c r="R113" s="30"/>
      <c r="S113" s="31"/>
      <c r="T113" s="32"/>
      <c r="U113" s="29"/>
      <c r="V113" s="30"/>
      <c r="W113" s="31"/>
      <c r="X113" s="32"/>
      <c r="Y113" s="29">
        <v>1</v>
      </c>
      <c r="Z113" s="30">
        <v>1</v>
      </c>
      <c r="AA113" s="36" t="s">
        <v>520</v>
      </c>
      <c r="AB113" s="32"/>
      <c r="AC113" s="29"/>
      <c r="AD113" s="30"/>
      <c r="AE113" s="31"/>
      <c r="AF113" s="32"/>
      <c r="AG113" s="29"/>
      <c r="AH113" s="30"/>
      <c r="AI113" s="31"/>
      <c r="AJ113" s="32"/>
      <c r="AK113" s="29"/>
      <c r="AL113" s="30"/>
      <c r="AM113" s="31"/>
      <c r="AN113" s="32"/>
      <c r="AO113" s="29"/>
      <c r="AP113" s="30"/>
      <c r="AQ113" s="31"/>
      <c r="AR113" s="32"/>
      <c r="AS113" s="29"/>
      <c r="AT113" s="30"/>
      <c r="AU113" s="31"/>
      <c r="AV113" s="32"/>
      <c r="AW113" s="29"/>
      <c r="AX113" s="30"/>
      <c r="AY113" s="34"/>
      <c r="AZ113" s="32"/>
      <c r="BA113" s="29"/>
      <c r="BB113" s="30"/>
      <c r="BC113" s="31"/>
      <c r="BD113" s="32"/>
      <c r="BE113" s="29"/>
      <c r="BF113" s="30"/>
      <c r="BG113" s="31"/>
    </row>
    <row r="114" spans="1:59" ht="132">
      <c r="A114" s="21" t="s">
        <v>484</v>
      </c>
      <c r="B114" s="69">
        <v>6</v>
      </c>
      <c r="C114" s="7"/>
      <c r="D114" s="7"/>
      <c r="E114" s="23" t="s">
        <v>521</v>
      </c>
      <c r="F114" s="24" t="s">
        <v>522</v>
      </c>
      <c r="G114" s="23" t="s">
        <v>523</v>
      </c>
      <c r="H114" s="25">
        <v>45901</v>
      </c>
      <c r="I114" s="25">
        <v>46022</v>
      </c>
      <c r="J114" s="26">
        <f t="shared" si="12"/>
        <v>1</v>
      </c>
      <c r="K114" s="27">
        <f t="shared" si="13"/>
        <v>1</v>
      </c>
      <c r="L114" s="28">
        <f t="shared" si="14"/>
        <v>1</v>
      </c>
      <c r="M114" s="29"/>
      <c r="N114" s="30"/>
      <c r="O114" s="31"/>
      <c r="P114" s="32"/>
      <c r="Q114" s="29"/>
      <c r="R114" s="30"/>
      <c r="S114" s="31"/>
      <c r="T114" s="32"/>
      <c r="U114" s="29"/>
      <c r="V114" s="30"/>
      <c r="W114" s="31"/>
      <c r="X114" s="32"/>
      <c r="Y114" s="29"/>
      <c r="Z114" s="30"/>
      <c r="AA114" s="31"/>
      <c r="AB114" s="32"/>
      <c r="AC114" s="29"/>
      <c r="AD114" s="30"/>
      <c r="AE114" s="31"/>
      <c r="AF114" s="32"/>
      <c r="AG114" s="29"/>
      <c r="AH114" s="30"/>
      <c r="AI114" s="31"/>
      <c r="AJ114" s="32"/>
      <c r="AK114" s="29"/>
      <c r="AL114" s="30"/>
      <c r="AM114" s="31"/>
      <c r="AN114" s="32"/>
      <c r="AO114" s="29"/>
      <c r="AP114" s="30"/>
      <c r="AQ114" s="31"/>
      <c r="AR114" s="32"/>
      <c r="AS114" s="29"/>
      <c r="AT114" s="30"/>
      <c r="AU114" s="31"/>
      <c r="AV114" s="32"/>
      <c r="AW114" s="29"/>
      <c r="AX114" s="30"/>
      <c r="AY114" s="34"/>
      <c r="AZ114" s="32"/>
      <c r="BA114" s="29">
        <v>1</v>
      </c>
      <c r="BB114" s="30">
        <v>1</v>
      </c>
      <c r="BC114" s="31" t="s">
        <v>524</v>
      </c>
      <c r="BD114" s="32"/>
      <c r="BE114" s="29"/>
      <c r="BF114" s="30"/>
      <c r="BG114" s="31"/>
    </row>
    <row r="115" spans="1:59" ht="96">
      <c r="A115" s="21" t="s">
        <v>484</v>
      </c>
      <c r="B115" s="69">
        <v>6</v>
      </c>
      <c r="C115" s="7"/>
      <c r="D115" s="7"/>
      <c r="E115" s="23" t="s">
        <v>525</v>
      </c>
      <c r="F115" s="24" t="s">
        <v>526</v>
      </c>
      <c r="G115" s="23" t="s">
        <v>523</v>
      </c>
      <c r="H115" s="25">
        <v>45717</v>
      </c>
      <c r="I115" s="25">
        <v>46022</v>
      </c>
      <c r="J115" s="26">
        <f t="shared" si="12"/>
        <v>10</v>
      </c>
      <c r="K115" s="27">
        <f t="shared" si="13"/>
        <v>10</v>
      </c>
      <c r="L115" s="28">
        <f t="shared" si="14"/>
        <v>1</v>
      </c>
      <c r="M115" s="29"/>
      <c r="N115" s="30"/>
      <c r="O115" s="31"/>
      <c r="P115" s="32"/>
      <c r="Q115" s="29"/>
      <c r="R115" s="30"/>
      <c r="S115" s="31"/>
      <c r="T115" s="32"/>
      <c r="U115" s="29">
        <v>1</v>
      </c>
      <c r="V115" s="30">
        <v>1</v>
      </c>
      <c r="W115" s="36" t="s">
        <v>527</v>
      </c>
      <c r="X115" s="32"/>
      <c r="Y115" s="29">
        <v>1</v>
      </c>
      <c r="Z115" s="30">
        <v>1</v>
      </c>
      <c r="AA115" s="36" t="s">
        <v>527</v>
      </c>
      <c r="AB115" s="32"/>
      <c r="AC115" s="29">
        <v>1</v>
      </c>
      <c r="AD115" s="30">
        <v>1</v>
      </c>
      <c r="AE115" s="31" t="s">
        <v>527</v>
      </c>
      <c r="AF115" s="32"/>
      <c r="AG115" s="29">
        <v>1</v>
      </c>
      <c r="AH115" s="30">
        <v>1</v>
      </c>
      <c r="AI115" s="31" t="s">
        <v>527</v>
      </c>
      <c r="AJ115" s="32"/>
      <c r="AK115" s="29">
        <v>1</v>
      </c>
      <c r="AL115" s="30">
        <v>1</v>
      </c>
      <c r="AM115" s="31" t="s">
        <v>527</v>
      </c>
      <c r="AN115" s="32"/>
      <c r="AO115" s="29">
        <v>1</v>
      </c>
      <c r="AP115" s="30">
        <v>1</v>
      </c>
      <c r="AQ115" s="31" t="s">
        <v>527</v>
      </c>
      <c r="AR115" s="32"/>
      <c r="AS115" s="29">
        <v>1</v>
      </c>
      <c r="AT115" s="30">
        <v>1</v>
      </c>
      <c r="AU115" s="31" t="s">
        <v>527</v>
      </c>
      <c r="AV115" s="32"/>
      <c r="AW115" s="29">
        <v>1</v>
      </c>
      <c r="AX115" s="30">
        <v>1</v>
      </c>
      <c r="AY115" s="34" t="s">
        <v>527</v>
      </c>
      <c r="AZ115" s="32"/>
      <c r="BA115" s="29">
        <v>1</v>
      </c>
      <c r="BB115" s="30">
        <v>1</v>
      </c>
      <c r="BC115" s="31" t="s">
        <v>527</v>
      </c>
      <c r="BD115" s="32"/>
      <c r="BE115" s="29">
        <v>1</v>
      </c>
      <c r="BF115" s="30">
        <v>1</v>
      </c>
      <c r="BG115" s="31" t="s">
        <v>527</v>
      </c>
    </row>
    <row r="116" spans="1:59" ht="276">
      <c r="A116" s="21" t="s">
        <v>484</v>
      </c>
      <c r="B116" s="69">
        <v>6</v>
      </c>
      <c r="C116" s="7"/>
      <c r="D116" s="7"/>
      <c r="E116" s="23" t="s">
        <v>528</v>
      </c>
      <c r="F116" s="24" t="s">
        <v>529</v>
      </c>
      <c r="G116" s="23" t="s">
        <v>530</v>
      </c>
      <c r="H116" s="25">
        <v>45717</v>
      </c>
      <c r="I116" s="25">
        <v>46022</v>
      </c>
      <c r="J116" s="26">
        <f t="shared" si="12"/>
        <v>4</v>
      </c>
      <c r="K116" s="27">
        <f t="shared" si="13"/>
        <v>3</v>
      </c>
      <c r="L116" s="28">
        <f t="shared" si="14"/>
        <v>0.75</v>
      </c>
      <c r="M116" s="29"/>
      <c r="N116" s="30"/>
      <c r="O116" s="31"/>
      <c r="P116" s="32"/>
      <c r="Q116" s="29"/>
      <c r="R116" s="30"/>
      <c r="S116" s="31"/>
      <c r="T116" s="32"/>
      <c r="U116" s="29"/>
      <c r="V116" s="30"/>
      <c r="W116" s="31"/>
      <c r="X116" s="32"/>
      <c r="Y116" s="29">
        <v>1</v>
      </c>
      <c r="Z116" s="30">
        <v>0</v>
      </c>
      <c r="AA116" s="31" t="s">
        <v>531</v>
      </c>
      <c r="AB116" s="32"/>
      <c r="AC116" s="29"/>
      <c r="AD116" s="30"/>
      <c r="AE116" s="31"/>
      <c r="AF116" s="32"/>
      <c r="AG116" s="29"/>
      <c r="AH116" s="30"/>
      <c r="AI116" s="31"/>
      <c r="AJ116" s="32"/>
      <c r="AK116" s="29">
        <v>2</v>
      </c>
      <c r="AL116" s="30">
        <v>0</v>
      </c>
      <c r="AM116" s="31" t="s">
        <v>531</v>
      </c>
      <c r="AN116" s="32"/>
      <c r="AO116" s="29"/>
      <c r="AP116" s="30"/>
      <c r="AQ116" s="31"/>
      <c r="AR116" s="32"/>
      <c r="AS116" s="29"/>
      <c r="AT116" s="30"/>
      <c r="AU116" s="31"/>
      <c r="AV116" s="32"/>
      <c r="AW116" s="29">
        <v>1</v>
      </c>
      <c r="AX116" s="30">
        <v>3</v>
      </c>
      <c r="AY116" s="34" t="s">
        <v>532</v>
      </c>
      <c r="AZ116" s="32"/>
      <c r="BA116" s="29"/>
      <c r="BB116" s="30"/>
      <c r="BC116" s="31"/>
      <c r="BD116" s="32"/>
      <c r="BE116" s="29"/>
      <c r="BF116" s="30"/>
      <c r="BG116" s="31" t="s">
        <v>533</v>
      </c>
    </row>
    <row r="117" spans="1:59" ht="72">
      <c r="A117" s="21" t="s">
        <v>484</v>
      </c>
      <c r="B117" s="69">
        <v>6</v>
      </c>
      <c r="C117" s="7"/>
      <c r="D117" s="7"/>
      <c r="E117" s="23" t="s">
        <v>534</v>
      </c>
      <c r="F117" s="24" t="s">
        <v>535</v>
      </c>
      <c r="G117" s="23" t="s">
        <v>536</v>
      </c>
      <c r="H117" s="25">
        <v>45717</v>
      </c>
      <c r="I117" s="25">
        <v>45777</v>
      </c>
      <c r="J117" s="26">
        <f t="shared" si="12"/>
        <v>1</v>
      </c>
      <c r="K117" s="27">
        <f t="shared" si="13"/>
        <v>1</v>
      </c>
      <c r="L117" s="28">
        <f t="shared" si="14"/>
        <v>1</v>
      </c>
      <c r="M117" s="29"/>
      <c r="N117" s="30"/>
      <c r="O117" s="31"/>
      <c r="P117" s="32"/>
      <c r="Q117" s="29"/>
      <c r="R117" s="30"/>
      <c r="S117" s="31"/>
      <c r="T117" s="32"/>
      <c r="U117" s="29"/>
      <c r="V117" s="30"/>
      <c r="W117" s="31"/>
      <c r="X117" s="32"/>
      <c r="Y117" s="29">
        <v>1</v>
      </c>
      <c r="Z117" s="30">
        <v>1</v>
      </c>
      <c r="AA117" s="36" t="s">
        <v>537</v>
      </c>
      <c r="AB117" s="32"/>
      <c r="AC117" s="29"/>
      <c r="AD117" s="30"/>
      <c r="AE117" s="31"/>
      <c r="AF117" s="32"/>
      <c r="AG117" s="29"/>
      <c r="AH117" s="30"/>
      <c r="AI117" s="31"/>
      <c r="AJ117" s="32"/>
      <c r="AK117" s="29"/>
      <c r="AL117" s="30"/>
      <c r="AM117" s="31"/>
      <c r="AN117" s="32"/>
      <c r="AO117" s="29"/>
      <c r="AP117" s="30"/>
      <c r="AQ117" s="31"/>
      <c r="AR117" s="32"/>
      <c r="AS117" s="29"/>
      <c r="AT117" s="30"/>
      <c r="AU117" s="31"/>
      <c r="AV117" s="32"/>
      <c r="AW117" s="29"/>
      <c r="AX117" s="30"/>
      <c r="AY117" s="34"/>
      <c r="AZ117" s="32"/>
      <c r="BA117" s="29"/>
      <c r="BB117" s="30"/>
      <c r="BC117" s="31"/>
      <c r="BD117" s="32"/>
      <c r="BE117" s="29"/>
      <c r="BF117" s="30"/>
      <c r="BG117" s="31"/>
    </row>
    <row r="118" spans="1:59" ht="105">
      <c r="A118" s="21" t="s">
        <v>484</v>
      </c>
      <c r="B118" s="69">
        <v>6</v>
      </c>
      <c r="C118" s="7"/>
      <c r="D118" s="7"/>
      <c r="E118" s="23" t="s">
        <v>538</v>
      </c>
      <c r="F118" s="24" t="s">
        <v>539</v>
      </c>
      <c r="G118" s="23" t="s">
        <v>536</v>
      </c>
      <c r="H118" s="25">
        <v>45717</v>
      </c>
      <c r="I118" s="25">
        <v>45838</v>
      </c>
      <c r="J118" s="26">
        <f t="shared" si="12"/>
        <v>16</v>
      </c>
      <c r="K118" s="27">
        <f t="shared" si="13"/>
        <v>16</v>
      </c>
      <c r="L118" s="28">
        <f t="shared" si="14"/>
        <v>1</v>
      </c>
      <c r="M118" s="29"/>
      <c r="N118" s="30"/>
      <c r="O118" s="31"/>
      <c r="P118" s="32"/>
      <c r="Q118" s="29"/>
      <c r="R118" s="30"/>
      <c r="S118" s="31"/>
      <c r="T118" s="32"/>
      <c r="U118" s="29"/>
      <c r="V118" s="30"/>
      <c r="W118" s="31"/>
      <c r="X118" s="32"/>
      <c r="Y118" s="29"/>
      <c r="Z118" s="30"/>
      <c r="AA118" s="31"/>
      <c r="AB118" s="32"/>
      <c r="AC118" s="29">
        <v>16</v>
      </c>
      <c r="AD118" s="30">
        <v>16</v>
      </c>
      <c r="AE118" s="90" t="s">
        <v>540</v>
      </c>
      <c r="AF118" s="32" t="s">
        <v>541</v>
      </c>
      <c r="AG118" s="29"/>
      <c r="AH118" s="30"/>
      <c r="AI118" s="31"/>
      <c r="AJ118" s="32"/>
      <c r="AK118" s="29"/>
      <c r="AL118" s="30"/>
      <c r="AM118" s="31"/>
      <c r="AN118" s="32"/>
      <c r="AO118" s="29"/>
      <c r="AP118" s="30"/>
      <c r="AQ118" s="31"/>
      <c r="AR118" s="32"/>
      <c r="AS118" s="29"/>
      <c r="AT118" s="30"/>
      <c r="AU118" s="31"/>
      <c r="AV118" s="32"/>
      <c r="AW118" s="29"/>
      <c r="AX118" s="30"/>
      <c r="AY118" s="34"/>
      <c r="AZ118" s="32"/>
      <c r="BA118" s="29"/>
      <c r="BB118" s="30"/>
      <c r="BC118" s="31"/>
      <c r="BD118" s="32"/>
      <c r="BE118" s="29"/>
      <c r="BF118" s="30"/>
      <c r="BG118" s="31"/>
    </row>
    <row r="119" spans="1:59" ht="168">
      <c r="A119" s="21" t="s">
        <v>484</v>
      </c>
      <c r="B119" s="69">
        <v>6</v>
      </c>
      <c r="C119" s="7"/>
      <c r="D119" s="7"/>
      <c r="E119" s="23" t="s">
        <v>542</v>
      </c>
      <c r="F119" s="24" t="s">
        <v>543</v>
      </c>
      <c r="G119" s="23" t="s">
        <v>536</v>
      </c>
      <c r="H119" s="25">
        <v>45717</v>
      </c>
      <c r="I119" s="25">
        <v>45838</v>
      </c>
      <c r="J119" s="26">
        <f t="shared" si="12"/>
        <v>1</v>
      </c>
      <c r="K119" s="27">
        <f t="shared" si="13"/>
        <v>1</v>
      </c>
      <c r="L119" s="28">
        <f t="shared" si="14"/>
        <v>1</v>
      </c>
      <c r="M119" s="29"/>
      <c r="N119" s="30"/>
      <c r="O119" s="31"/>
      <c r="P119" s="32"/>
      <c r="Q119" s="29"/>
      <c r="R119" s="30"/>
      <c r="S119" s="31"/>
      <c r="T119" s="32"/>
      <c r="U119" s="29"/>
      <c r="V119" s="30"/>
      <c r="W119" s="31"/>
      <c r="X119" s="32"/>
      <c r="Y119" s="29"/>
      <c r="Z119" s="30"/>
      <c r="AA119" s="31"/>
      <c r="AB119" s="32"/>
      <c r="AC119" s="29"/>
      <c r="AD119" s="30"/>
      <c r="AE119" s="31"/>
      <c r="AF119" s="32"/>
      <c r="AG119" s="29"/>
      <c r="AH119" s="30"/>
      <c r="AI119" s="31"/>
      <c r="AJ119" s="32"/>
      <c r="AK119" s="29"/>
      <c r="AL119" s="30"/>
      <c r="AM119" s="31"/>
      <c r="AN119" s="32"/>
      <c r="AO119" s="29">
        <v>1</v>
      </c>
      <c r="AP119" s="30">
        <v>1</v>
      </c>
      <c r="AQ119" s="31" t="s">
        <v>544</v>
      </c>
      <c r="AR119" s="32"/>
      <c r="AS119" s="29"/>
      <c r="AT119" s="30"/>
      <c r="AU119" s="31"/>
      <c r="AV119" s="32"/>
      <c r="AW119" s="29"/>
      <c r="AX119" s="30"/>
      <c r="AY119" s="34"/>
      <c r="AZ119" s="32"/>
      <c r="BA119" s="29"/>
      <c r="BB119" s="30"/>
      <c r="BC119" s="31"/>
      <c r="BD119" s="32"/>
      <c r="BE119" s="29"/>
      <c r="BF119" s="30"/>
      <c r="BG119" s="31"/>
    </row>
    <row r="120" spans="1:59" ht="180">
      <c r="A120" s="21" t="s">
        <v>484</v>
      </c>
      <c r="B120" s="69">
        <v>6</v>
      </c>
      <c r="C120" s="7"/>
      <c r="D120" s="7"/>
      <c r="E120" s="23" t="s">
        <v>545</v>
      </c>
      <c r="F120" s="24" t="s">
        <v>546</v>
      </c>
      <c r="G120" s="23" t="s">
        <v>536</v>
      </c>
      <c r="H120" s="25">
        <v>45809</v>
      </c>
      <c r="I120" s="25">
        <v>46021</v>
      </c>
      <c r="J120" s="26">
        <f t="shared" si="12"/>
        <v>1</v>
      </c>
      <c r="K120" s="27">
        <f t="shared" si="13"/>
        <v>1</v>
      </c>
      <c r="L120" s="28">
        <f t="shared" si="14"/>
        <v>1</v>
      </c>
      <c r="M120" s="29"/>
      <c r="N120" s="30"/>
      <c r="O120" s="31"/>
      <c r="P120" s="32"/>
      <c r="Q120" s="29"/>
      <c r="R120" s="30"/>
      <c r="S120" s="31"/>
      <c r="T120" s="32"/>
      <c r="U120" s="29"/>
      <c r="V120" s="30"/>
      <c r="W120" s="31"/>
      <c r="X120" s="32"/>
      <c r="Y120" s="29"/>
      <c r="Z120" s="30"/>
      <c r="AA120" s="31"/>
      <c r="AB120" s="32"/>
      <c r="AC120" s="29"/>
      <c r="AD120" s="30"/>
      <c r="AE120" s="31"/>
      <c r="AF120" s="32"/>
      <c r="AG120" s="29"/>
      <c r="AH120" s="30"/>
      <c r="AI120" s="31"/>
      <c r="AJ120" s="32"/>
      <c r="AK120" s="29"/>
      <c r="AL120" s="30"/>
      <c r="AM120" s="31"/>
      <c r="AN120" s="32"/>
      <c r="AO120" s="29"/>
      <c r="AP120" s="30"/>
      <c r="AQ120" s="31"/>
      <c r="AR120" s="32"/>
      <c r="AS120" s="29"/>
      <c r="AT120" s="30"/>
      <c r="AU120" s="31"/>
      <c r="AV120" s="32"/>
      <c r="AW120" s="29">
        <v>1</v>
      </c>
      <c r="AX120" s="30">
        <v>0</v>
      </c>
      <c r="AY120" s="34" t="s">
        <v>547</v>
      </c>
      <c r="AZ120" s="32"/>
      <c r="BA120" s="29"/>
      <c r="BB120" s="30">
        <v>0</v>
      </c>
      <c r="BC120" s="36" t="s">
        <v>548</v>
      </c>
      <c r="BD120" s="32"/>
      <c r="BE120" s="29"/>
      <c r="BF120" s="30">
        <v>1</v>
      </c>
      <c r="BG120" s="31" t="s">
        <v>549</v>
      </c>
    </row>
    <row r="121" spans="1:59" ht="409.5">
      <c r="A121" s="21" t="s">
        <v>484</v>
      </c>
      <c r="B121" s="69">
        <v>6</v>
      </c>
      <c r="C121" s="7"/>
      <c r="D121" s="7"/>
      <c r="E121" s="23" t="s">
        <v>550</v>
      </c>
      <c r="F121" s="24" t="s">
        <v>551</v>
      </c>
      <c r="G121" s="23" t="s">
        <v>552</v>
      </c>
      <c r="H121" s="25">
        <v>45809</v>
      </c>
      <c r="I121" s="25">
        <v>46021</v>
      </c>
      <c r="J121" s="26">
        <f t="shared" si="12"/>
        <v>2</v>
      </c>
      <c r="K121" s="27">
        <f t="shared" si="13"/>
        <v>2</v>
      </c>
      <c r="L121" s="28">
        <f t="shared" si="14"/>
        <v>1</v>
      </c>
      <c r="M121" s="29"/>
      <c r="N121" s="30"/>
      <c r="O121" s="31"/>
      <c r="P121" s="32"/>
      <c r="Q121" s="29"/>
      <c r="R121" s="30"/>
      <c r="S121" s="31"/>
      <c r="T121" s="32"/>
      <c r="U121" s="29"/>
      <c r="V121" s="30"/>
      <c r="W121" s="31"/>
      <c r="X121" s="32"/>
      <c r="Y121" s="29"/>
      <c r="Z121" s="30"/>
      <c r="AA121" s="31"/>
      <c r="AB121" s="32"/>
      <c r="AC121" s="29"/>
      <c r="AD121" s="30"/>
      <c r="AE121" s="31"/>
      <c r="AF121" s="32"/>
      <c r="AG121" s="29"/>
      <c r="AH121" s="30"/>
      <c r="AI121" s="31"/>
      <c r="AJ121" s="32"/>
      <c r="AK121" s="29"/>
      <c r="AL121" s="30"/>
      <c r="AM121" s="31"/>
      <c r="AN121" s="32"/>
      <c r="AO121" s="29"/>
      <c r="AP121" s="30"/>
      <c r="AQ121" s="31"/>
      <c r="AR121" s="32"/>
      <c r="AS121" s="29"/>
      <c r="AT121" s="30"/>
      <c r="AU121" s="31"/>
      <c r="AV121" s="32"/>
      <c r="AW121" s="29">
        <v>2</v>
      </c>
      <c r="AX121" s="30">
        <v>2</v>
      </c>
      <c r="AY121" s="34" t="s">
        <v>553</v>
      </c>
      <c r="AZ121" s="32"/>
      <c r="BA121" s="29"/>
      <c r="BB121" s="30"/>
      <c r="BC121" s="31"/>
      <c r="BD121" s="32"/>
      <c r="BE121" s="29"/>
      <c r="BF121" s="30"/>
      <c r="BG121" s="31"/>
    </row>
    <row r="122" spans="1:59" ht="409.6" thickBot="1">
      <c r="A122" s="21" t="s">
        <v>484</v>
      </c>
      <c r="B122" s="69">
        <v>6</v>
      </c>
      <c r="C122" s="7"/>
      <c r="D122" s="7"/>
      <c r="E122" s="23" t="s">
        <v>554</v>
      </c>
      <c r="F122" s="24" t="s">
        <v>555</v>
      </c>
      <c r="G122" s="23" t="s">
        <v>552</v>
      </c>
      <c r="H122" s="25">
        <v>45809</v>
      </c>
      <c r="I122" s="25">
        <v>46021</v>
      </c>
      <c r="J122" s="26">
        <f t="shared" si="12"/>
        <v>16</v>
      </c>
      <c r="K122" s="27">
        <f t="shared" si="13"/>
        <v>16</v>
      </c>
      <c r="L122" s="28">
        <f t="shared" si="14"/>
        <v>1</v>
      </c>
      <c r="M122" s="29"/>
      <c r="N122" s="30"/>
      <c r="O122" s="31"/>
      <c r="P122" s="32"/>
      <c r="Q122" s="29"/>
      <c r="R122" s="30"/>
      <c r="S122" s="31"/>
      <c r="T122" s="32"/>
      <c r="U122" s="29"/>
      <c r="V122" s="30"/>
      <c r="W122" s="31"/>
      <c r="X122" s="32"/>
      <c r="Y122" s="29"/>
      <c r="Z122" s="30"/>
      <c r="AA122" s="31"/>
      <c r="AB122" s="32"/>
      <c r="AC122" s="29"/>
      <c r="AD122" s="30"/>
      <c r="AE122" s="31"/>
      <c r="AF122" s="32"/>
      <c r="AG122" s="29">
        <v>16</v>
      </c>
      <c r="AH122" s="30">
        <v>16</v>
      </c>
      <c r="AI122" s="31" t="s">
        <v>556</v>
      </c>
      <c r="AJ122" s="32"/>
      <c r="AK122" s="29"/>
      <c r="AL122" s="30"/>
      <c r="AM122" s="31" t="s">
        <v>557</v>
      </c>
      <c r="AN122" s="32"/>
      <c r="AO122" s="29"/>
      <c r="AP122" s="30"/>
      <c r="AQ122" s="31"/>
      <c r="AR122" s="32"/>
      <c r="AS122" s="29"/>
      <c r="AT122" s="30"/>
      <c r="AU122" s="31"/>
      <c r="AV122" s="32"/>
      <c r="AW122" s="29"/>
      <c r="AX122" s="30"/>
      <c r="AY122" s="34"/>
      <c r="AZ122" s="32"/>
      <c r="BA122" s="29"/>
      <c r="BB122" s="30"/>
      <c r="BC122" s="31"/>
      <c r="BD122" s="32"/>
      <c r="BE122" s="29"/>
      <c r="BF122" s="30"/>
      <c r="BG122" s="31"/>
    </row>
    <row r="123" spans="1:59" ht="16.5" thickBot="1">
      <c r="A123" s="58" t="s">
        <v>484</v>
      </c>
      <c r="B123" s="59">
        <v>6</v>
      </c>
      <c r="C123" s="60"/>
      <c r="D123" s="61"/>
      <c r="E123" s="62"/>
      <c r="F123" s="62"/>
      <c r="G123" s="63"/>
      <c r="H123" s="63"/>
      <c r="I123" s="64"/>
      <c r="J123" s="62"/>
      <c r="K123" s="62"/>
      <c r="L123" s="65"/>
      <c r="M123" s="62"/>
      <c r="N123" s="61"/>
      <c r="O123" s="66"/>
      <c r="P123" s="61"/>
      <c r="Q123" s="62"/>
      <c r="R123" s="61"/>
      <c r="S123" s="66"/>
      <c r="T123" s="61"/>
      <c r="U123" s="62"/>
      <c r="V123" s="61"/>
      <c r="W123" s="66"/>
      <c r="X123" s="61"/>
      <c r="Y123" s="62"/>
      <c r="Z123" s="61"/>
      <c r="AA123" s="66"/>
      <c r="AB123" s="61"/>
      <c r="AC123" s="62"/>
      <c r="AD123" s="61"/>
      <c r="AE123" s="66"/>
      <c r="AF123" s="61"/>
      <c r="AG123" s="62"/>
      <c r="AH123" s="61"/>
      <c r="AI123" s="66"/>
      <c r="AJ123" s="61"/>
      <c r="AK123" s="62"/>
      <c r="AL123" s="61"/>
      <c r="AM123" s="66"/>
      <c r="AN123" s="61"/>
      <c r="AO123" s="62"/>
      <c r="AP123" s="61"/>
      <c r="AQ123" s="66"/>
      <c r="AR123" s="61"/>
      <c r="AS123" s="62"/>
      <c r="AT123" s="61"/>
      <c r="AU123" s="66"/>
      <c r="AV123" s="61"/>
      <c r="AW123" s="62"/>
      <c r="AX123" s="61"/>
      <c r="AY123" s="66"/>
      <c r="AZ123" s="61"/>
      <c r="BA123" s="62"/>
      <c r="BB123" s="61"/>
      <c r="BC123" s="66"/>
      <c r="BD123" s="61"/>
      <c r="BE123" s="62"/>
      <c r="BF123" s="61"/>
      <c r="BG123" s="66"/>
    </row>
    <row r="124" spans="1:59" ht="409.5">
      <c r="A124" s="94" t="s">
        <v>558</v>
      </c>
      <c r="B124" s="82">
        <v>7</v>
      </c>
      <c r="C124" s="83" t="s">
        <v>559</v>
      </c>
      <c r="D124" s="83" t="s">
        <v>560</v>
      </c>
      <c r="E124" s="23" t="s">
        <v>561</v>
      </c>
      <c r="F124" s="24" t="s">
        <v>562</v>
      </c>
      <c r="G124" s="23" t="s">
        <v>519</v>
      </c>
      <c r="H124" s="25">
        <v>45689</v>
      </c>
      <c r="I124" s="25">
        <v>46022</v>
      </c>
      <c r="J124" s="26">
        <f t="shared" ref="J124:J134" si="15">SUM(M124+Q124+U124+Y124+AC124+AG124+AK124+AO124+AS124+AW124+BA124+BE124)</f>
        <v>16</v>
      </c>
      <c r="K124" s="27">
        <f>+SUM(N124+R124+V124+Z124+AD124+AH124,AL124,AP124,AT124,AX124,BB124,BF124)</f>
        <v>2</v>
      </c>
      <c r="L124" s="28">
        <f t="shared" ref="L124:L134" si="16">IFERROR(K124/J124,0)</f>
        <v>0.125</v>
      </c>
      <c r="M124" s="29"/>
      <c r="N124" s="30"/>
      <c r="O124" s="31"/>
      <c r="P124" s="32"/>
      <c r="Q124" s="29"/>
      <c r="R124" s="30"/>
      <c r="S124" s="31"/>
      <c r="T124" s="32"/>
      <c r="U124" s="29">
        <v>1</v>
      </c>
      <c r="V124" s="30">
        <v>0</v>
      </c>
      <c r="W124" s="31" t="s">
        <v>563</v>
      </c>
      <c r="X124" s="32"/>
      <c r="Y124" s="29"/>
      <c r="Z124" s="30"/>
      <c r="AA124" s="31"/>
      <c r="AB124" s="32"/>
      <c r="AC124" s="29"/>
      <c r="AD124" s="30">
        <v>1</v>
      </c>
      <c r="AE124" s="31" t="s">
        <v>564</v>
      </c>
      <c r="AF124" s="32"/>
      <c r="AG124" s="29">
        <v>5</v>
      </c>
      <c r="AH124" s="30">
        <v>0</v>
      </c>
      <c r="AI124" s="36" t="s">
        <v>565</v>
      </c>
      <c r="AJ124" s="32"/>
      <c r="AK124" s="29"/>
      <c r="AL124" s="30"/>
      <c r="AM124" s="31"/>
      <c r="AN124" s="32"/>
      <c r="AO124" s="33"/>
      <c r="AP124" s="30"/>
      <c r="AQ124" s="31" t="s">
        <v>566</v>
      </c>
      <c r="AR124" s="32"/>
      <c r="AS124" s="29">
        <v>5</v>
      </c>
      <c r="AT124" s="30">
        <v>1</v>
      </c>
      <c r="AU124" s="36" t="s">
        <v>567</v>
      </c>
      <c r="AV124" s="32"/>
      <c r="AW124" s="29"/>
      <c r="AX124" s="30"/>
      <c r="AY124" s="34"/>
      <c r="AZ124" s="32"/>
      <c r="BA124" s="29"/>
      <c r="BB124" s="30"/>
      <c r="BC124" s="31"/>
      <c r="BD124" s="32"/>
      <c r="BE124" s="29">
        <v>5</v>
      </c>
      <c r="BF124" s="30"/>
      <c r="BG124" s="31"/>
    </row>
    <row r="125" spans="1:59" ht="216">
      <c r="A125" s="21" t="s">
        <v>558</v>
      </c>
      <c r="B125" s="69">
        <v>7</v>
      </c>
      <c r="C125" s="7" t="s">
        <v>568</v>
      </c>
      <c r="D125" s="7"/>
      <c r="E125" s="47" t="s">
        <v>569</v>
      </c>
      <c r="F125" s="24" t="s">
        <v>570</v>
      </c>
      <c r="G125" s="23" t="s">
        <v>519</v>
      </c>
      <c r="H125" s="25">
        <v>45689</v>
      </c>
      <c r="I125" s="25">
        <v>46022</v>
      </c>
      <c r="J125" s="26">
        <f t="shared" si="15"/>
        <v>4</v>
      </c>
      <c r="K125" s="27">
        <f t="shared" ref="K125:K134" si="17">+SUM(N125+R125+V125+Z125+AD125+AH125,AL125,AP125,AT125,AX125,BB125,BF125)</f>
        <v>0</v>
      </c>
      <c r="L125" s="28">
        <f t="shared" si="16"/>
        <v>0</v>
      </c>
      <c r="M125" s="29"/>
      <c r="N125" s="30"/>
      <c r="O125" s="31"/>
      <c r="P125" s="32"/>
      <c r="Q125" s="29"/>
      <c r="R125" s="30"/>
      <c r="S125" s="31"/>
      <c r="T125" s="32"/>
      <c r="U125" s="29"/>
      <c r="V125" s="30"/>
      <c r="W125" s="31"/>
      <c r="X125" s="32"/>
      <c r="Y125" s="29"/>
      <c r="Z125" s="30"/>
      <c r="AA125" s="31"/>
      <c r="AB125" s="32"/>
      <c r="AC125" s="29"/>
      <c r="AD125" s="30"/>
      <c r="AE125" s="31"/>
      <c r="AF125" s="32"/>
      <c r="AG125" s="29"/>
      <c r="AH125" s="30"/>
      <c r="AI125" s="31"/>
      <c r="AJ125" s="32"/>
      <c r="AK125" s="29"/>
      <c r="AL125" s="30"/>
      <c r="AM125" s="31"/>
      <c r="AN125" s="32"/>
      <c r="AO125" s="33"/>
      <c r="AP125" s="30"/>
      <c r="AQ125" s="31"/>
      <c r="AR125" s="32"/>
      <c r="AS125" s="29">
        <v>2</v>
      </c>
      <c r="AT125" s="30">
        <v>0</v>
      </c>
      <c r="AU125" s="36" t="s">
        <v>571</v>
      </c>
      <c r="AV125" s="32"/>
      <c r="AW125" s="29"/>
      <c r="AX125" s="30"/>
      <c r="AY125" s="34"/>
      <c r="AZ125" s="32"/>
      <c r="BA125" s="29"/>
      <c r="BB125" s="30"/>
      <c r="BC125" s="31"/>
      <c r="BD125" s="32"/>
      <c r="BE125" s="29">
        <v>2</v>
      </c>
      <c r="BF125" s="30"/>
      <c r="BG125" s="31"/>
    </row>
    <row r="126" spans="1:59" ht="288">
      <c r="A126" s="21" t="s">
        <v>558</v>
      </c>
      <c r="B126" s="69">
        <v>7</v>
      </c>
      <c r="C126" s="7" t="s">
        <v>568</v>
      </c>
      <c r="D126" s="7"/>
      <c r="E126" s="23" t="s">
        <v>572</v>
      </c>
      <c r="F126" s="24" t="s">
        <v>573</v>
      </c>
      <c r="G126" s="23" t="s">
        <v>519</v>
      </c>
      <c r="H126" s="25">
        <v>45689</v>
      </c>
      <c r="I126" s="25">
        <v>46022</v>
      </c>
      <c r="J126" s="26">
        <f t="shared" si="15"/>
        <v>11</v>
      </c>
      <c r="K126" s="27">
        <f t="shared" si="17"/>
        <v>9</v>
      </c>
      <c r="L126" s="28">
        <f t="shared" si="16"/>
        <v>0.81818181818181823</v>
      </c>
      <c r="M126" s="29"/>
      <c r="N126" s="30"/>
      <c r="O126" s="31"/>
      <c r="P126" s="32"/>
      <c r="Q126" s="29">
        <v>1</v>
      </c>
      <c r="R126" s="30">
        <v>1</v>
      </c>
      <c r="S126" s="31" t="s">
        <v>574</v>
      </c>
      <c r="T126" s="32"/>
      <c r="U126" s="29">
        <v>1</v>
      </c>
      <c r="V126" s="30">
        <v>1</v>
      </c>
      <c r="W126" s="31" t="s">
        <v>575</v>
      </c>
      <c r="X126" s="32"/>
      <c r="Y126" s="29">
        <v>1</v>
      </c>
      <c r="Z126" s="30">
        <v>1</v>
      </c>
      <c r="AA126" s="31" t="s">
        <v>576</v>
      </c>
      <c r="AB126" s="32"/>
      <c r="AC126" s="29">
        <v>1</v>
      </c>
      <c r="AD126" s="30">
        <v>1</v>
      </c>
      <c r="AE126" s="31" t="s">
        <v>577</v>
      </c>
      <c r="AF126" s="32"/>
      <c r="AG126" s="29">
        <v>1</v>
      </c>
      <c r="AH126" s="30">
        <v>1</v>
      </c>
      <c r="AI126" s="31" t="s">
        <v>578</v>
      </c>
      <c r="AJ126" s="32"/>
      <c r="AK126" s="29">
        <v>1</v>
      </c>
      <c r="AL126" s="30">
        <v>1</v>
      </c>
      <c r="AM126" s="31" t="s">
        <v>579</v>
      </c>
      <c r="AN126" s="32"/>
      <c r="AO126" s="29">
        <v>1</v>
      </c>
      <c r="AP126" s="30">
        <v>1</v>
      </c>
      <c r="AQ126" s="31" t="s">
        <v>580</v>
      </c>
      <c r="AR126" s="32"/>
      <c r="AS126" s="29">
        <v>1</v>
      </c>
      <c r="AT126" s="30">
        <v>1</v>
      </c>
      <c r="AU126" s="36" t="s">
        <v>581</v>
      </c>
      <c r="AV126" s="32"/>
      <c r="AW126" s="29">
        <v>1</v>
      </c>
      <c r="AX126" s="30">
        <v>1</v>
      </c>
      <c r="AY126" s="98" t="s">
        <v>581</v>
      </c>
      <c r="AZ126" s="32"/>
      <c r="BA126" s="29">
        <v>1</v>
      </c>
      <c r="BB126" s="30"/>
      <c r="BC126" s="31"/>
      <c r="BD126" s="32"/>
      <c r="BE126" s="29">
        <v>1</v>
      </c>
      <c r="BF126" s="30"/>
      <c r="BG126" s="31"/>
    </row>
    <row r="127" spans="1:59" ht="60">
      <c r="A127" s="21" t="s">
        <v>558</v>
      </c>
      <c r="B127" s="69">
        <v>7</v>
      </c>
      <c r="C127" s="7" t="s">
        <v>568</v>
      </c>
      <c r="D127" s="7"/>
      <c r="E127" s="23" t="s">
        <v>582</v>
      </c>
      <c r="F127" s="24" t="s">
        <v>583</v>
      </c>
      <c r="G127" s="23" t="s">
        <v>519</v>
      </c>
      <c r="H127" s="25">
        <v>45689</v>
      </c>
      <c r="I127" s="25">
        <v>46022</v>
      </c>
      <c r="J127" s="26">
        <f t="shared" si="15"/>
        <v>2</v>
      </c>
      <c r="K127" s="27">
        <f t="shared" si="17"/>
        <v>0</v>
      </c>
      <c r="L127" s="28">
        <f t="shared" si="16"/>
        <v>0</v>
      </c>
      <c r="M127" s="29"/>
      <c r="N127" s="30"/>
      <c r="O127" s="31"/>
      <c r="P127" s="32"/>
      <c r="Q127" s="29"/>
      <c r="R127" s="30"/>
      <c r="S127" s="31"/>
      <c r="T127" s="32"/>
      <c r="U127" s="29"/>
      <c r="V127" s="30"/>
      <c r="W127" s="31"/>
      <c r="X127" s="32"/>
      <c r="Y127" s="29"/>
      <c r="Z127" s="30"/>
      <c r="AA127" s="31"/>
      <c r="AB127" s="32"/>
      <c r="AC127" s="29"/>
      <c r="AD127" s="30"/>
      <c r="AE127" s="31"/>
      <c r="AF127" s="32"/>
      <c r="AG127" s="29"/>
      <c r="AH127" s="30"/>
      <c r="AI127" s="31"/>
      <c r="AJ127" s="32"/>
      <c r="AK127" s="29"/>
      <c r="AL127" s="30"/>
      <c r="AM127" s="31"/>
      <c r="AN127" s="32"/>
      <c r="AO127" s="29"/>
      <c r="AP127" s="30"/>
      <c r="AQ127" s="31"/>
      <c r="AR127" s="32"/>
      <c r="AS127" s="29"/>
      <c r="AT127" s="30"/>
      <c r="AU127" s="31"/>
      <c r="AV127" s="32"/>
      <c r="AW127" s="29"/>
      <c r="AX127" s="30"/>
      <c r="AY127" s="34"/>
      <c r="AZ127" s="32"/>
      <c r="BA127" s="29">
        <v>2</v>
      </c>
      <c r="BB127" s="30"/>
      <c r="BC127" s="31"/>
      <c r="BD127" s="32"/>
      <c r="BE127" s="29"/>
      <c r="BF127" s="30"/>
      <c r="BG127" s="31"/>
    </row>
    <row r="128" spans="1:59" ht="96">
      <c r="A128" s="21" t="s">
        <v>558</v>
      </c>
      <c r="B128" s="69">
        <v>7</v>
      </c>
      <c r="C128" s="7" t="s">
        <v>568</v>
      </c>
      <c r="D128" s="7"/>
      <c r="E128" s="23" t="s">
        <v>584</v>
      </c>
      <c r="F128" s="24" t="s">
        <v>585</v>
      </c>
      <c r="G128" s="23" t="s">
        <v>519</v>
      </c>
      <c r="H128" s="25">
        <v>45658</v>
      </c>
      <c r="I128" s="25">
        <v>46022</v>
      </c>
      <c r="J128" s="26">
        <f t="shared" si="15"/>
        <v>12</v>
      </c>
      <c r="K128" s="27">
        <f t="shared" si="17"/>
        <v>10</v>
      </c>
      <c r="L128" s="28">
        <f t="shared" si="16"/>
        <v>0.83333333333333337</v>
      </c>
      <c r="M128" s="29">
        <v>1</v>
      </c>
      <c r="N128" s="30">
        <v>1</v>
      </c>
      <c r="O128" s="31" t="s">
        <v>586</v>
      </c>
      <c r="P128" s="32"/>
      <c r="Q128" s="29">
        <v>1</v>
      </c>
      <c r="R128" s="30">
        <v>1</v>
      </c>
      <c r="S128" s="31" t="s">
        <v>587</v>
      </c>
      <c r="T128" s="32"/>
      <c r="U128" s="29">
        <v>1</v>
      </c>
      <c r="V128" s="30">
        <v>1</v>
      </c>
      <c r="W128" s="31" t="s">
        <v>588</v>
      </c>
      <c r="X128" s="32"/>
      <c r="Y128" s="29">
        <v>1</v>
      </c>
      <c r="Z128" s="30">
        <v>1</v>
      </c>
      <c r="AA128" s="31" t="s">
        <v>589</v>
      </c>
      <c r="AB128" s="32"/>
      <c r="AC128" s="29">
        <v>1</v>
      </c>
      <c r="AD128" s="30">
        <v>1</v>
      </c>
      <c r="AE128" s="31" t="s">
        <v>589</v>
      </c>
      <c r="AF128" s="32"/>
      <c r="AG128" s="29">
        <v>1</v>
      </c>
      <c r="AH128" s="30">
        <v>1</v>
      </c>
      <c r="AI128" s="31" t="s">
        <v>590</v>
      </c>
      <c r="AJ128" s="32"/>
      <c r="AK128" s="29">
        <v>1</v>
      </c>
      <c r="AL128" s="30">
        <v>1</v>
      </c>
      <c r="AM128" s="31" t="s">
        <v>591</v>
      </c>
      <c r="AN128" s="32"/>
      <c r="AO128" s="29">
        <v>1</v>
      </c>
      <c r="AP128" s="30">
        <v>1</v>
      </c>
      <c r="AQ128" s="31" t="s">
        <v>592</v>
      </c>
      <c r="AR128" s="32"/>
      <c r="AS128" s="29">
        <v>1</v>
      </c>
      <c r="AT128" s="30">
        <v>1</v>
      </c>
      <c r="AU128" s="31" t="s">
        <v>593</v>
      </c>
      <c r="AV128" s="32"/>
      <c r="AW128" s="29">
        <v>1</v>
      </c>
      <c r="AX128" s="30">
        <v>1</v>
      </c>
      <c r="AY128" s="98" t="s">
        <v>594</v>
      </c>
      <c r="AZ128" s="32"/>
      <c r="BA128" s="29">
        <v>1</v>
      </c>
      <c r="BB128" s="30"/>
      <c r="BC128" s="31"/>
      <c r="BD128" s="32"/>
      <c r="BE128" s="29">
        <v>1</v>
      </c>
      <c r="BF128" s="30"/>
      <c r="BG128" s="31"/>
    </row>
    <row r="129" spans="1:59" ht="264">
      <c r="A129" s="21" t="s">
        <v>558</v>
      </c>
      <c r="B129" s="69">
        <v>7</v>
      </c>
      <c r="C129" s="7" t="s">
        <v>568</v>
      </c>
      <c r="D129" s="7"/>
      <c r="E129" s="23" t="s">
        <v>595</v>
      </c>
      <c r="F129" s="24" t="s">
        <v>596</v>
      </c>
      <c r="G129" s="23" t="s">
        <v>519</v>
      </c>
      <c r="H129" s="25">
        <v>45689</v>
      </c>
      <c r="I129" s="25">
        <v>46022</v>
      </c>
      <c r="J129" s="26">
        <f t="shared" si="15"/>
        <v>4</v>
      </c>
      <c r="K129" s="27">
        <f t="shared" si="17"/>
        <v>4</v>
      </c>
      <c r="L129" s="28">
        <f t="shared" si="16"/>
        <v>1</v>
      </c>
      <c r="M129" s="29"/>
      <c r="N129" s="30"/>
      <c r="O129" s="31"/>
      <c r="P129" s="32"/>
      <c r="Q129" s="29"/>
      <c r="R129" s="30"/>
      <c r="S129" s="31"/>
      <c r="T129" s="32"/>
      <c r="U129" s="29"/>
      <c r="V129" s="30"/>
      <c r="W129" s="31"/>
      <c r="X129" s="32"/>
      <c r="Y129" s="29">
        <v>2</v>
      </c>
      <c r="Z129" s="30">
        <v>2</v>
      </c>
      <c r="AA129" s="31" t="s">
        <v>597</v>
      </c>
      <c r="AB129" s="32"/>
      <c r="AC129" s="29"/>
      <c r="AD129" s="30"/>
      <c r="AE129" s="31"/>
      <c r="AF129" s="32"/>
      <c r="AG129" s="29">
        <v>2</v>
      </c>
      <c r="AH129" s="30">
        <v>2</v>
      </c>
      <c r="AI129" s="31" t="s">
        <v>598</v>
      </c>
      <c r="AJ129" s="32"/>
      <c r="AK129" s="29"/>
      <c r="AL129" s="30"/>
      <c r="AM129" s="31"/>
      <c r="AN129" s="32"/>
      <c r="AO129" s="29"/>
      <c r="AP129" s="30"/>
      <c r="AQ129" s="31"/>
      <c r="AR129" s="32"/>
      <c r="AS129" s="29"/>
      <c r="AT129" s="30"/>
      <c r="AU129" s="31"/>
      <c r="AV129" s="32"/>
      <c r="AW129" s="29"/>
      <c r="AX129" s="30"/>
      <c r="AY129" s="34"/>
      <c r="AZ129" s="32"/>
      <c r="BA129" s="29"/>
      <c r="BB129" s="30"/>
      <c r="BC129" s="31"/>
      <c r="BD129" s="32"/>
      <c r="BE129" s="29"/>
      <c r="BF129" s="30"/>
      <c r="BG129" s="31"/>
    </row>
    <row r="130" spans="1:59" ht="108">
      <c r="A130" s="21" t="s">
        <v>558</v>
      </c>
      <c r="B130" s="69">
        <v>7</v>
      </c>
      <c r="C130" s="7" t="s">
        <v>568</v>
      </c>
      <c r="D130" s="7"/>
      <c r="E130" s="23" t="s">
        <v>599</v>
      </c>
      <c r="F130" s="24" t="s">
        <v>600</v>
      </c>
      <c r="G130" s="23" t="s">
        <v>519</v>
      </c>
      <c r="H130" s="25">
        <v>45658</v>
      </c>
      <c r="I130" s="25">
        <v>46022</v>
      </c>
      <c r="J130" s="26">
        <f t="shared" si="15"/>
        <v>4</v>
      </c>
      <c r="K130" s="27">
        <f t="shared" si="17"/>
        <v>4</v>
      </c>
      <c r="L130" s="28">
        <f t="shared" si="16"/>
        <v>1</v>
      </c>
      <c r="M130" s="29">
        <v>1</v>
      </c>
      <c r="N130" s="30">
        <v>1</v>
      </c>
      <c r="O130" s="31" t="s">
        <v>601</v>
      </c>
      <c r="P130" s="32"/>
      <c r="Q130" s="29">
        <v>1</v>
      </c>
      <c r="R130" s="30">
        <v>1</v>
      </c>
      <c r="S130" s="31" t="s">
        <v>602</v>
      </c>
      <c r="T130" s="32"/>
      <c r="U130" s="29"/>
      <c r="V130" s="30"/>
      <c r="W130" s="31"/>
      <c r="X130" s="32"/>
      <c r="Y130" s="29"/>
      <c r="Z130" s="30"/>
      <c r="AA130" s="31"/>
      <c r="AB130" s="32"/>
      <c r="AC130" s="29"/>
      <c r="AD130" s="30"/>
      <c r="AE130" s="31"/>
      <c r="AF130" s="32"/>
      <c r="AG130" s="29"/>
      <c r="AH130" s="30"/>
      <c r="AI130" s="31"/>
      <c r="AJ130" s="32"/>
      <c r="AK130" s="29">
        <v>1</v>
      </c>
      <c r="AL130" s="30">
        <v>1</v>
      </c>
      <c r="AM130" s="31" t="s">
        <v>603</v>
      </c>
      <c r="AN130" s="32"/>
      <c r="AO130" s="29">
        <v>1</v>
      </c>
      <c r="AP130" s="30">
        <v>1</v>
      </c>
      <c r="AQ130" s="31" t="s">
        <v>604</v>
      </c>
      <c r="AR130" s="32"/>
      <c r="AS130" s="29"/>
      <c r="AT130" s="30"/>
      <c r="AU130" s="31"/>
      <c r="AV130" s="32"/>
      <c r="AW130" s="29"/>
      <c r="AX130" s="30"/>
      <c r="AY130" s="34"/>
      <c r="AZ130" s="32"/>
      <c r="BA130" s="29"/>
      <c r="BB130" s="30"/>
      <c r="BC130" s="31"/>
      <c r="BD130" s="32"/>
      <c r="BE130" s="29"/>
      <c r="BF130" s="30"/>
      <c r="BG130" s="31"/>
    </row>
    <row r="131" spans="1:59" ht="75">
      <c r="A131" s="21" t="s">
        <v>558</v>
      </c>
      <c r="B131" s="69">
        <v>7</v>
      </c>
      <c r="C131" s="7" t="s">
        <v>568</v>
      </c>
      <c r="D131" s="7"/>
      <c r="E131" s="23" t="s">
        <v>605</v>
      </c>
      <c r="F131" s="24" t="s">
        <v>606</v>
      </c>
      <c r="G131" s="23" t="s">
        <v>519</v>
      </c>
      <c r="H131" s="25">
        <v>45658</v>
      </c>
      <c r="I131" s="25">
        <v>45723</v>
      </c>
      <c r="J131" s="26">
        <f t="shared" si="15"/>
        <v>1</v>
      </c>
      <c r="K131" s="27">
        <f t="shared" si="17"/>
        <v>1</v>
      </c>
      <c r="L131" s="28">
        <f t="shared" si="16"/>
        <v>1</v>
      </c>
      <c r="M131" s="29"/>
      <c r="N131" s="30"/>
      <c r="O131" s="31"/>
      <c r="P131" s="32"/>
      <c r="Q131" s="29"/>
      <c r="R131" s="30"/>
      <c r="S131" s="31"/>
      <c r="T131" s="32"/>
      <c r="U131" s="29">
        <v>1</v>
      </c>
      <c r="V131" s="30">
        <v>1</v>
      </c>
      <c r="W131" s="31" t="s">
        <v>607</v>
      </c>
      <c r="X131" s="32"/>
      <c r="Y131" s="29"/>
      <c r="Z131" s="30"/>
      <c r="AA131" s="31"/>
      <c r="AB131" s="32"/>
      <c r="AC131" s="29"/>
      <c r="AD131" s="30"/>
      <c r="AE131" s="31"/>
      <c r="AF131" s="32"/>
      <c r="AG131" s="29"/>
      <c r="AH131" s="30"/>
      <c r="AI131" s="31"/>
      <c r="AJ131" s="32"/>
      <c r="AK131" s="29"/>
      <c r="AL131" s="30"/>
      <c r="AM131" s="31"/>
      <c r="AN131" s="32"/>
      <c r="AO131" s="29"/>
      <c r="AP131" s="30"/>
      <c r="AQ131" s="31"/>
      <c r="AR131" s="32"/>
      <c r="AS131" s="29"/>
      <c r="AT131" s="30"/>
      <c r="AU131" s="31"/>
      <c r="AV131" s="32"/>
      <c r="AW131" s="29"/>
      <c r="AX131" s="30"/>
      <c r="AY131" s="31"/>
      <c r="AZ131" s="32"/>
      <c r="BA131" s="29"/>
      <c r="BB131" s="30"/>
      <c r="BC131" s="31"/>
      <c r="BD131" s="32"/>
      <c r="BE131" s="29"/>
      <c r="BF131" s="30"/>
      <c r="BG131" s="31"/>
    </row>
    <row r="132" spans="1:59" ht="204">
      <c r="A132" s="21" t="s">
        <v>558</v>
      </c>
      <c r="B132" s="69">
        <v>7</v>
      </c>
      <c r="C132" s="7" t="s">
        <v>568</v>
      </c>
      <c r="D132" s="7"/>
      <c r="E132" s="23" t="s">
        <v>608</v>
      </c>
      <c r="F132" s="24" t="s">
        <v>609</v>
      </c>
      <c r="G132" s="23" t="s">
        <v>519</v>
      </c>
      <c r="H132" s="25">
        <v>45658</v>
      </c>
      <c r="I132" s="25">
        <v>46022</v>
      </c>
      <c r="J132" s="26">
        <f t="shared" si="15"/>
        <v>1</v>
      </c>
      <c r="K132" s="27">
        <f t="shared" si="17"/>
        <v>0</v>
      </c>
      <c r="L132" s="28">
        <f t="shared" si="16"/>
        <v>0</v>
      </c>
      <c r="M132" s="29"/>
      <c r="N132" s="30"/>
      <c r="O132" s="31"/>
      <c r="P132" s="32"/>
      <c r="Q132" s="29"/>
      <c r="R132" s="30"/>
      <c r="S132" s="31"/>
      <c r="T132" s="32"/>
      <c r="U132" s="29"/>
      <c r="V132" s="30"/>
      <c r="W132" s="31"/>
      <c r="X132" s="32"/>
      <c r="Y132" s="29"/>
      <c r="Z132" s="30"/>
      <c r="AA132" s="31"/>
      <c r="AB132" s="32"/>
      <c r="AC132" s="29"/>
      <c r="AD132" s="30"/>
      <c r="AE132" s="31"/>
      <c r="AF132" s="32"/>
      <c r="AG132" s="29">
        <v>0</v>
      </c>
      <c r="AH132" s="30">
        <v>0</v>
      </c>
      <c r="AI132" s="31" t="s">
        <v>610</v>
      </c>
      <c r="AJ132" s="32"/>
      <c r="AK132" s="29"/>
      <c r="AL132" s="30"/>
      <c r="AM132" s="31"/>
      <c r="AN132" s="32"/>
      <c r="AO132" s="29"/>
      <c r="AP132" s="30"/>
      <c r="AQ132" s="31"/>
      <c r="AR132" s="32"/>
      <c r="AS132" s="29"/>
      <c r="AT132" s="30"/>
      <c r="AU132" s="31"/>
      <c r="AV132" s="32"/>
      <c r="AW132" s="29"/>
      <c r="AX132" s="30"/>
      <c r="AY132" s="31"/>
      <c r="AZ132" s="32"/>
      <c r="BA132" s="29"/>
      <c r="BB132" s="30"/>
      <c r="BC132" s="31"/>
      <c r="BD132" s="32"/>
      <c r="BE132" s="29">
        <v>1</v>
      </c>
      <c r="BF132" s="30"/>
      <c r="BG132" s="31"/>
    </row>
    <row r="133" spans="1:59" ht="204">
      <c r="A133" s="21" t="s">
        <v>558</v>
      </c>
      <c r="B133" s="69">
        <v>7</v>
      </c>
      <c r="C133" s="7" t="s">
        <v>568</v>
      </c>
      <c r="D133" s="7"/>
      <c r="E133" s="23" t="s">
        <v>611</v>
      </c>
      <c r="F133" s="24" t="s">
        <v>612</v>
      </c>
      <c r="G133" s="23" t="s">
        <v>519</v>
      </c>
      <c r="H133" s="25">
        <v>45658</v>
      </c>
      <c r="I133" s="25">
        <v>46022</v>
      </c>
      <c r="J133" s="26">
        <f t="shared" si="15"/>
        <v>1</v>
      </c>
      <c r="K133" s="27">
        <f t="shared" si="17"/>
        <v>0</v>
      </c>
      <c r="L133" s="28">
        <f t="shared" si="16"/>
        <v>0</v>
      </c>
      <c r="M133" s="29"/>
      <c r="N133" s="30"/>
      <c r="O133" s="31"/>
      <c r="P133" s="32"/>
      <c r="Q133" s="29"/>
      <c r="R133" s="30"/>
      <c r="S133" s="31"/>
      <c r="T133" s="32"/>
      <c r="U133" s="29"/>
      <c r="V133" s="30"/>
      <c r="W133" s="31"/>
      <c r="X133" s="32"/>
      <c r="Y133" s="29"/>
      <c r="Z133" s="30"/>
      <c r="AA133" s="31"/>
      <c r="AB133" s="32"/>
      <c r="AC133" s="29"/>
      <c r="AD133" s="30"/>
      <c r="AE133" s="31"/>
      <c r="AF133" s="32"/>
      <c r="AG133" s="29">
        <v>0</v>
      </c>
      <c r="AH133" s="30">
        <v>0</v>
      </c>
      <c r="AI133" s="31" t="s">
        <v>610</v>
      </c>
      <c r="AJ133" s="32"/>
      <c r="AK133" s="29"/>
      <c r="AL133" s="30"/>
      <c r="AM133" s="31"/>
      <c r="AN133" s="32"/>
      <c r="AO133" s="29"/>
      <c r="AP133" s="30"/>
      <c r="AQ133" s="31"/>
      <c r="AR133" s="32"/>
      <c r="AS133" s="29"/>
      <c r="AT133" s="30"/>
      <c r="AU133" s="31"/>
      <c r="AV133" s="32"/>
      <c r="AW133" s="29"/>
      <c r="AX133" s="30"/>
      <c r="AY133" s="31"/>
      <c r="AZ133" s="32"/>
      <c r="BA133" s="29"/>
      <c r="BB133" s="30"/>
      <c r="BC133" s="31"/>
      <c r="BD133" s="32"/>
      <c r="BE133" s="29">
        <v>1</v>
      </c>
      <c r="BF133" s="30"/>
      <c r="BG133" s="31"/>
    </row>
    <row r="134" spans="1:59" ht="45.75" thickBot="1">
      <c r="A134" s="21" t="s">
        <v>558</v>
      </c>
      <c r="B134" s="69">
        <v>7</v>
      </c>
      <c r="C134" s="7" t="s">
        <v>568</v>
      </c>
      <c r="D134" s="7"/>
      <c r="E134" s="23" t="s">
        <v>613</v>
      </c>
      <c r="F134" s="24" t="s">
        <v>614</v>
      </c>
      <c r="G134" s="23" t="s">
        <v>519</v>
      </c>
      <c r="H134" s="25">
        <v>45691</v>
      </c>
      <c r="I134" s="25">
        <v>46022</v>
      </c>
      <c r="J134" s="26">
        <f t="shared" si="15"/>
        <v>1</v>
      </c>
      <c r="K134" s="27">
        <f t="shared" si="17"/>
        <v>0</v>
      </c>
      <c r="L134" s="28">
        <f t="shared" si="16"/>
        <v>0</v>
      </c>
      <c r="M134" s="29"/>
      <c r="N134" s="30"/>
      <c r="O134" s="31"/>
      <c r="P134" s="32"/>
      <c r="Q134" s="29"/>
      <c r="R134" s="30"/>
      <c r="S134" s="31"/>
      <c r="T134" s="32"/>
      <c r="U134" s="29"/>
      <c r="V134" s="30"/>
      <c r="W134" s="31"/>
      <c r="X134" s="32"/>
      <c r="Y134" s="29"/>
      <c r="Z134" s="30"/>
      <c r="AA134" s="31"/>
      <c r="AB134" s="32"/>
      <c r="AC134" s="29"/>
      <c r="AD134" s="30"/>
      <c r="AE134" s="31"/>
      <c r="AF134" s="32"/>
      <c r="AG134" s="29"/>
      <c r="AH134" s="30"/>
      <c r="AI134" s="31"/>
      <c r="AJ134" s="32"/>
      <c r="AK134" s="29"/>
      <c r="AL134" s="30"/>
      <c r="AM134" s="31"/>
      <c r="AN134" s="32"/>
      <c r="AO134" s="29"/>
      <c r="AP134" s="30"/>
      <c r="AQ134" s="31"/>
      <c r="AR134" s="32"/>
      <c r="AS134" s="29"/>
      <c r="AT134" s="30"/>
      <c r="AU134" s="31"/>
      <c r="AV134" s="32"/>
      <c r="AW134" s="29"/>
      <c r="AX134" s="30"/>
      <c r="AY134" s="31"/>
      <c r="AZ134" s="32"/>
      <c r="BA134" s="29"/>
      <c r="BB134" s="30"/>
      <c r="BC134" s="31"/>
      <c r="BD134" s="32"/>
      <c r="BE134" s="29">
        <v>1</v>
      </c>
      <c r="BF134" s="30"/>
      <c r="BG134" s="31"/>
    </row>
    <row r="135" spans="1:59" ht="16.5" thickBot="1">
      <c r="A135" s="58" t="s">
        <v>558</v>
      </c>
      <c r="B135" s="59">
        <v>7</v>
      </c>
      <c r="C135" s="60"/>
      <c r="D135" s="61"/>
      <c r="E135" s="62"/>
      <c r="F135" s="62"/>
      <c r="G135" s="63"/>
      <c r="H135" s="63"/>
      <c r="I135" s="64"/>
      <c r="J135" s="62"/>
      <c r="K135" s="62"/>
      <c r="L135" s="65"/>
      <c r="M135" s="62"/>
      <c r="N135" s="61"/>
      <c r="O135" s="66"/>
      <c r="P135" s="61"/>
      <c r="Q135" s="62"/>
      <c r="R135" s="61"/>
      <c r="S135" s="66"/>
      <c r="T135" s="61"/>
      <c r="U135" s="62"/>
      <c r="V135" s="61"/>
      <c r="W135" s="66"/>
      <c r="X135" s="61"/>
      <c r="Y135" s="62"/>
      <c r="Z135" s="61"/>
      <c r="AA135" s="66"/>
      <c r="AB135" s="61"/>
      <c r="AC135" s="62"/>
      <c r="AD135" s="61"/>
      <c r="AE135" s="66"/>
      <c r="AF135" s="61"/>
      <c r="AG135" s="62"/>
      <c r="AH135" s="61"/>
      <c r="AI135" s="66"/>
      <c r="AJ135" s="61"/>
      <c r="AK135" s="62"/>
      <c r="AL135" s="61"/>
      <c r="AM135" s="66"/>
      <c r="AN135" s="61"/>
      <c r="AO135" s="62"/>
      <c r="AP135" s="61"/>
      <c r="AQ135" s="66"/>
      <c r="AR135" s="61"/>
      <c r="AS135" s="62"/>
      <c r="AT135" s="61"/>
      <c r="AU135" s="66"/>
      <c r="AV135" s="61"/>
      <c r="AW135" s="62"/>
      <c r="AX135" s="61"/>
      <c r="AY135" s="66"/>
      <c r="AZ135" s="61"/>
      <c r="BA135" s="62"/>
      <c r="BB135" s="61"/>
      <c r="BC135" s="66"/>
      <c r="BD135" s="61"/>
      <c r="BE135" s="62"/>
      <c r="BF135" s="61"/>
      <c r="BG135" s="66"/>
    </row>
    <row r="136" spans="1:59" ht="204">
      <c r="A136" s="94" t="s">
        <v>615</v>
      </c>
      <c r="B136" s="82">
        <v>8</v>
      </c>
      <c r="C136" s="83" t="s">
        <v>616</v>
      </c>
      <c r="D136" s="83" t="s">
        <v>617</v>
      </c>
      <c r="E136" s="95" t="s">
        <v>618</v>
      </c>
      <c r="F136" s="24" t="s">
        <v>619</v>
      </c>
      <c r="G136" s="23" t="s">
        <v>620</v>
      </c>
      <c r="H136" s="25">
        <v>45627</v>
      </c>
      <c r="I136" s="25">
        <v>45716</v>
      </c>
      <c r="J136" s="26">
        <f t="shared" ref="J136:J148" si="18">SUM(M136+Q136+U136+Y136+AC136+AG136+AK136+AO136+AS136+AW136+BA136+BE136)</f>
        <v>2</v>
      </c>
      <c r="K136" s="27">
        <f>+SUM(N136+R136+V136+Z136+AD136+AH136,AL136,AP136,AT136,AX136,BB136,BF136)</f>
        <v>3</v>
      </c>
      <c r="L136" s="28">
        <f t="shared" ref="L136:L148" si="19">IFERROR(K136/J136,0)</f>
        <v>1.5</v>
      </c>
      <c r="M136" s="29">
        <v>1</v>
      </c>
      <c r="N136" s="30">
        <v>0</v>
      </c>
      <c r="O136" s="31" t="s">
        <v>621</v>
      </c>
      <c r="P136" s="32"/>
      <c r="Q136" s="29"/>
      <c r="R136" s="30"/>
      <c r="S136" s="31"/>
      <c r="T136" s="99"/>
      <c r="U136" s="29">
        <v>0</v>
      </c>
      <c r="V136" s="30">
        <v>1</v>
      </c>
      <c r="W136" s="31" t="s">
        <v>622</v>
      </c>
      <c r="X136" s="32"/>
      <c r="Y136" s="29">
        <v>1</v>
      </c>
      <c r="Z136" s="30">
        <v>1</v>
      </c>
      <c r="AA136" s="31" t="s">
        <v>623</v>
      </c>
      <c r="AB136" s="32"/>
      <c r="AC136" s="29"/>
      <c r="AD136" s="30"/>
      <c r="AE136" s="31"/>
      <c r="AF136" s="32"/>
      <c r="AG136" s="29"/>
      <c r="AH136" s="30"/>
      <c r="AI136" s="31"/>
      <c r="AJ136" s="32"/>
      <c r="AK136" s="29"/>
      <c r="AL136" s="30"/>
      <c r="AM136" s="31"/>
      <c r="AN136" s="32"/>
      <c r="AO136" s="33"/>
      <c r="AP136" s="30"/>
      <c r="AQ136" s="31"/>
      <c r="AR136" s="32"/>
      <c r="AS136" s="29"/>
      <c r="AT136" s="30"/>
      <c r="AU136" s="31"/>
      <c r="AV136" s="32"/>
      <c r="AW136" s="29"/>
      <c r="AX136" s="30"/>
      <c r="AY136" s="34"/>
      <c r="AZ136" s="32"/>
      <c r="BA136" s="29"/>
      <c r="BB136" s="30"/>
      <c r="BC136" s="31"/>
      <c r="BD136" s="32"/>
      <c r="BE136" s="29"/>
      <c r="BF136" s="30">
        <v>1</v>
      </c>
      <c r="BG136" s="31" t="s">
        <v>623</v>
      </c>
    </row>
    <row r="137" spans="1:59" ht="120">
      <c r="A137" s="21" t="s">
        <v>615</v>
      </c>
      <c r="B137" s="69">
        <v>8</v>
      </c>
      <c r="C137" s="7"/>
      <c r="D137" s="7"/>
      <c r="E137" s="100" t="s">
        <v>624</v>
      </c>
      <c r="F137" s="24" t="s">
        <v>625</v>
      </c>
      <c r="G137" s="23" t="s">
        <v>620</v>
      </c>
      <c r="H137" s="25">
        <v>45627</v>
      </c>
      <c r="I137" s="25">
        <v>45716</v>
      </c>
      <c r="J137" s="26">
        <f t="shared" si="18"/>
        <v>1</v>
      </c>
      <c r="K137" s="27">
        <f t="shared" ref="K137:K148" si="20">+SUM(N137+R137+V137+Z137+AD137+AH137,AL137,AP137,AT137,AX137,BB137,BF137)</f>
        <v>2</v>
      </c>
      <c r="L137" s="28">
        <f t="shared" si="19"/>
        <v>2</v>
      </c>
      <c r="M137" s="29"/>
      <c r="N137" s="30"/>
      <c r="O137" s="31"/>
      <c r="P137" s="32"/>
      <c r="Q137" s="29">
        <v>1</v>
      </c>
      <c r="R137" s="30">
        <v>0</v>
      </c>
      <c r="S137" s="31" t="s">
        <v>626</v>
      </c>
      <c r="T137" s="32"/>
      <c r="U137" s="29">
        <v>0</v>
      </c>
      <c r="V137" s="30">
        <v>1</v>
      </c>
      <c r="W137" s="31" t="s">
        <v>627</v>
      </c>
      <c r="X137" s="32"/>
      <c r="Y137" s="29">
        <v>0</v>
      </c>
      <c r="Z137" s="30">
        <v>0</v>
      </c>
      <c r="AA137" s="31"/>
      <c r="AB137" s="32"/>
      <c r="AC137" s="29"/>
      <c r="AD137" s="30"/>
      <c r="AE137" s="31"/>
      <c r="AF137" s="32"/>
      <c r="AG137" s="29"/>
      <c r="AH137" s="30"/>
      <c r="AI137" s="31"/>
      <c r="AJ137" s="32"/>
      <c r="AK137" s="29"/>
      <c r="AL137" s="30"/>
      <c r="AM137" s="31"/>
      <c r="AN137" s="32"/>
      <c r="AO137" s="33"/>
      <c r="AP137" s="30"/>
      <c r="AQ137" s="31"/>
      <c r="AR137" s="32"/>
      <c r="AS137" s="29"/>
      <c r="AT137" s="30"/>
      <c r="AU137" s="31"/>
      <c r="AV137" s="32"/>
      <c r="AW137" s="29"/>
      <c r="AX137" s="30"/>
      <c r="AY137" s="34"/>
      <c r="AZ137" s="32"/>
      <c r="BA137" s="29"/>
      <c r="BB137" s="30"/>
      <c r="BC137" s="31"/>
      <c r="BD137" s="32"/>
      <c r="BE137" s="29"/>
      <c r="BF137" s="30">
        <v>1</v>
      </c>
      <c r="BG137" s="31" t="s">
        <v>627</v>
      </c>
    </row>
    <row r="138" spans="1:59" ht="120">
      <c r="A138" s="21" t="s">
        <v>615</v>
      </c>
      <c r="B138" s="69">
        <v>8</v>
      </c>
      <c r="C138" s="7"/>
      <c r="D138" s="7"/>
      <c r="E138" s="95" t="s">
        <v>628</v>
      </c>
      <c r="F138" s="24" t="s">
        <v>629</v>
      </c>
      <c r="G138" s="23" t="s">
        <v>620</v>
      </c>
      <c r="H138" s="25">
        <v>45292</v>
      </c>
      <c r="I138" s="25">
        <v>46070</v>
      </c>
      <c r="J138" s="26">
        <f t="shared" si="18"/>
        <v>3</v>
      </c>
      <c r="K138" s="27">
        <f>+SUM(N138+R138+V138+Z138+AD138+AH138,AL138,AP138,AT138,AX138,BB138,BF138)</f>
        <v>3</v>
      </c>
      <c r="L138" s="28">
        <f t="shared" si="19"/>
        <v>1</v>
      </c>
      <c r="M138" s="29"/>
      <c r="N138" s="30"/>
      <c r="O138" s="31"/>
      <c r="P138" s="32"/>
      <c r="Q138" s="29"/>
      <c r="R138" s="30"/>
      <c r="S138" s="31"/>
      <c r="T138" s="32"/>
      <c r="U138" s="29"/>
      <c r="V138" s="30"/>
      <c r="W138" s="31"/>
      <c r="X138" s="32"/>
      <c r="Y138" s="29">
        <v>1</v>
      </c>
      <c r="Z138" s="30">
        <v>0</v>
      </c>
      <c r="AA138" s="31" t="s">
        <v>630</v>
      </c>
      <c r="AB138" s="32"/>
      <c r="AC138" s="29">
        <v>0</v>
      </c>
      <c r="AD138" s="30">
        <v>1</v>
      </c>
      <c r="AE138" s="31" t="s">
        <v>631</v>
      </c>
      <c r="AF138" s="32"/>
      <c r="AG138" s="29"/>
      <c r="AH138" s="30"/>
      <c r="AI138" s="31"/>
      <c r="AJ138" s="32"/>
      <c r="AK138" s="29">
        <v>1</v>
      </c>
      <c r="AL138" s="30">
        <v>1</v>
      </c>
      <c r="AM138" s="31" t="s">
        <v>631</v>
      </c>
      <c r="AN138" s="32"/>
      <c r="AO138" s="29"/>
      <c r="AP138" s="30"/>
      <c r="AQ138" s="31"/>
      <c r="AR138" s="32"/>
      <c r="AS138" s="29"/>
      <c r="AT138" s="30"/>
      <c r="AU138" s="31"/>
      <c r="AV138" s="32"/>
      <c r="AW138" s="29">
        <v>1</v>
      </c>
      <c r="AX138" s="30">
        <v>0</v>
      </c>
      <c r="AY138" s="34" t="s">
        <v>632</v>
      </c>
      <c r="AZ138" s="32"/>
      <c r="BA138" s="29">
        <v>0</v>
      </c>
      <c r="BB138" s="30">
        <v>1</v>
      </c>
      <c r="BC138" s="31" t="s">
        <v>631</v>
      </c>
      <c r="BD138" s="32"/>
      <c r="BE138" s="29"/>
      <c r="BF138" s="30"/>
      <c r="BG138" s="31"/>
    </row>
    <row r="139" spans="1:59" ht="336">
      <c r="A139" s="21" t="s">
        <v>615</v>
      </c>
      <c r="B139" s="69">
        <v>8</v>
      </c>
      <c r="C139" s="7"/>
      <c r="D139" s="7"/>
      <c r="E139" s="95" t="s">
        <v>633</v>
      </c>
      <c r="F139" s="24" t="s">
        <v>634</v>
      </c>
      <c r="G139" s="23" t="s">
        <v>620</v>
      </c>
      <c r="H139" s="25">
        <v>45658</v>
      </c>
      <c r="I139" s="25">
        <v>46022</v>
      </c>
      <c r="J139" s="26">
        <f t="shared" si="18"/>
        <v>46</v>
      </c>
      <c r="K139" s="27">
        <f t="shared" si="20"/>
        <v>43</v>
      </c>
      <c r="L139" s="28">
        <f t="shared" si="19"/>
        <v>0.93478260869565222</v>
      </c>
      <c r="M139" s="29">
        <v>2</v>
      </c>
      <c r="N139" s="30">
        <v>2</v>
      </c>
      <c r="O139" s="31" t="s">
        <v>635</v>
      </c>
      <c r="P139" s="32"/>
      <c r="Q139" s="29">
        <v>4</v>
      </c>
      <c r="R139" s="30">
        <v>4</v>
      </c>
      <c r="S139" s="31" t="s">
        <v>636</v>
      </c>
      <c r="T139" s="32"/>
      <c r="U139" s="29">
        <v>4</v>
      </c>
      <c r="V139" s="30">
        <v>4</v>
      </c>
      <c r="W139" s="31" t="s">
        <v>637</v>
      </c>
      <c r="X139" s="32"/>
      <c r="Y139" s="29">
        <v>4</v>
      </c>
      <c r="Z139" s="30">
        <v>4</v>
      </c>
      <c r="AA139" s="31" t="s">
        <v>637</v>
      </c>
      <c r="AB139" s="32"/>
      <c r="AC139" s="29">
        <v>4</v>
      </c>
      <c r="AD139" s="30">
        <v>4</v>
      </c>
      <c r="AE139" s="31" t="s">
        <v>637</v>
      </c>
      <c r="AF139" s="32"/>
      <c r="AG139" s="29">
        <v>4</v>
      </c>
      <c r="AH139" s="30">
        <v>4</v>
      </c>
      <c r="AI139" s="31" t="s">
        <v>638</v>
      </c>
      <c r="AJ139" s="32"/>
      <c r="AK139" s="29">
        <v>4</v>
      </c>
      <c r="AL139" s="30">
        <v>4</v>
      </c>
      <c r="AM139" s="31" t="s">
        <v>639</v>
      </c>
      <c r="AN139" s="32"/>
      <c r="AO139" s="29">
        <v>4</v>
      </c>
      <c r="AP139" s="30">
        <v>4</v>
      </c>
      <c r="AQ139" s="31" t="s">
        <v>639</v>
      </c>
      <c r="AR139" s="32"/>
      <c r="AS139" s="29">
        <v>4</v>
      </c>
      <c r="AT139" s="30">
        <v>4</v>
      </c>
      <c r="AU139" s="31" t="s">
        <v>639</v>
      </c>
      <c r="AV139" s="32"/>
      <c r="AW139" s="29">
        <v>4</v>
      </c>
      <c r="AX139" s="30">
        <v>4</v>
      </c>
      <c r="AY139" s="34" t="s">
        <v>639</v>
      </c>
      <c r="AZ139" s="32"/>
      <c r="BA139" s="29">
        <v>4</v>
      </c>
      <c r="BB139" s="30">
        <v>4</v>
      </c>
      <c r="BC139" s="34" t="s">
        <v>639</v>
      </c>
      <c r="BD139" s="32"/>
      <c r="BE139" s="29">
        <v>4</v>
      </c>
      <c r="BF139" s="30">
        <v>1</v>
      </c>
      <c r="BG139" s="31" t="s">
        <v>640</v>
      </c>
    </row>
    <row r="140" spans="1:59" ht="108">
      <c r="A140" s="21" t="s">
        <v>615</v>
      </c>
      <c r="B140" s="69">
        <v>8</v>
      </c>
      <c r="C140" s="7"/>
      <c r="D140" s="7"/>
      <c r="E140" s="95" t="s">
        <v>641</v>
      </c>
      <c r="F140" s="24" t="s">
        <v>642</v>
      </c>
      <c r="G140" s="23" t="s">
        <v>620</v>
      </c>
      <c r="H140" s="25">
        <v>45658</v>
      </c>
      <c r="I140" s="25">
        <v>46022</v>
      </c>
      <c r="J140" s="26">
        <f t="shared" si="18"/>
        <v>12</v>
      </c>
      <c r="K140" s="27">
        <f t="shared" si="20"/>
        <v>13</v>
      </c>
      <c r="L140" s="28">
        <f t="shared" si="19"/>
        <v>1.0833333333333333</v>
      </c>
      <c r="M140" s="29">
        <v>1</v>
      </c>
      <c r="N140" s="30">
        <v>1</v>
      </c>
      <c r="O140" s="31" t="s">
        <v>643</v>
      </c>
      <c r="P140" s="32"/>
      <c r="Q140" s="29">
        <v>1</v>
      </c>
      <c r="R140" s="30">
        <v>1</v>
      </c>
      <c r="S140" s="31" t="s">
        <v>643</v>
      </c>
      <c r="T140" s="32"/>
      <c r="U140" s="29">
        <v>1</v>
      </c>
      <c r="V140" s="30">
        <v>2</v>
      </c>
      <c r="W140" s="31" t="s">
        <v>644</v>
      </c>
      <c r="X140" s="32"/>
      <c r="Y140" s="29">
        <v>1</v>
      </c>
      <c r="Z140" s="30">
        <v>1</v>
      </c>
      <c r="AA140" s="31" t="s">
        <v>645</v>
      </c>
      <c r="AB140" s="32"/>
      <c r="AC140" s="29">
        <v>1</v>
      </c>
      <c r="AD140" s="30">
        <v>1</v>
      </c>
      <c r="AE140" s="31" t="s">
        <v>646</v>
      </c>
      <c r="AF140" s="32"/>
      <c r="AG140" s="29">
        <v>1</v>
      </c>
      <c r="AH140" s="30">
        <v>1</v>
      </c>
      <c r="AI140" s="31" t="s">
        <v>647</v>
      </c>
      <c r="AJ140" s="32"/>
      <c r="AK140" s="29">
        <v>1</v>
      </c>
      <c r="AL140" s="30">
        <v>1</v>
      </c>
      <c r="AM140" s="31" t="s">
        <v>648</v>
      </c>
      <c r="AN140" s="32"/>
      <c r="AO140" s="29">
        <v>1</v>
      </c>
      <c r="AP140" s="30">
        <v>1</v>
      </c>
      <c r="AQ140" s="31" t="s">
        <v>649</v>
      </c>
      <c r="AR140" s="32"/>
      <c r="AS140" s="29">
        <v>1</v>
      </c>
      <c r="AT140" s="30">
        <v>1</v>
      </c>
      <c r="AU140" s="31" t="s">
        <v>650</v>
      </c>
      <c r="AV140" s="32"/>
      <c r="AW140" s="29">
        <v>1</v>
      </c>
      <c r="AX140" s="30">
        <v>1</v>
      </c>
      <c r="AY140" s="34" t="s">
        <v>651</v>
      </c>
      <c r="AZ140" s="32"/>
      <c r="BA140" s="29">
        <v>1</v>
      </c>
      <c r="BB140" s="30">
        <v>1</v>
      </c>
      <c r="BC140" s="31" t="s">
        <v>643</v>
      </c>
      <c r="BD140" s="32"/>
      <c r="BE140" s="29">
        <v>1</v>
      </c>
      <c r="BF140" s="30">
        <v>1</v>
      </c>
      <c r="BG140" s="31" t="s">
        <v>643</v>
      </c>
    </row>
    <row r="141" spans="1:59" ht="409.5">
      <c r="A141" s="21" t="s">
        <v>615</v>
      </c>
      <c r="B141" s="69">
        <v>8</v>
      </c>
      <c r="C141" s="7"/>
      <c r="D141" s="7"/>
      <c r="E141" s="95" t="s">
        <v>652</v>
      </c>
      <c r="F141" s="24" t="s">
        <v>653</v>
      </c>
      <c r="G141" s="23" t="s">
        <v>620</v>
      </c>
      <c r="H141" s="25">
        <v>45658</v>
      </c>
      <c r="I141" s="25">
        <v>46022</v>
      </c>
      <c r="J141" s="26">
        <f t="shared" si="18"/>
        <v>12</v>
      </c>
      <c r="K141" s="27">
        <f t="shared" si="20"/>
        <v>11</v>
      </c>
      <c r="L141" s="28">
        <f t="shared" si="19"/>
        <v>0.91666666666666663</v>
      </c>
      <c r="M141" s="29">
        <v>1</v>
      </c>
      <c r="N141" s="30">
        <v>1</v>
      </c>
      <c r="O141" s="31" t="s">
        <v>654</v>
      </c>
      <c r="P141" s="32"/>
      <c r="Q141" s="29">
        <v>1</v>
      </c>
      <c r="R141" s="30">
        <v>1</v>
      </c>
      <c r="S141" s="31" t="s">
        <v>655</v>
      </c>
      <c r="T141" s="32"/>
      <c r="U141" s="29">
        <v>1</v>
      </c>
      <c r="V141" s="30">
        <v>1</v>
      </c>
      <c r="W141" s="31" t="s">
        <v>656</v>
      </c>
      <c r="X141" s="32"/>
      <c r="Y141" s="29">
        <v>1</v>
      </c>
      <c r="Z141" s="30">
        <v>1</v>
      </c>
      <c r="AA141" s="31" t="s">
        <v>656</v>
      </c>
      <c r="AB141" s="32"/>
      <c r="AC141" s="29">
        <v>1</v>
      </c>
      <c r="AD141" s="30">
        <v>1</v>
      </c>
      <c r="AE141" s="31" t="s">
        <v>656</v>
      </c>
      <c r="AF141" s="32"/>
      <c r="AG141" s="29">
        <v>1</v>
      </c>
      <c r="AH141" s="30"/>
      <c r="AI141" s="31" t="s">
        <v>657</v>
      </c>
      <c r="AJ141" s="32"/>
      <c r="AK141" s="29">
        <v>1</v>
      </c>
      <c r="AL141" s="30">
        <v>1</v>
      </c>
      <c r="AM141" s="31" t="s">
        <v>658</v>
      </c>
      <c r="AN141" s="32"/>
      <c r="AO141" s="29">
        <v>1</v>
      </c>
      <c r="AP141" s="30">
        <v>1</v>
      </c>
      <c r="AQ141" s="31" t="s">
        <v>659</v>
      </c>
      <c r="AR141" s="32"/>
      <c r="AS141" s="29">
        <v>1</v>
      </c>
      <c r="AT141" s="30">
        <v>1</v>
      </c>
      <c r="AU141" s="31" t="s">
        <v>660</v>
      </c>
      <c r="AV141" s="32"/>
      <c r="AW141" s="29">
        <v>1</v>
      </c>
      <c r="AX141" s="30">
        <v>1</v>
      </c>
      <c r="AY141" s="34" t="s">
        <v>660</v>
      </c>
      <c r="AZ141" s="32"/>
      <c r="BA141" s="29">
        <v>1</v>
      </c>
      <c r="BB141" s="30">
        <v>1</v>
      </c>
      <c r="BC141" s="34" t="s">
        <v>660</v>
      </c>
      <c r="BD141" s="32"/>
      <c r="BE141" s="29">
        <v>1</v>
      </c>
      <c r="BF141" s="30">
        <v>1</v>
      </c>
      <c r="BG141" s="31" t="s">
        <v>660</v>
      </c>
    </row>
    <row r="142" spans="1:59" ht="168">
      <c r="A142" s="21" t="s">
        <v>615</v>
      </c>
      <c r="B142" s="69">
        <v>8</v>
      </c>
      <c r="C142" s="7"/>
      <c r="D142" s="7"/>
      <c r="E142" s="95" t="s">
        <v>661</v>
      </c>
      <c r="F142" s="24" t="s">
        <v>661</v>
      </c>
      <c r="G142" s="23" t="s">
        <v>620</v>
      </c>
      <c r="H142" s="25">
        <v>45658</v>
      </c>
      <c r="I142" s="25">
        <v>46022</v>
      </c>
      <c r="J142" s="26">
        <f t="shared" si="18"/>
        <v>12</v>
      </c>
      <c r="K142" s="27">
        <f t="shared" si="20"/>
        <v>12</v>
      </c>
      <c r="L142" s="28">
        <f t="shared" si="19"/>
        <v>1</v>
      </c>
      <c r="M142" s="29">
        <v>1</v>
      </c>
      <c r="N142" s="30">
        <v>1</v>
      </c>
      <c r="O142" s="31" t="s">
        <v>662</v>
      </c>
      <c r="P142" s="32"/>
      <c r="Q142" s="29">
        <v>1</v>
      </c>
      <c r="R142" s="30">
        <v>1</v>
      </c>
      <c r="S142" s="31" t="s">
        <v>662</v>
      </c>
      <c r="T142" s="32"/>
      <c r="U142" s="29">
        <v>1</v>
      </c>
      <c r="V142" s="30">
        <v>1</v>
      </c>
      <c r="W142" s="31" t="s">
        <v>663</v>
      </c>
      <c r="X142" s="32"/>
      <c r="Y142" s="29">
        <v>1</v>
      </c>
      <c r="Z142" s="30">
        <v>1</v>
      </c>
      <c r="AA142" s="31" t="s">
        <v>664</v>
      </c>
      <c r="AB142" s="32"/>
      <c r="AC142" s="29">
        <v>1</v>
      </c>
      <c r="AD142" s="30">
        <v>1</v>
      </c>
      <c r="AE142" s="31" t="s">
        <v>664</v>
      </c>
      <c r="AF142" s="32"/>
      <c r="AG142" s="29">
        <v>1</v>
      </c>
      <c r="AH142" s="30">
        <v>1</v>
      </c>
      <c r="AI142" s="31" t="s">
        <v>665</v>
      </c>
      <c r="AJ142" s="32"/>
      <c r="AK142" s="29">
        <v>1</v>
      </c>
      <c r="AL142" s="30">
        <v>1</v>
      </c>
      <c r="AM142" s="31" t="s">
        <v>666</v>
      </c>
      <c r="AN142" s="32"/>
      <c r="AO142" s="29">
        <v>1</v>
      </c>
      <c r="AP142" s="30">
        <v>1</v>
      </c>
      <c r="AQ142" s="31" t="s">
        <v>667</v>
      </c>
      <c r="AR142" s="32"/>
      <c r="AS142" s="29">
        <v>1</v>
      </c>
      <c r="AT142" s="30">
        <v>1</v>
      </c>
      <c r="AU142" s="31" t="s">
        <v>667</v>
      </c>
      <c r="AV142" s="32"/>
      <c r="AW142" s="29">
        <v>1</v>
      </c>
      <c r="AX142" s="30">
        <v>1</v>
      </c>
      <c r="AY142" s="34" t="s">
        <v>667</v>
      </c>
      <c r="AZ142" s="32"/>
      <c r="BA142" s="29">
        <v>1</v>
      </c>
      <c r="BB142" s="30">
        <v>1</v>
      </c>
      <c r="BC142" s="31" t="s">
        <v>662</v>
      </c>
      <c r="BD142" s="32"/>
      <c r="BE142" s="29">
        <v>1</v>
      </c>
      <c r="BF142" s="30">
        <v>1</v>
      </c>
      <c r="BG142" s="31" t="s">
        <v>662</v>
      </c>
    </row>
    <row r="143" spans="1:59" ht="228">
      <c r="A143" s="21" t="s">
        <v>615</v>
      </c>
      <c r="B143" s="69">
        <v>8</v>
      </c>
      <c r="C143" s="7"/>
      <c r="D143" s="7"/>
      <c r="E143" s="95" t="s">
        <v>668</v>
      </c>
      <c r="F143" s="24" t="s">
        <v>669</v>
      </c>
      <c r="G143" s="23" t="s">
        <v>620</v>
      </c>
      <c r="H143" s="25">
        <v>45658</v>
      </c>
      <c r="I143" s="25">
        <v>46022</v>
      </c>
      <c r="J143" s="26">
        <f t="shared" si="18"/>
        <v>12</v>
      </c>
      <c r="K143" s="27">
        <f t="shared" si="20"/>
        <v>12</v>
      </c>
      <c r="L143" s="28">
        <f t="shared" si="19"/>
        <v>1</v>
      </c>
      <c r="M143" s="29">
        <v>1</v>
      </c>
      <c r="N143" s="30">
        <v>1</v>
      </c>
      <c r="O143" s="31" t="s">
        <v>670</v>
      </c>
      <c r="P143" s="32"/>
      <c r="Q143" s="29">
        <v>1</v>
      </c>
      <c r="R143" s="30">
        <v>1</v>
      </c>
      <c r="S143" s="31" t="s">
        <v>670</v>
      </c>
      <c r="T143" s="32"/>
      <c r="U143" s="29">
        <v>1</v>
      </c>
      <c r="V143" s="30">
        <v>1</v>
      </c>
      <c r="W143" s="31" t="s">
        <v>670</v>
      </c>
      <c r="X143" s="32"/>
      <c r="Y143" s="29">
        <v>1</v>
      </c>
      <c r="Z143" s="30">
        <v>1</v>
      </c>
      <c r="AA143" s="31" t="s">
        <v>670</v>
      </c>
      <c r="AB143" s="32"/>
      <c r="AC143" s="29">
        <v>1</v>
      </c>
      <c r="AD143" s="30">
        <v>1</v>
      </c>
      <c r="AE143" s="31" t="s">
        <v>670</v>
      </c>
      <c r="AF143" s="32"/>
      <c r="AG143" s="29">
        <v>1</v>
      </c>
      <c r="AH143" s="30">
        <v>1</v>
      </c>
      <c r="AI143" s="31" t="s">
        <v>671</v>
      </c>
      <c r="AJ143" s="32"/>
      <c r="AK143" s="29">
        <v>1</v>
      </c>
      <c r="AL143" s="30">
        <v>1</v>
      </c>
      <c r="AM143" s="31" t="s">
        <v>672</v>
      </c>
      <c r="AN143" s="32"/>
      <c r="AO143" s="29">
        <v>1</v>
      </c>
      <c r="AP143" s="30">
        <v>1</v>
      </c>
      <c r="AQ143" s="31" t="s">
        <v>670</v>
      </c>
      <c r="AR143" s="32"/>
      <c r="AS143" s="29">
        <v>1</v>
      </c>
      <c r="AT143" s="30">
        <v>1</v>
      </c>
      <c r="AU143" s="31" t="s">
        <v>670</v>
      </c>
      <c r="AV143" s="32"/>
      <c r="AW143" s="29">
        <v>1</v>
      </c>
      <c r="AX143" s="30">
        <v>1</v>
      </c>
      <c r="AY143" s="34" t="s">
        <v>670</v>
      </c>
      <c r="AZ143" s="32"/>
      <c r="BA143" s="29">
        <v>1</v>
      </c>
      <c r="BB143" s="30">
        <v>1</v>
      </c>
      <c r="BC143" s="31" t="s">
        <v>670</v>
      </c>
      <c r="BD143" s="32"/>
      <c r="BE143" s="29">
        <v>1</v>
      </c>
      <c r="BF143" s="30">
        <v>1</v>
      </c>
      <c r="BG143" s="31" t="s">
        <v>670</v>
      </c>
    </row>
    <row r="144" spans="1:59" ht="96">
      <c r="A144" s="21" t="s">
        <v>615</v>
      </c>
      <c r="B144" s="69">
        <v>8</v>
      </c>
      <c r="C144" s="7"/>
      <c r="D144" s="7"/>
      <c r="E144" s="95" t="s">
        <v>673</v>
      </c>
      <c r="F144" s="24" t="s">
        <v>674</v>
      </c>
      <c r="G144" s="23" t="s">
        <v>620</v>
      </c>
      <c r="H144" s="25">
        <v>45658</v>
      </c>
      <c r="I144" s="25">
        <v>46022</v>
      </c>
      <c r="J144" s="26">
        <f t="shared" si="18"/>
        <v>11</v>
      </c>
      <c r="K144" s="27">
        <f t="shared" si="20"/>
        <v>11</v>
      </c>
      <c r="L144" s="28">
        <f t="shared" si="19"/>
        <v>1</v>
      </c>
      <c r="M144" s="29">
        <v>1</v>
      </c>
      <c r="N144" s="30">
        <v>1</v>
      </c>
      <c r="O144" s="31" t="s">
        <v>675</v>
      </c>
      <c r="P144" s="32"/>
      <c r="Q144" s="29"/>
      <c r="R144" s="30"/>
      <c r="S144" s="31"/>
      <c r="T144" s="32"/>
      <c r="U144" s="29">
        <v>1</v>
      </c>
      <c r="V144" s="30">
        <v>1</v>
      </c>
      <c r="W144" s="31" t="s">
        <v>675</v>
      </c>
      <c r="X144" s="32"/>
      <c r="Y144" s="29">
        <v>1</v>
      </c>
      <c r="Z144" s="30">
        <v>1</v>
      </c>
      <c r="AA144" s="31" t="s">
        <v>675</v>
      </c>
      <c r="AB144" s="32"/>
      <c r="AC144" s="29">
        <v>1</v>
      </c>
      <c r="AD144" s="30">
        <v>1</v>
      </c>
      <c r="AE144" s="31" t="s">
        <v>675</v>
      </c>
      <c r="AF144" s="32"/>
      <c r="AG144" s="29">
        <v>1</v>
      </c>
      <c r="AH144" s="30">
        <v>1</v>
      </c>
      <c r="AI144" s="31" t="s">
        <v>675</v>
      </c>
      <c r="AJ144" s="32"/>
      <c r="AK144" s="29">
        <v>1</v>
      </c>
      <c r="AL144" s="30">
        <v>1</v>
      </c>
      <c r="AM144" s="31" t="s">
        <v>675</v>
      </c>
      <c r="AN144" s="32"/>
      <c r="AO144" s="29">
        <v>1</v>
      </c>
      <c r="AP144" s="30">
        <v>1</v>
      </c>
      <c r="AQ144" s="31" t="s">
        <v>675</v>
      </c>
      <c r="AR144" s="32"/>
      <c r="AS144" s="29">
        <v>1</v>
      </c>
      <c r="AT144" s="30">
        <v>1</v>
      </c>
      <c r="AU144" s="31" t="s">
        <v>675</v>
      </c>
      <c r="AV144" s="32"/>
      <c r="AW144" s="29">
        <v>1</v>
      </c>
      <c r="AX144" s="30">
        <v>1</v>
      </c>
      <c r="AY144" s="34" t="s">
        <v>675</v>
      </c>
      <c r="AZ144" s="32"/>
      <c r="BA144" s="29">
        <v>1</v>
      </c>
      <c r="BB144" s="30">
        <v>1</v>
      </c>
      <c r="BC144" s="34" t="s">
        <v>675</v>
      </c>
      <c r="BD144" s="32"/>
      <c r="BE144" s="29">
        <v>1</v>
      </c>
      <c r="BF144" s="30">
        <v>1</v>
      </c>
      <c r="BG144" s="31" t="s">
        <v>675</v>
      </c>
    </row>
    <row r="145" spans="1:59" ht="144">
      <c r="A145" s="21" t="s">
        <v>615</v>
      </c>
      <c r="B145" s="69">
        <v>8</v>
      </c>
      <c r="C145" s="7"/>
      <c r="D145" s="7"/>
      <c r="E145" s="95" t="s">
        <v>676</v>
      </c>
      <c r="F145" s="24" t="s">
        <v>677</v>
      </c>
      <c r="G145" s="23" t="s">
        <v>620</v>
      </c>
      <c r="H145" s="25">
        <v>45658</v>
      </c>
      <c r="I145" s="25">
        <v>46022</v>
      </c>
      <c r="J145" s="26">
        <f t="shared" si="18"/>
        <v>3</v>
      </c>
      <c r="K145" s="27">
        <f t="shared" si="20"/>
        <v>3</v>
      </c>
      <c r="L145" s="28">
        <f t="shared" si="19"/>
        <v>1</v>
      </c>
      <c r="M145" s="29"/>
      <c r="N145" s="30"/>
      <c r="O145" s="31"/>
      <c r="P145" s="32"/>
      <c r="Q145" s="29"/>
      <c r="R145" s="30"/>
      <c r="S145" s="31"/>
      <c r="T145" s="32"/>
      <c r="U145" s="29"/>
      <c r="V145" s="30"/>
      <c r="W145" s="31"/>
      <c r="X145" s="32"/>
      <c r="Y145" s="29"/>
      <c r="Z145" s="30"/>
      <c r="AA145" s="31"/>
      <c r="AB145" s="32"/>
      <c r="AC145" s="29">
        <v>1</v>
      </c>
      <c r="AD145" s="30">
        <v>1</v>
      </c>
      <c r="AE145" s="31" t="s">
        <v>678</v>
      </c>
      <c r="AF145" s="32"/>
      <c r="AG145" s="29"/>
      <c r="AH145" s="30"/>
      <c r="AI145" s="31"/>
      <c r="AJ145" s="32"/>
      <c r="AK145" s="29"/>
      <c r="AL145" s="30"/>
      <c r="AM145" s="31"/>
      <c r="AN145" s="32"/>
      <c r="AO145" s="29"/>
      <c r="AP145" s="30"/>
      <c r="AQ145" s="31"/>
      <c r="AR145" s="32"/>
      <c r="AS145" s="29">
        <v>1</v>
      </c>
      <c r="AT145" s="30">
        <v>1</v>
      </c>
      <c r="AU145" s="31" t="s">
        <v>678</v>
      </c>
      <c r="AV145" s="32"/>
      <c r="AW145" s="29"/>
      <c r="AX145" s="30"/>
      <c r="AY145" s="34"/>
      <c r="AZ145" s="32"/>
      <c r="BA145" s="29"/>
      <c r="BB145" s="30"/>
      <c r="BC145" s="31"/>
      <c r="BD145" s="32"/>
      <c r="BE145" s="29">
        <v>1</v>
      </c>
      <c r="BF145" s="30">
        <v>1</v>
      </c>
      <c r="BG145" s="31" t="s">
        <v>678</v>
      </c>
    </row>
    <row r="146" spans="1:59" ht="204">
      <c r="A146" s="21" t="s">
        <v>615</v>
      </c>
      <c r="B146" s="69">
        <v>8</v>
      </c>
      <c r="C146" s="7"/>
      <c r="D146" s="7"/>
      <c r="E146" s="95" t="s">
        <v>679</v>
      </c>
      <c r="F146" s="24" t="s">
        <v>680</v>
      </c>
      <c r="G146" s="23" t="s">
        <v>620</v>
      </c>
      <c r="H146" s="25">
        <v>45658</v>
      </c>
      <c r="I146" s="25">
        <v>46022</v>
      </c>
      <c r="J146" s="26">
        <f t="shared" si="18"/>
        <v>1</v>
      </c>
      <c r="K146" s="27">
        <f t="shared" si="20"/>
        <v>1</v>
      </c>
      <c r="L146" s="28">
        <f t="shared" si="19"/>
        <v>1</v>
      </c>
      <c r="M146" s="29"/>
      <c r="N146" s="30"/>
      <c r="O146" s="31"/>
      <c r="P146" s="32"/>
      <c r="Q146" s="29"/>
      <c r="R146" s="30"/>
      <c r="S146" s="31"/>
      <c r="T146" s="32"/>
      <c r="U146" s="29">
        <v>1</v>
      </c>
      <c r="V146" s="30">
        <v>1</v>
      </c>
      <c r="W146" s="31" t="s">
        <v>681</v>
      </c>
      <c r="X146" s="32"/>
      <c r="Y146" s="29"/>
      <c r="Z146" s="30"/>
      <c r="AA146" s="31"/>
      <c r="AB146" s="32"/>
      <c r="AC146" s="29"/>
      <c r="AD146" s="30"/>
      <c r="AE146" s="31"/>
      <c r="AF146" s="32"/>
      <c r="AG146" s="29"/>
      <c r="AH146" s="30"/>
      <c r="AI146" s="31"/>
      <c r="AJ146" s="32"/>
      <c r="AK146" s="29"/>
      <c r="AL146" s="30"/>
      <c r="AM146" s="31"/>
      <c r="AN146" s="32"/>
      <c r="AO146" s="29"/>
      <c r="AP146" s="30"/>
      <c r="AQ146" s="31"/>
      <c r="AR146" s="32"/>
      <c r="AS146" s="29"/>
      <c r="AT146" s="30"/>
      <c r="AU146" s="31"/>
      <c r="AV146" s="32"/>
      <c r="AW146" s="29"/>
      <c r="AX146" s="30"/>
      <c r="AY146" s="34"/>
      <c r="AZ146" s="32"/>
      <c r="BA146" s="29"/>
      <c r="BB146" s="30"/>
      <c r="BC146" s="31"/>
      <c r="BD146" s="32"/>
      <c r="BE146" s="29"/>
      <c r="BF146" s="30"/>
      <c r="BG146" s="31"/>
    </row>
    <row r="147" spans="1:59" ht="144">
      <c r="A147" s="21" t="s">
        <v>615</v>
      </c>
      <c r="B147" s="69">
        <v>8</v>
      </c>
      <c r="C147" s="7"/>
      <c r="D147" s="7"/>
      <c r="E147" s="95" t="s">
        <v>682</v>
      </c>
      <c r="F147" s="24" t="s">
        <v>683</v>
      </c>
      <c r="G147" s="23" t="s">
        <v>620</v>
      </c>
      <c r="H147" s="25">
        <v>45658</v>
      </c>
      <c r="I147" s="25">
        <v>46022</v>
      </c>
      <c r="J147" s="26">
        <f t="shared" si="18"/>
        <v>13</v>
      </c>
      <c r="K147" s="27">
        <f t="shared" si="20"/>
        <v>13</v>
      </c>
      <c r="L147" s="28">
        <f t="shared" si="19"/>
        <v>1</v>
      </c>
      <c r="M147" s="29"/>
      <c r="N147" s="30"/>
      <c r="O147" s="31"/>
      <c r="P147" s="32"/>
      <c r="Q147" s="29">
        <v>2</v>
      </c>
      <c r="R147" s="30">
        <v>2</v>
      </c>
      <c r="S147" s="31" t="s">
        <v>684</v>
      </c>
      <c r="T147" s="32"/>
      <c r="U147" s="29"/>
      <c r="V147" s="30"/>
      <c r="W147" s="31"/>
      <c r="X147" s="32"/>
      <c r="Y147" s="29">
        <v>3</v>
      </c>
      <c r="Z147" s="30">
        <v>3</v>
      </c>
      <c r="AA147" s="31" t="s">
        <v>685</v>
      </c>
      <c r="AB147" s="32"/>
      <c r="AC147" s="29">
        <v>6</v>
      </c>
      <c r="AD147" s="30">
        <v>6</v>
      </c>
      <c r="AE147" s="31" t="s">
        <v>686</v>
      </c>
      <c r="AF147" s="32"/>
      <c r="AG147" s="29">
        <v>1</v>
      </c>
      <c r="AH147" s="30">
        <v>1</v>
      </c>
      <c r="AI147" s="31" t="s">
        <v>687</v>
      </c>
      <c r="AJ147" s="32"/>
      <c r="AK147" s="29"/>
      <c r="AL147" s="30"/>
      <c r="AM147" s="31"/>
      <c r="AN147" s="32"/>
      <c r="AO147" s="29">
        <v>1</v>
      </c>
      <c r="AP147" s="30">
        <v>1</v>
      </c>
      <c r="AQ147" s="31" t="s">
        <v>687</v>
      </c>
      <c r="AR147" s="32"/>
      <c r="AS147" s="29"/>
      <c r="AT147" s="30"/>
      <c r="AU147" s="31"/>
      <c r="AV147" s="32"/>
      <c r="AW147" s="29"/>
      <c r="AX147" s="30"/>
      <c r="AY147" s="98"/>
      <c r="AZ147" s="32"/>
      <c r="BA147" s="29"/>
      <c r="BB147" s="30"/>
      <c r="BC147" s="31"/>
      <c r="BD147" s="32"/>
      <c r="BE147" s="29"/>
      <c r="BF147" s="30"/>
      <c r="BG147" s="31"/>
    </row>
    <row r="148" spans="1:59" ht="192.75" thickBot="1">
      <c r="A148" s="21" t="s">
        <v>615</v>
      </c>
      <c r="B148" s="69">
        <v>8</v>
      </c>
      <c r="C148" s="7"/>
      <c r="D148" s="7"/>
      <c r="E148" s="95" t="s">
        <v>688</v>
      </c>
      <c r="F148" s="24" t="s">
        <v>689</v>
      </c>
      <c r="G148" s="23" t="s">
        <v>620</v>
      </c>
      <c r="H148" s="25">
        <v>45658</v>
      </c>
      <c r="I148" s="25">
        <v>46022</v>
      </c>
      <c r="J148" s="26">
        <f t="shared" si="18"/>
        <v>16</v>
      </c>
      <c r="K148" s="27">
        <f t="shared" si="20"/>
        <v>16</v>
      </c>
      <c r="L148" s="28">
        <f t="shared" si="19"/>
        <v>1</v>
      </c>
      <c r="M148" s="29"/>
      <c r="N148" s="30"/>
      <c r="O148" s="31"/>
      <c r="P148" s="32"/>
      <c r="Q148" s="29">
        <v>6</v>
      </c>
      <c r="R148" s="30">
        <v>6</v>
      </c>
      <c r="S148" s="31" t="s">
        <v>690</v>
      </c>
      <c r="T148" s="32"/>
      <c r="U148" s="29">
        <v>1</v>
      </c>
      <c r="V148" s="30">
        <v>1</v>
      </c>
      <c r="W148" s="31" t="s">
        <v>691</v>
      </c>
      <c r="X148" s="32"/>
      <c r="Y148" s="29">
        <v>1</v>
      </c>
      <c r="Z148" s="30">
        <v>1</v>
      </c>
      <c r="AA148" s="31" t="s">
        <v>692</v>
      </c>
      <c r="AB148" s="32"/>
      <c r="AC148" s="29">
        <v>1</v>
      </c>
      <c r="AD148" s="30">
        <v>1</v>
      </c>
      <c r="AE148" s="31" t="s">
        <v>693</v>
      </c>
      <c r="AF148" s="32"/>
      <c r="AG148" s="29">
        <v>1</v>
      </c>
      <c r="AH148" s="30">
        <v>1</v>
      </c>
      <c r="AI148" s="31" t="s">
        <v>694</v>
      </c>
      <c r="AJ148" s="32"/>
      <c r="AK148" s="29"/>
      <c r="AL148" s="30"/>
      <c r="AM148" s="31"/>
      <c r="AN148" s="32"/>
      <c r="AO148" s="29">
        <v>3</v>
      </c>
      <c r="AP148" s="30">
        <v>3</v>
      </c>
      <c r="AQ148" s="31" t="s">
        <v>695</v>
      </c>
      <c r="AR148" s="32"/>
      <c r="AS148" s="29"/>
      <c r="AT148" s="30"/>
      <c r="AU148" s="31"/>
      <c r="AV148" s="32"/>
      <c r="AW148" s="29">
        <v>3</v>
      </c>
      <c r="AX148" s="30">
        <v>3</v>
      </c>
      <c r="AY148" s="31" t="s">
        <v>696</v>
      </c>
      <c r="AZ148" s="32"/>
      <c r="BA148" s="29"/>
      <c r="BB148" s="30"/>
      <c r="BC148" s="31"/>
      <c r="BD148" s="32"/>
      <c r="BE148" s="29"/>
      <c r="BF148" s="30"/>
      <c r="BG148" s="31"/>
    </row>
    <row r="149" spans="1:59" s="106" customFormat="1" ht="16.5" thickBot="1">
      <c r="A149" s="103" t="s">
        <v>615</v>
      </c>
      <c r="B149" s="62">
        <v>8</v>
      </c>
      <c r="C149" s="60"/>
      <c r="D149" s="61"/>
      <c r="E149" s="62"/>
      <c r="F149" s="62"/>
      <c r="G149" s="62"/>
      <c r="H149" s="62"/>
      <c r="I149" s="104"/>
      <c r="J149" s="62"/>
      <c r="K149" s="62"/>
      <c r="L149" s="65"/>
      <c r="M149" s="62"/>
      <c r="N149" s="61"/>
      <c r="O149" s="105"/>
      <c r="P149" s="61"/>
      <c r="Q149" s="62"/>
      <c r="R149" s="61"/>
      <c r="S149" s="105"/>
      <c r="T149" s="61"/>
      <c r="U149" s="62"/>
      <c r="V149" s="61"/>
      <c r="W149" s="105"/>
      <c r="X149" s="61"/>
      <c r="Y149" s="62"/>
      <c r="Z149" s="61"/>
      <c r="AA149" s="105"/>
      <c r="AB149" s="61"/>
      <c r="AC149" s="62"/>
      <c r="AD149" s="61"/>
      <c r="AE149" s="105"/>
      <c r="AF149" s="61"/>
      <c r="AG149" s="62"/>
      <c r="AH149" s="61"/>
      <c r="AI149" s="105"/>
      <c r="AJ149" s="61"/>
      <c r="AK149" s="62"/>
      <c r="AL149" s="61"/>
      <c r="AM149" s="105"/>
      <c r="AN149" s="61"/>
      <c r="AO149" s="62"/>
      <c r="AP149" s="61"/>
      <c r="AQ149" s="105"/>
      <c r="AR149" s="61"/>
      <c r="AS149" s="62"/>
      <c r="AT149" s="61"/>
      <c r="AU149" s="105"/>
      <c r="AV149" s="61"/>
      <c r="AW149" s="62"/>
      <c r="AX149" s="61"/>
      <c r="AY149" s="105"/>
      <c r="AZ149" s="61"/>
      <c r="BA149" s="62"/>
      <c r="BB149" s="61"/>
      <c r="BC149" s="105"/>
      <c r="BD149" s="61"/>
      <c r="BE149" s="62"/>
      <c r="BF149" s="61"/>
      <c r="BG149" s="105"/>
    </row>
    <row r="150" spans="1:59" ht="150">
      <c r="A150" s="94" t="s">
        <v>697</v>
      </c>
      <c r="B150" s="82">
        <v>9</v>
      </c>
      <c r="C150" s="7" t="s">
        <v>39</v>
      </c>
      <c r="D150" s="83" t="s">
        <v>698</v>
      </c>
      <c r="E150" s="223" t="s">
        <v>699</v>
      </c>
      <c r="F150" s="45" t="s">
        <v>700</v>
      </c>
      <c r="G150" s="23" t="s">
        <v>701</v>
      </c>
      <c r="H150" s="25">
        <v>45689</v>
      </c>
      <c r="I150" s="25">
        <v>46022</v>
      </c>
      <c r="J150" s="26">
        <f t="shared" ref="J150:J160" si="21">SUM(M150+Q150+U150+Y150+AC150+AG150+AK150+AO150+AS150+AW150+BA150+BE150)</f>
        <v>59</v>
      </c>
      <c r="K150" s="27">
        <f>+SUM(N150+R150+V150+Z150+AD150+AH150,AL150,AP150,AT150,AX150,BB150,BF150)</f>
        <v>49</v>
      </c>
      <c r="L150" s="28">
        <f>IFERROR(K150/J150,0)</f>
        <v>0.83050847457627119</v>
      </c>
      <c r="M150" s="29">
        <v>4</v>
      </c>
      <c r="N150" s="30">
        <v>4</v>
      </c>
      <c r="O150" s="31" t="s">
        <v>702</v>
      </c>
      <c r="P150" s="32"/>
      <c r="Q150" s="29">
        <v>5</v>
      </c>
      <c r="R150" s="30">
        <v>5</v>
      </c>
      <c r="S150" s="31" t="s">
        <v>703</v>
      </c>
      <c r="T150" s="32"/>
      <c r="U150" s="29">
        <v>5</v>
      </c>
      <c r="V150" s="30">
        <v>5</v>
      </c>
      <c r="W150" s="31" t="s">
        <v>703</v>
      </c>
      <c r="X150" s="32"/>
      <c r="Y150" s="29">
        <v>5</v>
      </c>
      <c r="Z150" s="30">
        <v>5</v>
      </c>
      <c r="AA150" s="31" t="s">
        <v>703</v>
      </c>
      <c r="AB150" s="32"/>
      <c r="AC150" s="29">
        <v>5</v>
      </c>
      <c r="AD150" s="30">
        <v>5</v>
      </c>
      <c r="AE150" s="31" t="s">
        <v>703</v>
      </c>
      <c r="AF150" s="32"/>
      <c r="AG150" s="29">
        <v>5</v>
      </c>
      <c r="AH150" s="30">
        <v>5</v>
      </c>
      <c r="AI150" s="31" t="s">
        <v>704</v>
      </c>
      <c r="AJ150" s="32"/>
      <c r="AK150" s="29">
        <v>5</v>
      </c>
      <c r="AL150" s="30">
        <v>5</v>
      </c>
      <c r="AM150" s="31" t="s">
        <v>704</v>
      </c>
      <c r="AN150" s="32"/>
      <c r="AO150" s="33">
        <v>5</v>
      </c>
      <c r="AP150" s="30">
        <v>5</v>
      </c>
      <c r="AQ150" s="31" t="s">
        <v>704</v>
      </c>
      <c r="AR150" s="32"/>
      <c r="AS150" s="29">
        <v>5</v>
      </c>
      <c r="AT150" s="30">
        <v>5</v>
      </c>
      <c r="AU150" s="31" t="s">
        <v>704</v>
      </c>
      <c r="AV150" s="32"/>
      <c r="AW150" s="29">
        <v>5</v>
      </c>
      <c r="AX150" s="30">
        <v>5</v>
      </c>
      <c r="AY150" s="34" t="s">
        <v>704</v>
      </c>
      <c r="AZ150" s="32"/>
      <c r="BA150" s="29">
        <v>5</v>
      </c>
      <c r="BB150" s="30"/>
      <c r="BC150" s="31"/>
      <c r="BD150" s="32"/>
      <c r="BE150" s="29">
        <v>5</v>
      </c>
      <c r="BF150" s="30"/>
      <c r="BG150" s="31"/>
    </row>
    <row r="151" spans="1:59" ht="165">
      <c r="A151" s="101" t="s">
        <v>697</v>
      </c>
      <c r="B151" s="69">
        <v>9</v>
      </c>
      <c r="C151" s="7"/>
      <c r="D151" s="7"/>
      <c r="E151" s="47" t="s">
        <v>705</v>
      </c>
      <c r="F151" s="45" t="s">
        <v>706</v>
      </c>
      <c r="G151" s="23" t="s">
        <v>707</v>
      </c>
      <c r="H151" s="25">
        <v>45689</v>
      </c>
      <c r="I151" s="25">
        <v>46022</v>
      </c>
      <c r="J151" s="26">
        <f t="shared" si="21"/>
        <v>12</v>
      </c>
      <c r="K151" s="27">
        <f>+SUM(N151+R151+V151+Z151+AD151+AH151,AL151,AP151,AT151,AX151,BB151,BF151)</f>
        <v>10</v>
      </c>
      <c r="L151" s="28">
        <f>IFERROR(K151/J151,0)</f>
        <v>0.83333333333333337</v>
      </c>
      <c r="M151" s="29">
        <v>1</v>
      </c>
      <c r="N151" s="30">
        <v>1</v>
      </c>
      <c r="O151" s="31" t="s">
        <v>708</v>
      </c>
      <c r="P151" s="32"/>
      <c r="Q151" s="29">
        <v>1</v>
      </c>
      <c r="R151" s="30">
        <v>1</v>
      </c>
      <c r="S151" s="31" t="s">
        <v>709</v>
      </c>
      <c r="T151" s="32"/>
      <c r="U151" s="29">
        <v>1</v>
      </c>
      <c r="V151" s="30">
        <v>1</v>
      </c>
      <c r="W151" s="31" t="s">
        <v>709</v>
      </c>
      <c r="X151" s="32"/>
      <c r="Y151" s="29">
        <v>1</v>
      </c>
      <c r="Z151" s="30">
        <v>1</v>
      </c>
      <c r="AA151" s="31" t="s">
        <v>709</v>
      </c>
      <c r="AB151" s="32"/>
      <c r="AC151" s="29">
        <v>1</v>
      </c>
      <c r="AD151" s="30">
        <v>1</v>
      </c>
      <c r="AE151" s="31" t="s">
        <v>709</v>
      </c>
      <c r="AF151" s="32"/>
      <c r="AG151" s="29">
        <v>1</v>
      </c>
      <c r="AH151" s="30">
        <v>1</v>
      </c>
      <c r="AI151" s="31" t="s">
        <v>710</v>
      </c>
      <c r="AJ151" s="32"/>
      <c r="AK151" s="29">
        <v>1</v>
      </c>
      <c r="AL151" s="30">
        <v>1</v>
      </c>
      <c r="AM151" s="31" t="s">
        <v>710</v>
      </c>
      <c r="AN151" s="32"/>
      <c r="AO151" s="33">
        <v>1</v>
      </c>
      <c r="AP151" s="30">
        <v>1</v>
      </c>
      <c r="AQ151" s="31" t="s">
        <v>710</v>
      </c>
      <c r="AR151" s="32"/>
      <c r="AS151" s="29">
        <v>1</v>
      </c>
      <c r="AT151" s="30">
        <v>1</v>
      </c>
      <c r="AU151" s="31" t="s">
        <v>710</v>
      </c>
      <c r="AV151" s="32"/>
      <c r="AW151" s="29">
        <v>1</v>
      </c>
      <c r="AX151" s="30">
        <v>1</v>
      </c>
      <c r="AY151" s="31" t="s">
        <v>710</v>
      </c>
      <c r="AZ151" s="32"/>
      <c r="BA151" s="29">
        <v>1</v>
      </c>
      <c r="BB151" s="30"/>
      <c r="BC151" s="31"/>
      <c r="BD151" s="32"/>
      <c r="BE151" s="29">
        <v>1</v>
      </c>
      <c r="BF151" s="30"/>
      <c r="BG151" s="31"/>
    </row>
    <row r="152" spans="1:59" ht="216">
      <c r="A152" s="101" t="s">
        <v>697</v>
      </c>
      <c r="B152" s="69">
        <v>9</v>
      </c>
      <c r="C152" s="7"/>
      <c r="D152" s="7"/>
      <c r="E152" s="23" t="s">
        <v>711</v>
      </c>
      <c r="F152" s="45" t="s">
        <v>712</v>
      </c>
      <c r="G152" s="23" t="s">
        <v>713</v>
      </c>
      <c r="H152" s="25">
        <v>45689</v>
      </c>
      <c r="I152" s="25">
        <v>46022</v>
      </c>
      <c r="J152" s="26">
        <f t="shared" si="21"/>
        <v>13</v>
      </c>
      <c r="K152" s="27">
        <f>+SUM(N152+R152+V152+Z152+AD152+AH152,AL152,AP152,AT152,AX152,BB152,BF152)</f>
        <v>11</v>
      </c>
      <c r="L152" s="28">
        <f>IFERROR(K152/J152,0)</f>
        <v>0.84615384615384615</v>
      </c>
      <c r="M152" s="29"/>
      <c r="N152" s="30"/>
      <c r="O152" s="31"/>
      <c r="P152" s="32"/>
      <c r="Q152" s="29">
        <v>2</v>
      </c>
      <c r="R152" s="30">
        <v>2</v>
      </c>
      <c r="S152" s="31" t="s">
        <v>714</v>
      </c>
      <c r="T152" s="32"/>
      <c r="U152" s="29"/>
      <c r="V152" s="30"/>
      <c r="W152" s="31"/>
      <c r="X152" s="32"/>
      <c r="Y152" s="29"/>
      <c r="Z152" s="30"/>
      <c r="AA152" s="31"/>
      <c r="AB152" s="32"/>
      <c r="AC152" s="29">
        <v>1</v>
      </c>
      <c r="AD152" s="30">
        <v>1</v>
      </c>
      <c r="AE152" s="31" t="s">
        <v>715</v>
      </c>
      <c r="AF152" s="32"/>
      <c r="AG152" s="29">
        <v>2</v>
      </c>
      <c r="AH152" s="30">
        <v>2</v>
      </c>
      <c r="AI152" s="31" t="s">
        <v>716</v>
      </c>
      <c r="AJ152" s="32"/>
      <c r="AK152" s="29">
        <v>1</v>
      </c>
      <c r="AL152" s="30">
        <v>1</v>
      </c>
      <c r="AM152" s="31" t="s">
        <v>716</v>
      </c>
      <c r="AN152" s="32"/>
      <c r="AO152" s="33">
        <v>2</v>
      </c>
      <c r="AP152" s="30">
        <v>2</v>
      </c>
      <c r="AQ152" s="31" t="s">
        <v>717</v>
      </c>
      <c r="AR152" s="32"/>
      <c r="AS152" s="29">
        <v>1</v>
      </c>
      <c r="AT152" s="30">
        <v>1</v>
      </c>
      <c r="AU152" s="31" t="s">
        <v>718</v>
      </c>
      <c r="AV152" s="32"/>
      <c r="AW152" s="29">
        <v>2</v>
      </c>
      <c r="AX152" s="30">
        <v>2</v>
      </c>
      <c r="AY152" s="34" t="s">
        <v>719</v>
      </c>
      <c r="AZ152" s="32"/>
      <c r="BA152" s="29">
        <v>1</v>
      </c>
      <c r="BB152" s="30"/>
      <c r="BC152" s="31"/>
      <c r="BD152" s="32"/>
      <c r="BE152" s="29">
        <v>1</v>
      </c>
      <c r="BF152" s="30"/>
      <c r="BG152" s="31"/>
    </row>
    <row r="153" spans="1:59" ht="180">
      <c r="A153" s="101" t="s">
        <v>697</v>
      </c>
      <c r="B153" s="69">
        <v>9</v>
      </c>
      <c r="C153" s="7"/>
      <c r="D153" s="7"/>
      <c r="E153" s="23" t="s">
        <v>720</v>
      </c>
      <c r="F153" s="45" t="s">
        <v>721</v>
      </c>
      <c r="G153" s="23" t="s">
        <v>722</v>
      </c>
      <c r="H153" s="25">
        <v>45689</v>
      </c>
      <c r="I153" s="25">
        <v>46022</v>
      </c>
      <c r="J153" s="26">
        <f t="shared" si="21"/>
        <v>12</v>
      </c>
      <c r="K153" s="27">
        <f t="shared" ref="K153:K160" si="22">+SUM(N153+R153+V153+Z153+AD153+AH153,AL153,AP153,AT153,AX153,BB153,BF153)</f>
        <v>11</v>
      </c>
      <c r="L153" s="28">
        <f t="shared" ref="L153:L160" si="23">IFERROR(K153/J153,0)</f>
        <v>0.91666666666666663</v>
      </c>
      <c r="M153" s="29">
        <v>1</v>
      </c>
      <c r="N153" s="30">
        <v>1</v>
      </c>
      <c r="O153" s="31" t="s">
        <v>723</v>
      </c>
      <c r="P153" s="32"/>
      <c r="Q153" s="29">
        <v>1</v>
      </c>
      <c r="R153" s="30">
        <v>1</v>
      </c>
      <c r="S153" s="31" t="s">
        <v>724</v>
      </c>
      <c r="T153" s="32"/>
      <c r="U153" s="29">
        <v>1</v>
      </c>
      <c r="V153" s="30">
        <v>1</v>
      </c>
      <c r="W153" s="31" t="s">
        <v>725</v>
      </c>
      <c r="X153" s="32"/>
      <c r="Y153" s="29">
        <v>1</v>
      </c>
      <c r="Z153" s="30">
        <v>1</v>
      </c>
      <c r="AA153" s="31" t="s">
        <v>724</v>
      </c>
      <c r="AB153" s="32"/>
      <c r="AC153" s="29">
        <v>1</v>
      </c>
      <c r="AD153" s="30">
        <v>1</v>
      </c>
      <c r="AE153" s="31" t="s">
        <v>726</v>
      </c>
      <c r="AF153" s="32"/>
      <c r="AG153" s="29">
        <v>1</v>
      </c>
      <c r="AH153" s="30">
        <v>1</v>
      </c>
      <c r="AI153" s="31" t="s">
        <v>727</v>
      </c>
      <c r="AJ153" s="32"/>
      <c r="AK153" s="29">
        <v>1</v>
      </c>
      <c r="AL153" s="30">
        <v>1</v>
      </c>
      <c r="AM153" s="31" t="s">
        <v>728</v>
      </c>
      <c r="AN153" s="32"/>
      <c r="AO153" s="33">
        <v>1</v>
      </c>
      <c r="AP153" s="30">
        <v>1</v>
      </c>
      <c r="AQ153" s="31" t="s">
        <v>729</v>
      </c>
      <c r="AR153" s="32"/>
      <c r="AS153" s="29">
        <v>1</v>
      </c>
      <c r="AT153" s="30">
        <v>1</v>
      </c>
      <c r="AU153" s="31" t="s">
        <v>730</v>
      </c>
      <c r="AV153" s="32"/>
      <c r="AW153" s="29">
        <v>1</v>
      </c>
      <c r="AX153" s="30">
        <v>1</v>
      </c>
      <c r="AY153" s="34" t="s">
        <v>731</v>
      </c>
      <c r="AZ153" s="32"/>
      <c r="BA153" s="29">
        <v>1</v>
      </c>
      <c r="BB153" s="30">
        <v>1</v>
      </c>
      <c r="BC153" s="31" t="s">
        <v>233</v>
      </c>
      <c r="BD153" s="32"/>
      <c r="BE153" s="29">
        <v>1</v>
      </c>
      <c r="BF153" s="30"/>
      <c r="BG153" s="31"/>
    </row>
    <row r="154" spans="1:59" ht="409.5">
      <c r="A154" s="101" t="s">
        <v>697</v>
      </c>
      <c r="B154" s="69">
        <v>9</v>
      </c>
      <c r="C154" s="7"/>
      <c r="D154" s="7"/>
      <c r="E154" s="23" t="s">
        <v>732</v>
      </c>
      <c r="F154" s="45" t="s">
        <v>733</v>
      </c>
      <c r="G154" s="23" t="s">
        <v>734</v>
      </c>
      <c r="H154" s="88">
        <v>45688</v>
      </c>
      <c r="I154" s="25">
        <v>46022</v>
      </c>
      <c r="J154" s="26">
        <f t="shared" si="21"/>
        <v>9</v>
      </c>
      <c r="K154" s="27">
        <f t="shared" si="22"/>
        <v>9</v>
      </c>
      <c r="L154" s="28">
        <f t="shared" si="23"/>
        <v>1</v>
      </c>
      <c r="M154" s="29"/>
      <c r="N154" s="30"/>
      <c r="O154" s="31"/>
      <c r="P154" s="32"/>
      <c r="Q154" s="29"/>
      <c r="R154" s="30"/>
      <c r="S154" s="31"/>
      <c r="T154" s="32"/>
      <c r="U154" s="29"/>
      <c r="V154" s="30"/>
      <c r="W154" s="31"/>
      <c r="X154" s="32"/>
      <c r="Y154" s="29"/>
      <c r="Z154" s="30"/>
      <c r="AA154" s="31"/>
      <c r="AB154" s="32"/>
      <c r="AC154" s="29">
        <v>4</v>
      </c>
      <c r="AD154" s="30">
        <v>4</v>
      </c>
      <c r="AE154" s="31" t="s">
        <v>735</v>
      </c>
      <c r="AF154" s="32"/>
      <c r="AG154" s="29"/>
      <c r="AH154" s="30"/>
      <c r="AI154" s="31"/>
      <c r="AJ154" s="32"/>
      <c r="AK154" s="29"/>
      <c r="AL154" s="30"/>
      <c r="AM154" s="31"/>
      <c r="AN154" s="32"/>
      <c r="AO154" s="33">
        <v>3</v>
      </c>
      <c r="AP154" s="30">
        <v>0</v>
      </c>
      <c r="AQ154" s="36" t="s">
        <v>736</v>
      </c>
      <c r="AR154" s="32"/>
      <c r="AS154" s="29"/>
      <c r="AT154" s="30"/>
      <c r="AU154" s="98"/>
      <c r="AV154" s="32"/>
      <c r="AW154" s="29">
        <v>2</v>
      </c>
      <c r="AX154" s="30">
        <v>5</v>
      </c>
      <c r="AY154" s="98" t="s">
        <v>737</v>
      </c>
      <c r="AZ154" s="32"/>
      <c r="BA154" s="29"/>
      <c r="BB154" s="30"/>
      <c r="BC154" s="31"/>
      <c r="BD154" s="32"/>
      <c r="BE154" s="29"/>
      <c r="BF154" s="30"/>
      <c r="BG154" s="31"/>
    </row>
    <row r="155" spans="1:59" ht="195">
      <c r="A155" s="101" t="s">
        <v>697</v>
      </c>
      <c r="B155" s="69">
        <v>9</v>
      </c>
      <c r="C155" s="7"/>
      <c r="D155" s="7"/>
      <c r="E155" s="23" t="s">
        <v>738</v>
      </c>
      <c r="F155" s="45" t="s">
        <v>739</v>
      </c>
      <c r="G155" s="37" t="s">
        <v>740</v>
      </c>
      <c r="H155" s="25">
        <v>45689</v>
      </c>
      <c r="I155" s="88">
        <v>45991</v>
      </c>
      <c r="J155" s="26">
        <f t="shared" si="21"/>
        <v>10</v>
      </c>
      <c r="K155" s="27">
        <f t="shared" si="22"/>
        <v>8</v>
      </c>
      <c r="L155" s="28">
        <f t="shared" si="23"/>
        <v>0.8</v>
      </c>
      <c r="M155" s="29"/>
      <c r="N155" s="30"/>
      <c r="O155" s="31"/>
      <c r="P155" s="32"/>
      <c r="Q155" s="29"/>
      <c r="R155" s="30"/>
      <c r="S155" s="31"/>
      <c r="T155" s="32"/>
      <c r="U155" s="29">
        <v>1</v>
      </c>
      <c r="V155" s="30">
        <v>1</v>
      </c>
      <c r="W155" s="31" t="s">
        <v>741</v>
      </c>
      <c r="X155" s="32"/>
      <c r="Y155" s="29">
        <v>1</v>
      </c>
      <c r="Z155" s="30">
        <v>1</v>
      </c>
      <c r="AA155" s="31" t="s">
        <v>742</v>
      </c>
      <c r="AB155" s="32"/>
      <c r="AC155" s="29">
        <v>1</v>
      </c>
      <c r="AD155" s="30">
        <v>1</v>
      </c>
      <c r="AE155" s="31" t="s">
        <v>743</v>
      </c>
      <c r="AF155" s="32"/>
      <c r="AG155" s="29">
        <v>1</v>
      </c>
      <c r="AH155" s="30">
        <v>1</v>
      </c>
      <c r="AI155" s="31" t="s">
        <v>743</v>
      </c>
      <c r="AJ155" s="32"/>
      <c r="AK155" s="29">
        <v>1</v>
      </c>
      <c r="AL155" s="30">
        <v>1</v>
      </c>
      <c r="AM155" s="31" t="s">
        <v>744</v>
      </c>
      <c r="AN155" s="32"/>
      <c r="AO155" s="33">
        <v>1</v>
      </c>
      <c r="AP155" s="30">
        <v>1</v>
      </c>
      <c r="AQ155" s="31" t="s">
        <v>744</v>
      </c>
      <c r="AR155" s="32"/>
      <c r="AS155" s="29">
        <v>1</v>
      </c>
      <c r="AT155" s="30">
        <v>1</v>
      </c>
      <c r="AU155" s="31" t="s">
        <v>744</v>
      </c>
      <c r="AV155" s="32"/>
      <c r="AW155" s="29">
        <v>1</v>
      </c>
      <c r="AX155" s="30">
        <v>1</v>
      </c>
      <c r="AY155" s="34" t="s">
        <v>744</v>
      </c>
      <c r="AZ155" s="32"/>
      <c r="BA155" s="29">
        <v>1</v>
      </c>
      <c r="BB155" s="30"/>
      <c r="BC155" s="31"/>
      <c r="BD155" s="32"/>
      <c r="BE155" s="29">
        <v>1</v>
      </c>
      <c r="BF155" s="30"/>
      <c r="BG155" s="31"/>
    </row>
    <row r="156" spans="1:59" ht="168">
      <c r="A156" s="101" t="s">
        <v>697</v>
      </c>
      <c r="B156" s="69">
        <v>9</v>
      </c>
      <c r="C156" s="7"/>
      <c r="D156" s="7"/>
      <c r="E156" s="23" t="s">
        <v>745</v>
      </c>
      <c r="F156" s="45" t="s">
        <v>746</v>
      </c>
      <c r="G156" s="23" t="s">
        <v>734</v>
      </c>
      <c r="H156" s="25">
        <v>45717</v>
      </c>
      <c r="I156" s="88">
        <v>45777</v>
      </c>
      <c r="J156" s="26">
        <f t="shared" si="21"/>
        <v>1</v>
      </c>
      <c r="K156" s="27">
        <v>1</v>
      </c>
      <c r="L156" s="28">
        <f t="shared" si="23"/>
        <v>1</v>
      </c>
      <c r="M156" s="29"/>
      <c r="N156" s="30"/>
      <c r="O156" s="31"/>
      <c r="P156" s="32"/>
      <c r="Q156" s="29"/>
      <c r="R156" s="30"/>
      <c r="S156" s="31"/>
      <c r="T156" s="32"/>
      <c r="U156" s="29"/>
      <c r="V156" s="30"/>
      <c r="W156" s="31"/>
      <c r="X156" s="32"/>
      <c r="Y156" s="29">
        <v>1</v>
      </c>
      <c r="Z156" s="30">
        <v>1</v>
      </c>
      <c r="AA156" s="36" t="s">
        <v>747</v>
      </c>
      <c r="AB156" s="32"/>
      <c r="AC156" s="29"/>
      <c r="AD156" s="30"/>
      <c r="AE156" s="31"/>
      <c r="AF156" s="32"/>
      <c r="AG156" s="29"/>
      <c r="AH156" s="30"/>
      <c r="AI156" s="31"/>
      <c r="AJ156" s="32"/>
      <c r="AK156" s="29"/>
      <c r="AL156" s="30"/>
      <c r="AM156" s="31"/>
      <c r="AN156" s="32"/>
      <c r="AO156" s="33"/>
      <c r="AP156" s="30"/>
      <c r="AQ156" s="31"/>
      <c r="AR156" s="32"/>
      <c r="AS156" s="29"/>
      <c r="AT156" s="30"/>
      <c r="AU156" s="31"/>
      <c r="AV156" s="32"/>
      <c r="AW156" s="29"/>
      <c r="AX156" s="30"/>
      <c r="AY156" s="34"/>
      <c r="AZ156" s="32"/>
      <c r="BA156" s="29"/>
      <c r="BB156" s="30"/>
      <c r="BC156" s="31"/>
      <c r="BD156" s="32"/>
      <c r="BE156" s="29"/>
      <c r="BF156" s="30"/>
      <c r="BG156" s="31"/>
    </row>
    <row r="157" spans="1:59" ht="204">
      <c r="A157" s="101" t="s">
        <v>697</v>
      </c>
      <c r="B157" s="69">
        <v>9</v>
      </c>
      <c r="C157" s="7"/>
      <c r="D157" s="7"/>
      <c r="E157" s="23" t="s">
        <v>748</v>
      </c>
      <c r="F157" s="45" t="s">
        <v>749</v>
      </c>
      <c r="G157" s="23" t="s">
        <v>734</v>
      </c>
      <c r="H157" s="25">
        <v>45717</v>
      </c>
      <c r="I157" s="88">
        <v>45777</v>
      </c>
      <c r="J157" s="26">
        <f t="shared" si="21"/>
        <v>1</v>
      </c>
      <c r="K157" s="27">
        <v>1</v>
      </c>
      <c r="L157" s="28">
        <f t="shared" si="23"/>
        <v>1</v>
      </c>
      <c r="M157" s="29"/>
      <c r="N157" s="30"/>
      <c r="O157" s="31"/>
      <c r="P157" s="32"/>
      <c r="Q157" s="29"/>
      <c r="R157" s="30"/>
      <c r="S157" s="31"/>
      <c r="T157" s="32"/>
      <c r="U157" s="29"/>
      <c r="V157" s="30"/>
      <c r="W157" s="31"/>
      <c r="X157" s="32"/>
      <c r="Y157" s="29">
        <v>1</v>
      </c>
      <c r="Z157" s="30">
        <v>1</v>
      </c>
      <c r="AA157" s="36" t="s">
        <v>750</v>
      </c>
      <c r="AB157" s="32"/>
      <c r="AC157" s="29"/>
      <c r="AD157" s="30"/>
      <c r="AE157" s="31"/>
      <c r="AF157" s="32"/>
      <c r="AG157" s="29"/>
      <c r="AH157" s="30"/>
      <c r="AI157" s="31"/>
      <c r="AJ157" s="32"/>
      <c r="AK157" s="29"/>
      <c r="AL157" s="30"/>
      <c r="AM157" s="31"/>
      <c r="AN157" s="32"/>
      <c r="AO157" s="33"/>
      <c r="AP157" s="30"/>
      <c r="AQ157" s="31"/>
      <c r="AR157" s="32"/>
      <c r="AS157" s="29"/>
      <c r="AT157" s="30"/>
      <c r="AU157" s="31"/>
      <c r="AV157" s="32"/>
      <c r="AW157" s="29"/>
      <c r="AX157" s="30"/>
      <c r="AY157" s="34"/>
      <c r="AZ157" s="32"/>
      <c r="BA157" s="29"/>
      <c r="BB157" s="30"/>
      <c r="BC157" s="31"/>
      <c r="BD157" s="32"/>
      <c r="BE157" s="29"/>
      <c r="BF157" s="30"/>
      <c r="BG157" s="31"/>
    </row>
    <row r="158" spans="1:59" ht="135">
      <c r="A158" s="101" t="s">
        <v>697</v>
      </c>
      <c r="B158" s="69">
        <v>9</v>
      </c>
      <c r="C158" s="7"/>
      <c r="D158" s="7"/>
      <c r="E158" s="23" t="s">
        <v>751</v>
      </c>
      <c r="F158" s="45" t="s">
        <v>752</v>
      </c>
      <c r="G158" s="23" t="s">
        <v>753</v>
      </c>
      <c r="H158" s="25">
        <v>45658</v>
      </c>
      <c r="I158" s="25">
        <v>46022</v>
      </c>
      <c r="J158" s="26">
        <f t="shared" si="21"/>
        <v>11</v>
      </c>
      <c r="K158" s="27">
        <f t="shared" si="22"/>
        <v>9</v>
      </c>
      <c r="L158" s="28">
        <f t="shared" si="23"/>
        <v>0.81818181818181823</v>
      </c>
      <c r="M158" s="29"/>
      <c r="N158" s="30"/>
      <c r="O158" s="31"/>
      <c r="P158" s="32"/>
      <c r="Q158" s="29">
        <v>1</v>
      </c>
      <c r="R158" s="30">
        <v>1</v>
      </c>
      <c r="S158" s="31" t="s">
        <v>754</v>
      </c>
      <c r="T158" s="32"/>
      <c r="U158" s="29">
        <v>1</v>
      </c>
      <c r="V158" s="30">
        <v>1</v>
      </c>
      <c r="W158" s="31" t="s">
        <v>754</v>
      </c>
      <c r="X158" s="32"/>
      <c r="Y158" s="29">
        <v>1</v>
      </c>
      <c r="Z158" s="30">
        <v>1</v>
      </c>
      <c r="AA158" s="36" t="s">
        <v>755</v>
      </c>
      <c r="AB158" s="32"/>
      <c r="AC158" s="29">
        <v>1</v>
      </c>
      <c r="AD158" s="30">
        <v>1</v>
      </c>
      <c r="AE158" s="36" t="s">
        <v>755</v>
      </c>
      <c r="AF158" s="32"/>
      <c r="AG158" s="29">
        <v>1</v>
      </c>
      <c r="AH158" s="30">
        <v>1</v>
      </c>
      <c r="AI158" s="36" t="s">
        <v>755</v>
      </c>
      <c r="AJ158" s="32"/>
      <c r="AK158" s="29">
        <v>1</v>
      </c>
      <c r="AL158" s="30">
        <v>1</v>
      </c>
      <c r="AM158" s="36" t="s">
        <v>755</v>
      </c>
      <c r="AN158" s="32"/>
      <c r="AO158" s="33">
        <v>1</v>
      </c>
      <c r="AP158" s="30">
        <v>1</v>
      </c>
      <c r="AQ158" s="36" t="s">
        <v>755</v>
      </c>
      <c r="AR158" s="32"/>
      <c r="AS158" s="29">
        <v>1</v>
      </c>
      <c r="AT158" s="30">
        <v>1</v>
      </c>
      <c r="AU158" s="36" t="s">
        <v>755</v>
      </c>
      <c r="AV158" s="32"/>
      <c r="AW158" s="29">
        <v>1</v>
      </c>
      <c r="AX158" s="30">
        <v>1</v>
      </c>
      <c r="AY158" s="36" t="s">
        <v>755</v>
      </c>
      <c r="AZ158" s="32"/>
      <c r="BA158" s="29">
        <v>1</v>
      </c>
      <c r="BB158" s="30"/>
      <c r="BC158" s="31"/>
      <c r="BD158" s="32"/>
      <c r="BE158" s="29">
        <v>1</v>
      </c>
      <c r="BF158" s="30"/>
      <c r="BG158" s="31"/>
    </row>
    <row r="159" spans="1:59" ht="144">
      <c r="A159" s="101" t="s">
        <v>697</v>
      </c>
      <c r="B159" s="69">
        <v>9</v>
      </c>
      <c r="C159" s="7"/>
      <c r="D159" s="7"/>
      <c r="E159" s="23" t="s">
        <v>756</v>
      </c>
      <c r="F159" s="45" t="s">
        <v>757</v>
      </c>
      <c r="G159" s="23" t="s">
        <v>246</v>
      </c>
      <c r="H159" s="25">
        <v>45658</v>
      </c>
      <c r="I159" s="25">
        <v>46022</v>
      </c>
      <c r="J159" s="26">
        <f t="shared" si="21"/>
        <v>11</v>
      </c>
      <c r="K159" s="27">
        <f t="shared" si="22"/>
        <v>9</v>
      </c>
      <c r="L159" s="28">
        <f t="shared" si="23"/>
        <v>0.81818181818181823</v>
      </c>
      <c r="M159" s="29"/>
      <c r="N159" s="30"/>
      <c r="O159" s="31"/>
      <c r="P159" s="32"/>
      <c r="Q159" s="29">
        <v>1</v>
      </c>
      <c r="R159" s="30">
        <v>1</v>
      </c>
      <c r="S159" s="31" t="s">
        <v>758</v>
      </c>
      <c r="T159" s="32"/>
      <c r="U159" s="29">
        <v>1</v>
      </c>
      <c r="V159" s="30">
        <v>1</v>
      </c>
      <c r="W159" s="31" t="s">
        <v>759</v>
      </c>
      <c r="X159" s="32"/>
      <c r="Y159" s="29">
        <v>1</v>
      </c>
      <c r="Z159" s="30">
        <v>1</v>
      </c>
      <c r="AA159" s="36" t="s">
        <v>760</v>
      </c>
      <c r="AB159" s="32"/>
      <c r="AC159" s="29">
        <v>1</v>
      </c>
      <c r="AD159" s="30">
        <v>1</v>
      </c>
      <c r="AE159" s="31" t="s">
        <v>761</v>
      </c>
      <c r="AF159" s="32"/>
      <c r="AG159" s="29">
        <v>1</v>
      </c>
      <c r="AH159" s="30">
        <v>1</v>
      </c>
      <c r="AI159" s="31" t="s">
        <v>761</v>
      </c>
      <c r="AJ159" s="32"/>
      <c r="AK159" s="29">
        <v>1</v>
      </c>
      <c r="AL159" s="30">
        <v>1</v>
      </c>
      <c r="AM159" s="36" t="s">
        <v>762</v>
      </c>
      <c r="AN159" s="32"/>
      <c r="AO159" s="33">
        <v>1</v>
      </c>
      <c r="AP159" s="30">
        <v>1</v>
      </c>
      <c r="AQ159" s="31" t="s">
        <v>763</v>
      </c>
      <c r="AR159" s="32"/>
      <c r="AS159" s="29">
        <v>1</v>
      </c>
      <c r="AT159" s="30">
        <v>1</v>
      </c>
      <c r="AU159" s="36" t="s">
        <v>764</v>
      </c>
      <c r="AV159" s="32"/>
      <c r="AW159" s="29">
        <v>1</v>
      </c>
      <c r="AX159" s="30">
        <v>1</v>
      </c>
      <c r="AY159" s="98" t="s">
        <v>765</v>
      </c>
      <c r="AZ159" s="32"/>
      <c r="BA159" s="29">
        <v>1</v>
      </c>
      <c r="BB159" s="30"/>
      <c r="BC159" s="31"/>
      <c r="BD159" s="32"/>
      <c r="BE159" s="29">
        <v>1</v>
      </c>
      <c r="BF159" s="30"/>
      <c r="BG159" s="31"/>
    </row>
    <row r="160" spans="1:59" ht="90.75" thickBot="1">
      <c r="A160" s="101" t="s">
        <v>697</v>
      </c>
      <c r="B160" s="69">
        <v>9</v>
      </c>
      <c r="C160" s="7"/>
      <c r="D160" s="7"/>
      <c r="E160" s="23" t="s">
        <v>766</v>
      </c>
      <c r="F160" s="45" t="s">
        <v>767</v>
      </c>
      <c r="G160" s="23" t="s">
        <v>768</v>
      </c>
      <c r="H160" s="25">
        <v>45717</v>
      </c>
      <c r="I160" s="25">
        <v>45767</v>
      </c>
      <c r="J160" s="26">
        <f t="shared" si="21"/>
        <v>1</v>
      </c>
      <c r="K160" s="27">
        <f t="shared" si="22"/>
        <v>1</v>
      </c>
      <c r="L160" s="28">
        <f t="shared" si="23"/>
        <v>1</v>
      </c>
      <c r="M160" s="29"/>
      <c r="N160" s="30"/>
      <c r="O160" s="31"/>
      <c r="P160" s="32"/>
      <c r="Q160" s="29"/>
      <c r="R160" s="30"/>
      <c r="S160" s="31"/>
      <c r="T160" s="32"/>
      <c r="U160" s="29"/>
      <c r="V160" s="30"/>
      <c r="W160" s="31"/>
      <c r="X160" s="32"/>
      <c r="Y160" s="29">
        <v>1</v>
      </c>
      <c r="Z160" s="30">
        <v>1</v>
      </c>
      <c r="AA160" s="36" t="s">
        <v>769</v>
      </c>
      <c r="AB160" s="32"/>
      <c r="AC160" s="29"/>
      <c r="AD160" s="30"/>
      <c r="AE160" s="31"/>
      <c r="AF160" s="32"/>
      <c r="AG160" s="29"/>
      <c r="AH160" s="30"/>
      <c r="AI160" s="31"/>
      <c r="AJ160" s="32"/>
      <c r="AK160" s="29"/>
      <c r="AL160" s="30"/>
      <c r="AM160" s="31"/>
      <c r="AN160" s="32"/>
      <c r="AO160" s="33"/>
      <c r="AP160" s="30"/>
      <c r="AQ160" s="31"/>
      <c r="AR160" s="32"/>
      <c r="AS160" s="29"/>
      <c r="AT160" s="30"/>
      <c r="AU160" s="31"/>
      <c r="AV160" s="32"/>
      <c r="AW160" s="29"/>
      <c r="AX160" s="30"/>
      <c r="AY160" s="34"/>
      <c r="AZ160" s="32"/>
      <c r="BA160" s="29"/>
      <c r="BB160" s="30"/>
      <c r="BC160" s="31"/>
      <c r="BD160" s="32"/>
      <c r="BE160" s="29"/>
      <c r="BF160" s="30"/>
      <c r="BG160" s="31"/>
    </row>
    <row r="161" spans="1:59" ht="16.5" thickBot="1">
      <c r="A161" s="58" t="s">
        <v>697</v>
      </c>
      <c r="B161" s="59">
        <v>9</v>
      </c>
      <c r="C161" s="60"/>
      <c r="D161" s="61"/>
      <c r="E161" s="62"/>
      <c r="F161" s="62"/>
      <c r="G161" s="63"/>
      <c r="H161" s="63"/>
      <c r="I161" s="64"/>
      <c r="J161" s="62"/>
      <c r="K161" s="62"/>
      <c r="L161" s="65"/>
      <c r="M161" s="62"/>
      <c r="N161" s="61"/>
      <c r="O161" s="66"/>
      <c r="P161" s="61"/>
      <c r="Q161" s="62"/>
      <c r="R161" s="61"/>
      <c r="S161" s="66"/>
      <c r="T161" s="61"/>
      <c r="U161" s="62"/>
      <c r="V161" s="61"/>
      <c r="W161" s="66"/>
      <c r="X161" s="61"/>
      <c r="Y161" s="62"/>
      <c r="Z161" s="61"/>
      <c r="AA161" s="66"/>
      <c r="AB161" s="61"/>
      <c r="AC161" s="62"/>
      <c r="AD161" s="61"/>
      <c r="AE161" s="66"/>
      <c r="AF161" s="61"/>
      <c r="AG161" s="62"/>
      <c r="AH161" s="61"/>
      <c r="AI161" s="66"/>
      <c r="AJ161" s="61"/>
      <c r="AK161" s="62"/>
      <c r="AL161" s="61"/>
      <c r="AM161" s="66"/>
      <c r="AN161" s="61"/>
      <c r="AO161" s="62"/>
      <c r="AP161" s="61"/>
      <c r="AQ161" s="66"/>
      <c r="AR161" s="61"/>
      <c r="AS161" s="62"/>
      <c r="AT161" s="61"/>
      <c r="AU161" s="66"/>
      <c r="AV161" s="61"/>
      <c r="AW161" s="62"/>
      <c r="AX161" s="61"/>
      <c r="AY161" s="66"/>
      <c r="AZ161" s="61"/>
      <c r="BA161" s="62"/>
      <c r="BB161" s="61"/>
      <c r="BC161" s="66"/>
      <c r="BD161" s="61"/>
      <c r="BE161" s="62"/>
      <c r="BF161" s="61"/>
      <c r="BG161" s="66"/>
    </row>
    <row r="162" spans="1:59" ht="210">
      <c r="A162" s="714" t="s">
        <v>770</v>
      </c>
      <c r="B162" s="82">
        <v>5</v>
      </c>
      <c r="C162" s="83" t="s">
        <v>39</v>
      </c>
      <c r="D162" s="83" t="s">
        <v>771</v>
      </c>
      <c r="E162" s="87" t="s">
        <v>772</v>
      </c>
      <c r="F162" s="87" t="s">
        <v>773</v>
      </c>
      <c r="G162" s="87" t="s">
        <v>536</v>
      </c>
      <c r="H162" s="88">
        <v>45689</v>
      </c>
      <c r="I162" s="88">
        <v>45716</v>
      </c>
      <c r="J162" s="26">
        <f t="shared" ref="J162:J179" si="24">SUM(M162+Q162+U162+Y162+AC162+AG162+AK162+AO162+AS162+AW162+BA162+BE162)</f>
        <v>1</v>
      </c>
      <c r="K162" s="27">
        <f t="shared" ref="K162:K179" si="25">+SUM(N162+R162+V162+Z162+AD162+AH162,AL162,AP162,AT162,AX162,BB162,BF162)</f>
        <v>1</v>
      </c>
      <c r="L162" s="28">
        <f t="shared" ref="L162:L179" si="26">IFERROR(K162/J162,0)</f>
        <v>1</v>
      </c>
      <c r="M162" s="29"/>
      <c r="N162" s="30"/>
      <c r="O162" s="89"/>
      <c r="P162" s="32"/>
      <c r="Q162" s="29">
        <v>1</v>
      </c>
      <c r="R162" s="30">
        <v>0</v>
      </c>
      <c r="S162" s="90" t="s">
        <v>774</v>
      </c>
      <c r="T162" s="32" t="s">
        <v>775</v>
      </c>
      <c r="U162" s="29">
        <v>0</v>
      </c>
      <c r="V162" s="30">
        <v>1</v>
      </c>
      <c r="W162" s="90" t="s">
        <v>776</v>
      </c>
      <c r="X162" s="32" t="s">
        <v>777</v>
      </c>
      <c r="Y162" s="29"/>
      <c r="Z162" s="30"/>
      <c r="AA162" s="31"/>
      <c r="AB162" s="32"/>
      <c r="AC162" s="29"/>
      <c r="AD162" s="30"/>
      <c r="AE162" s="31"/>
      <c r="AF162" s="32"/>
      <c r="AG162" s="29"/>
      <c r="AH162" s="30"/>
      <c r="AI162" s="31"/>
      <c r="AJ162" s="32"/>
      <c r="AK162" s="29"/>
      <c r="AL162" s="30"/>
      <c r="AM162" s="31"/>
      <c r="AN162" s="32"/>
      <c r="AO162" s="33"/>
      <c r="AP162" s="30"/>
      <c r="AQ162" s="31"/>
      <c r="AR162" s="32"/>
      <c r="AS162" s="29"/>
      <c r="AT162" s="30"/>
      <c r="AU162" s="31"/>
      <c r="AV162" s="32"/>
      <c r="AW162" s="29"/>
      <c r="AX162" s="30"/>
      <c r="AY162" s="34"/>
      <c r="AZ162" s="32"/>
      <c r="BA162" s="29"/>
      <c r="BB162" s="30"/>
      <c r="BC162" s="31"/>
      <c r="BD162" s="32"/>
      <c r="BE162" s="29"/>
      <c r="BF162" s="30"/>
      <c r="BG162" s="31"/>
    </row>
    <row r="163" spans="1:59" ht="225">
      <c r="A163" s="715"/>
      <c r="B163" s="69">
        <v>5</v>
      </c>
      <c r="C163" s="7"/>
      <c r="D163" s="7"/>
      <c r="E163" s="91" t="s">
        <v>778</v>
      </c>
      <c r="F163" s="87" t="s">
        <v>779</v>
      </c>
      <c r="G163" s="87" t="s">
        <v>536</v>
      </c>
      <c r="H163" s="88">
        <v>45689</v>
      </c>
      <c r="I163" s="88">
        <v>45716</v>
      </c>
      <c r="J163" s="26">
        <f t="shared" si="24"/>
        <v>1</v>
      </c>
      <c r="K163" s="27">
        <f t="shared" si="25"/>
        <v>1</v>
      </c>
      <c r="L163" s="28">
        <f t="shared" si="26"/>
        <v>1</v>
      </c>
      <c r="M163" s="29"/>
      <c r="N163" s="30"/>
      <c r="O163" s="89"/>
      <c r="P163" s="32"/>
      <c r="Q163" s="29">
        <v>1</v>
      </c>
      <c r="R163" s="30">
        <v>0</v>
      </c>
      <c r="S163" s="90" t="s">
        <v>780</v>
      </c>
      <c r="T163" s="32" t="s">
        <v>781</v>
      </c>
      <c r="U163" s="29"/>
      <c r="V163" s="30">
        <v>0</v>
      </c>
      <c r="W163" s="90" t="s">
        <v>782</v>
      </c>
      <c r="X163" s="32" t="s">
        <v>783</v>
      </c>
      <c r="Y163" s="29"/>
      <c r="Z163" s="30">
        <v>1</v>
      </c>
      <c r="AA163" s="90" t="s">
        <v>784</v>
      </c>
      <c r="AB163" s="32" t="s">
        <v>785</v>
      </c>
      <c r="AC163" s="29"/>
      <c r="AD163" s="30"/>
      <c r="AE163" s="31"/>
      <c r="AF163" s="32"/>
      <c r="AG163" s="29"/>
      <c r="AH163" s="30"/>
      <c r="AI163" s="31"/>
      <c r="AJ163" s="32"/>
      <c r="AK163" s="29"/>
      <c r="AL163" s="30"/>
      <c r="AM163" s="31"/>
      <c r="AN163" s="32"/>
      <c r="AO163" s="33"/>
      <c r="AP163" s="30"/>
      <c r="AQ163" s="31"/>
      <c r="AR163" s="32"/>
      <c r="AS163" s="29"/>
      <c r="AT163" s="30"/>
      <c r="AU163" s="31"/>
      <c r="AV163" s="32"/>
      <c r="AW163" s="29"/>
      <c r="AX163" s="30"/>
      <c r="AY163" s="34"/>
      <c r="AZ163" s="32"/>
      <c r="BA163" s="29"/>
      <c r="BB163" s="30"/>
      <c r="BC163" s="31"/>
      <c r="BD163" s="32"/>
      <c r="BE163" s="29"/>
      <c r="BF163" s="30"/>
      <c r="BG163" s="31"/>
    </row>
    <row r="164" spans="1:59" ht="120">
      <c r="A164" s="715"/>
      <c r="B164" s="69">
        <v>5</v>
      </c>
      <c r="C164" s="7"/>
      <c r="D164" s="7"/>
      <c r="E164" s="87" t="s">
        <v>786</v>
      </c>
      <c r="F164" s="87" t="s">
        <v>787</v>
      </c>
      <c r="G164" s="87" t="s">
        <v>536</v>
      </c>
      <c r="H164" s="88">
        <v>45689</v>
      </c>
      <c r="I164" s="88">
        <v>45747</v>
      </c>
      <c r="J164" s="26">
        <f t="shared" si="24"/>
        <v>1</v>
      </c>
      <c r="K164" s="27">
        <f t="shared" si="25"/>
        <v>1</v>
      </c>
      <c r="L164" s="28">
        <f t="shared" si="26"/>
        <v>1</v>
      </c>
      <c r="M164" s="29"/>
      <c r="N164" s="30"/>
      <c r="O164" s="31"/>
      <c r="P164" s="32"/>
      <c r="Q164" s="29"/>
      <c r="R164" s="30"/>
      <c r="S164" s="31"/>
      <c r="T164" s="32"/>
      <c r="U164" s="29">
        <v>1</v>
      </c>
      <c r="V164" s="30">
        <v>1</v>
      </c>
      <c r="W164" s="90" t="s">
        <v>788</v>
      </c>
      <c r="X164" s="32" t="s">
        <v>789</v>
      </c>
      <c r="Y164" s="29"/>
      <c r="Z164" s="30"/>
      <c r="AA164" s="31"/>
      <c r="AB164" s="32"/>
      <c r="AC164" s="29"/>
      <c r="AD164" s="30"/>
      <c r="AE164" s="31"/>
      <c r="AF164" s="32"/>
      <c r="AG164" s="29"/>
      <c r="AH164" s="30"/>
      <c r="AI164" s="31"/>
      <c r="AJ164" s="32"/>
      <c r="AK164" s="29"/>
      <c r="AL164" s="30"/>
      <c r="AM164" s="31"/>
      <c r="AN164" s="32"/>
      <c r="AO164" s="33"/>
      <c r="AP164" s="30"/>
      <c r="AQ164" s="31"/>
      <c r="AR164" s="32"/>
      <c r="AS164" s="29"/>
      <c r="AT164" s="30"/>
      <c r="AU164" s="31"/>
      <c r="AV164" s="32"/>
      <c r="AW164" s="29"/>
      <c r="AX164" s="30"/>
      <c r="AY164" s="34"/>
      <c r="AZ164" s="32"/>
      <c r="BA164" s="29"/>
      <c r="BB164" s="30"/>
      <c r="BC164" s="31"/>
      <c r="BD164" s="32"/>
      <c r="BE164" s="29"/>
      <c r="BF164" s="30"/>
      <c r="BG164" s="31"/>
    </row>
    <row r="165" spans="1:59" ht="409.5">
      <c r="A165" s="715"/>
      <c r="B165" s="69">
        <v>5</v>
      </c>
      <c r="C165" s="7"/>
      <c r="D165" s="7"/>
      <c r="E165" s="87" t="s">
        <v>790</v>
      </c>
      <c r="F165" s="87" t="s">
        <v>791</v>
      </c>
      <c r="G165" s="87" t="s">
        <v>536</v>
      </c>
      <c r="H165" s="88">
        <v>45325</v>
      </c>
      <c r="I165" s="88">
        <v>45458</v>
      </c>
      <c r="J165" s="26">
        <f t="shared" si="24"/>
        <v>1</v>
      </c>
      <c r="K165" s="27">
        <f t="shared" si="25"/>
        <v>1</v>
      </c>
      <c r="L165" s="28">
        <f t="shared" si="26"/>
        <v>1</v>
      </c>
      <c r="M165" s="29"/>
      <c r="N165" s="30"/>
      <c r="O165" s="89"/>
      <c r="P165" s="32" t="s">
        <v>792</v>
      </c>
      <c r="Q165" s="29"/>
      <c r="R165" s="30"/>
      <c r="S165" s="89"/>
      <c r="T165" s="32" t="s">
        <v>793</v>
      </c>
      <c r="U165" s="29"/>
      <c r="V165" s="30"/>
      <c r="W165" s="89"/>
      <c r="X165" s="32" t="s">
        <v>794</v>
      </c>
      <c r="Y165" s="29"/>
      <c r="Z165" s="30"/>
      <c r="AA165" s="89"/>
      <c r="AB165" s="32" t="s">
        <v>795</v>
      </c>
      <c r="AC165" s="29">
        <v>1</v>
      </c>
      <c r="AD165" s="30">
        <v>1</v>
      </c>
      <c r="AE165" s="90" t="s">
        <v>796</v>
      </c>
      <c r="AF165" s="32"/>
      <c r="AG165" s="29"/>
      <c r="AH165" s="30"/>
      <c r="AI165" s="31"/>
      <c r="AJ165" s="32"/>
      <c r="AK165" s="29"/>
      <c r="AL165" s="30"/>
      <c r="AM165" s="31"/>
      <c r="AN165" s="32"/>
      <c r="AO165" s="33"/>
      <c r="AP165" s="30"/>
      <c r="AQ165" s="31"/>
      <c r="AR165" s="32"/>
      <c r="AS165" s="29"/>
      <c r="AT165" s="30"/>
      <c r="AU165" s="31"/>
      <c r="AV165" s="32"/>
      <c r="AW165" s="29"/>
      <c r="AX165" s="30"/>
      <c r="AY165" s="34"/>
      <c r="AZ165" s="32"/>
      <c r="BA165" s="29"/>
      <c r="BB165" s="30"/>
      <c r="BC165" s="31"/>
      <c r="BD165" s="32"/>
      <c r="BE165" s="29"/>
      <c r="BF165" s="30"/>
      <c r="BG165" s="31"/>
    </row>
    <row r="166" spans="1:59" ht="150">
      <c r="A166" s="715"/>
      <c r="B166" s="69">
        <v>5</v>
      </c>
      <c r="C166" s="7"/>
      <c r="D166" s="7"/>
      <c r="E166" s="87" t="s">
        <v>797</v>
      </c>
      <c r="F166" s="87" t="s">
        <v>798</v>
      </c>
      <c r="G166" s="87" t="s">
        <v>536</v>
      </c>
      <c r="H166" s="88">
        <v>45703</v>
      </c>
      <c r="I166" s="88">
        <v>45777</v>
      </c>
      <c r="J166" s="26">
        <f t="shared" si="24"/>
        <v>1</v>
      </c>
      <c r="K166" s="27">
        <f t="shared" si="25"/>
        <v>1</v>
      </c>
      <c r="L166" s="28">
        <f t="shared" si="26"/>
        <v>1</v>
      </c>
      <c r="M166" s="29"/>
      <c r="N166" s="30"/>
      <c r="O166" s="89"/>
      <c r="P166" s="32" t="s">
        <v>799</v>
      </c>
      <c r="Q166" s="29"/>
      <c r="R166" s="30"/>
      <c r="S166" s="89"/>
      <c r="T166" s="32" t="s">
        <v>799</v>
      </c>
      <c r="U166" s="29"/>
      <c r="V166" s="30"/>
      <c r="W166" s="89"/>
      <c r="X166" s="32" t="s">
        <v>800</v>
      </c>
      <c r="Y166" s="29">
        <v>1</v>
      </c>
      <c r="Z166" s="30">
        <v>1</v>
      </c>
      <c r="AA166" s="90" t="s">
        <v>801</v>
      </c>
      <c r="AB166" s="32" t="s">
        <v>802</v>
      </c>
      <c r="AC166" s="29"/>
      <c r="AD166" s="30"/>
      <c r="AE166" s="31"/>
      <c r="AF166" s="32"/>
      <c r="AG166" s="29"/>
      <c r="AH166" s="30"/>
      <c r="AI166" s="31"/>
      <c r="AJ166" s="32"/>
      <c r="AK166" s="29"/>
      <c r="AL166" s="30"/>
      <c r="AM166" s="31"/>
      <c r="AN166" s="32"/>
      <c r="AO166" s="29"/>
      <c r="AP166" s="30"/>
      <c r="AQ166" s="31"/>
      <c r="AR166" s="32"/>
      <c r="AS166" s="29"/>
      <c r="AT166" s="30"/>
      <c r="AU166" s="31"/>
      <c r="AV166" s="32"/>
      <c r="AW166" s="29"/>
      <c r="AX166" s="30"/>
      <c r="AY166" s="34"/>
      <c r="AZ166" s="32"/>
      <c r="BA166" s="29"/>
      <c r="BB166" s="30"/>
      <c r="BC166" s="31"/>
      <c r="BD166" s="32"/>
      <c r="BE166" s="29"/>
      <c r="BF166" s="30"/>
      <c r="BG166" s="31"/>
    </row>
    <row r="167" spans="1:59" ht="195">
      <c r="A167" s="715"/>
      <c r="B167" s="69">
        <v>5</v>
      </c>
      <c r="C167" s="7"/>
      <c r="D167" s="7"/>
      <c r="E167" s="87" t="s">
        <v>803</v>
      </c>
      <c r="F167" s="87" t="s">
        <v>804</v>
      </c>
      <c r="G167" s="87" t="s">
        <v>536</v>
      </c>
      <c r="H167" s="88">
        <v>45689</v>
      </c>
      <c r="I167" s="88">
        <v>45823</v>
      </c>
      <c r="J167" s="26">
        <f t="shared" si="24"/>
        <v>1</v>
      </c>
      <c r="K167" s="27">
        <f t="shared" si="25"/>
        <v>1</v>
      </c>
      <c r="L167" s="28">
        <f t="shared" si="26"/>
        <v>1</v>
      </c>
      <c r="M167" s="29"/>
      <c r="N167" s="30"/>
      <c r="O167" s="31"/>
      <c r="P167" s="32"/>
      <c r="Q167" s="29"/>
      <c r="R167" s="30"/>
      <c r="S167" s="31"/>
      <c r="T167" s="32"/>
      <c r="U167" s="29"/>
      <c r="V167" s="30"/>
      <c r="W167" s="31"/>
      <c r="X167" s="32"/>
      <c r="Y167" s="29"/>
      <c r="Z167" s="30"/>
      <c r="AA167" s="89"/>
      <c r="AB167" s="32" t="s">
        <v>805</v>
      </c>
      <c r="AC167" s="29"/>
      <c r="AD167" s="30"/>
      <c r="AE167" s="89"/>
      <c r="AF167" s="32"/>
      <c r="AG167" s="29">
        <v>1</v>
      </c>
      <c r="AH167" s="30">
        <v>1</v>
      </c>
      <c r="AI167" s="31" t="s">
        <v>806</v>
      </c>
      <c r="AJ167" s="32"/>
      <c r="AK167" s="29"/>
      <c r="AL167" s="30"/>
      <c r="AM167" s="31"/>
      <c r="AN167" s="32"/>
      <c r="AO167" s="29"/>
      <c r="AP167" s="30"/>
      <c r="AQ167" s="31"/>
      <c r="AR167" s="32"/>
      <c r="AS167" s="29"/>
      <c r="AT167" s="30"/>
      <c r="AU167" s="31"/>
      <c r="AV167" s="32"/>
      <c r="AW167" s="29"/>
      <c r="AX167" s="30"/>
      <c r="AY167" s="34"/>
      <c r="AZ167" s="32"/>
      <c r="BA167" s="29"/>
      <c r="BB167" s="30"/>
      <c r="BC167" s="31"/>
      <c r="BD167" s="32"/>
      <c r="BE167" s="29"/>
      <c r="BF167" s="30"/>
      <c r="BG167" s="31"/>
    </row>
    <row r="168" spans="1:59" ht="300">
      <c r="A168" s="715"/>
      <c r="B168" s="69">
        <v>5</v>
      </c>
      <c r="C168" s="7"/>
      <c r="D168" s="7"/>
      <c r="E168" s="87" t="s">
        <v>807</v>
      </c>
      <c r="F168" s="87" t="s">
        <v>808</v>
      </c>
      <c r="G168" s="87" t="s">
        <v>536</v>
      </c>
      <c r="H168" s="88">
        <v>45717</v>
      </c>
      <c r="I168" s="88">
        <v>45807</v>
      </c>
      <c r="J168" s="26">
        <f t="shared" si="24"/>
        <v>1</v>
      </c>
      <c r="K168" s="27">
        <f t="shared" si="25"/>
        <v>1</v>
      </c>
      <c r="L168" s="28">
        <f t="shared" si="26"/>
        <v>1</v>
      </c>
      <c r="M168" s="29"/>
      <c r="N168" s="30"/>
      <c r="O168" s="31"/>
      <c r="P168" s="32"/>
      <c r="Q168" s="29"/>
      <c r="R168" s="30"/>
      <c r="S168" s="31"/>
      <c r="T168" s="32"/>
      <c r="U168" s="29"/>
      <c r="V168" s="30"/>
      <c r="W168" s="31"/>
      <c r="X168" s="32"/>
      <c r="Y168" s="29"/>
      <c r="Z168" s="30"/>
      <c r="AA168" s="89"/>
      <c r="AB168" s="32" t="s">
        <v>809</v>
      </c>
      <c r="AC168" s="29">
        <v>1</v>
      </c>
      <c r="AD168" s="30">
        <v>0</v>
      </c>
      <c r="AE168" s="90" t="s">
        <v>810</v>
      </c>
      <c r="AF168" s="32" t="s">
        <v>811</v>
      </c>
      <c r="AG168" s="29"/>
      <c r="AH168" s="30">
        <v>0</v>
      </c>
      <c r="AI168" s="31" t="s">
        <v>812</v>
      </c>
      <c r="AJ168" s="32"/>
      <c r="AK168" s="29"/>
      <c r="AL168" s="30">
        <v>1</v>
      </c>
      <c r="AM168" s="31" t="s">
        <v>813</v>
      </c>
      <c r="AN168" s="32"/>
      <c r="AO168" s="29"/>
      <c r="AP168" s="30"/>
      <c r="AQ168" s="31"/>
      <c r="AR168" s="32"/>
      <c r="AS168" s="29"/>
      <c r="AT168" s="30"/>
      <c r="AU168" s="31"/>
      <c r="AV168" s="32"/>
      <c r="AW168" s="29"/>
      <c r="AX168" s="30"/>
      <c r="AY168" s="34"/>
      <c r="AZ168" s="32"/>
      <c r="BA168" s="29"/>
      <c r="BB168" s="30"/>
      <c r="BC168" s="31"/>
      <c r="BD168" s="32"/>
      <c r="BE168" s="29"/>
      <c r="BF168" s="30"/>
      <c r="BG168" s="31"/>
    </row>
    <row r="169" spans="1:59" ht="144">
      <c r="A169" s="715"/>
      <c r="B169" s="69">
        <v>5</v>
      </c>
      <c r="C169" s="7"/>
      <c r="D169" s="7"/>
      <c r="E169" s="87" t="s">
        <v>814</v>
      </c>
      <c r="F169" s="87" t="s">
        <v>815</v>
      </c>
      <c r="G169" s="87" t="s">
        <v>536</v>
      </c>
      <c r="H169" s="88">
        <v>45763</v>
      </c>
      <c r="I169" s="88">
        <v>45838</v>
      </c>
      <c r="J169" s="26">
        <f t="shared" si="24"/>
        <v>1</v>
      </c>
      <c r="K169" s="27">
        <f t="shared" si="25"/>
        <v>1</v>
      </c>
      <c r="L169" s="28">
        <f t="shared" si="26"/>
        <v>1</v>
      </c>
      <c r="M169" s="29"/>
      <c r="N169" s="30"/>
      <c r="O169" s="31"/>
      <c r="P169" s="32"/>
      <c r="Q169" s="29"/>
      <c r="R169" s="30"/>
      <c r="S169" s="31"/>
      <c r="T169" s="32"/>
      <c r="U169" s="29"/>
      <c r="V169" s="30"/>
      <c r="W169" s="31"/>
      <c r="X169" s="32"/>
      <c r="Y169" s="29"/>
      <c r="Z169" s="30"/>
      <c r="AA169" s="89"/>
      <c r="AB169" s="32"/>
      <c r="AC169" s="29"/>
      <c r="AD169" s="30"/>
      <c r="AE169" s="89"/>
      <c r="AF169" s="92" t="s">
        <v>816</v>
      </c>
      <c r="AG169" s="29">
        <v>1</v>
      </c>
      <c r="AH169" s="30">
        <v>0</v>
      </c>
      <c r="AI169" s="31" t="s">
        <v>817</v>
      </c>
      <c r="AJ169" s="32"/>
      <c r="AK169" s="29"/>
      <c r="AL169" s="30">
        <v>1</v>
      </c>
      <c r="AM169" s="31" t="s">
        <v>818</v>
      </c>
      <c r="AN169" s="32"/>
      <c r="AO169" s="29"/>
      <c r="AP169" s="30"/>
      <c r="AQ169" s="31"/>
      <c r="AR169" s="32"/>
      <c r="AS169" s="29"/>
      <c r="AT169" s="30"/>
      <c r="AU169" s="31"/>
      <c r="AV169" s="32"/>
      <c r="AW169" s="29"/>
      <c r="AX169" s="30"/>
      <c r="AY169" s="34"/>
      <c r="AZ169" s="32"/>
      <c r="BA169" s="29"/>
      <c r="BB169" s="30"/>
      <c r="BC169" s="31"/>
      <c r="BD169" s="32"/>
      <c r="BE169" s="29"/>
      <c r="BF169" s="30"/>
      <c r="BG169" s="31"/>
    </row>
    <row r="170" spans="1:59" ht="144">
      <c r="A170" s="715"/>
      <c r="B170" s="69">
        <v>5</v>
      </c>
      <c r="C170" s="7"/>
      <c r="D170" s="7"/>
      <c r="E170" s="87" t="s">
        <v>819</v>
      </c>
      <c r="F170" s="87" t="s">
        <v>820</v>
      </c>
      <c r="G170" s="87" t="s">
        <v>536</v>
      </c>
      <c r="H170" s="88">
        <v>45811</v>
      </c>
      <c r="I170" s="88">
        <v>45838</v>
      </c>
      <c r="J170" s="26">
        <f t="shared" si="24"/>
        <v>1</v>
      </c>
      <c r="K170" s="27">
        <f t="shared" si="25"/>
        <v>1</v>
      </c>
      <c r="L170" s="28">
        <f t="shared" si="26"/>
        <v>1</v>
      </c>
      <c r="M170" s="29"/>
      <c r="N170" s="30"/>
      <c r="O170" s="31"/>
      <c r="P170" s="32"/>
      <c r="Q170" s="29"/>
      <c r="R170" s="30"/>
      <c r="S170" s="31"/>
      <c r="T170" s="32"/>
      <c r="U170" s="29"/>
      <c r="V170" s="30"/>
      <c r="W170" s="31"/>
      <c r="X170" s="32"/>
      <c r="Y170" s="29"/>
      <c r="Z170" s="30"/>
      <c r="AA170" s="31"/>
      <c r="AB170" s="32"/>
      <c r="AC170" s="29"/>
      <c r="AD170" s="30"/>
      <c r="AE170" s="89"/>
      <c r="AF170" s="92" t="s">
        <v>816</v>
      </c>
      <c r="AG170" s="29">
        <v>1</v>
      </c>
      <c r="AH170" s="30">
        <v>0</v>
      </c>
      <c r="AI170" s="31" t="s">
        <v>817</v>
      </c>
      <c r="AJ170" s="32"/>
      <c r="AK170" s="29"/>
      <c r="AL170" s="30">
        <v>1</v>
      </c>
      <c r="AM170" s="31" t="s">
        <v>821</v>
      </c>
      <c r="AN170" s="32"/>
      <c r="AO170" s="29"/>
      <c r="AP170" s="30"/>
      <c r="AQ170" s="31"/>
      <c r="AR170" s="32"/>
      <c r="AS170" s="29"/>
      <c r="AT170" s="30"/>
      <c r="AU170" s="31"/>
      <c r="AV170" s="32"/>
      <c r="AW170" s="29"/>
      <c r="AX170" s="30"/>
      <c r="AY170" s="34"/>
      <c r="AZ170" s="32"/>
      <c r="BA170" s="29"/>
      <c r="BB170" s="30"/>
      <c r="BC170" s="31"/>
      <c r="BD170" s="32"/>
      <c r="BE170" s="29"/>
      <c r="BF170" s="30"/>
      <c r="BG170" s="31"/>
    </row>
    <row r="171" spans="1:59" ht="96">
      <c r="A171" s="715"/>
      <c r="B171" s="69">
        <v>5</v>
      </c>
      <c r="C171" s="7"/>
      <c r="D171" s="7"/>
      <c r="E171" s="87" t="s">
        <v>822</v>
      </c>
      <c r="F171" s="87" t="s">
        <v>823</v>
      </c>
      <c r="G171" s="87" t="s">
        <v>536</v>
      </c>
      <c r="H171" s="88">
        <v>45811</v>
      </c>
      <c r="I171" s="88">
        <v>45868</v>
      </c>
      <c r="J171" s="26">
        <f t="shared" si="24"/>
        <v>1</v>
      </c>
      <c r="K171" s="27">
        <f t="shared" si="25"/>
        <v>1</v>
      </c>
      <c r="L171" s="28">
        <f t="shared" si="26"/>
        <v>1</v>
      </c>
      <c r="M171" s="29"/>
      <c r="N171" s="30"/>
      <c r="O171" s="31"/>
      <c r="P171" s="32"/>
      <c r="Q171" s="29"/>
      <c r="R171" s="30"/>
      <c r="S171" s="31"/>
      <c r="T171" s="32"/>
      <c r="U171" s="29"/>
      <c r="V171" s="30"/>
      <c r="W171" s="31"/>
      <c r="X171" s="32"/>
      <c r="Y171" s="29"/>
      <c r="Z171" s="30"/>
      <c r="AA171" s="31"/>
      <c r="AB171" s="32"/>
      <c r="AC171" s="29"/>
      <c r="AD171" s="30"/>
      <c r="AE171" s="31"/>
      <c r="AF171" s="32"/>
      <c r="AG171" s="29"/>
      <c r="AH171" s="30"/>
      <c r="AI171" s="31"/>
      <c r="AJ171" s="32"/>
      <c r="AK171" s="29">
        <v>1</v>
      </c>
      <c r="AL171" s="30">
        <v>1</v>
      </c>
      <c r="AM171" s="36" t="s">
        <v>824</v>
      </c>
      <c r="AN171" s="32"/>
      <c r="AO171" s="29"/>
      <c r="AP171" s="30"/>
      <c r="AQ171" s="31"/>
      <c r="AR171" s="32"/>
      <c r="AS171" s="29"/>
      <c r="AT171" s="30"/>
      <c r="AU171" s="31"/>
      <c r="AV171" s="32"/>
      <c r="AW171" s="29"/>
      <c r="AX171" s="30"/>
      <c r="AY171" s="34"/>
      <c r="AZ171" s="32"/>
      <c r="BA171" s="29"/>
      <c r="BB171" s="30"/>
      <c r="BC171" s="31"/>
      <c r="BD171" s="32"/>
      <c r="BE171" s="29"/>
      <c r="BF171" s="30"/>
      <c r="BG171" s="31"/>
    </row>
    <row r="172" spans="1:59" ht="96">
      <c r="A172" s="715"/>
      <c r="B172" s="69">
        <v>5</v>
      </c>
      <c r="C172" s="7"/>
      <c r="D172" s="7"/>
      <c r="E172" s="87" t="s">
        <v>825</v>
      </c>
      <c r="F172" s="87" t="s">
        <v>826</v>
      </c>
      <c r="G172" s="87" t="s">
        <v>536</v>
      </c>
      <c r="H172" s="88">
        <v>45504</v>
      </c>
      <c r="I172" s="88">
        <v>45898</v>
      </c>
      <c r="J172" s="26">
        <f t="shared" si="24"/>
        <v>1</v>
      </c>
      <c r="K172" s="27">
        <f t="shared" si="25"/>
        <v>1</v>
      </c>
      <c r="L172" s="28">
        <f t="shared" si="26"/>
        <v>1</v>
      </c>
      <c r="M172" s="29"/>
      <c r="N172" s="30"/>
      <c r="O172" s="31"/>
      <c r="P172" s="32"/>
      <c r="Q172" s="29"/>
      <c r="R172" s="30"/>
      <c r="S172" s="31"/>
      <c r="T172" s="32"/>
      <c r="U172" s="29"/>
      <c r="V172" s="30"/>
      <c r="W172" s="31"/>
      <c r="X172" s="32"/>
      <c r="Y172" s="29"/>
      <c r="Z172" s="30"/>
      <c r="AA172" s="31"/>
      <c r="AB172" s="32"/>
      <c r="AC172" s="29"/>
      <c r="AD172" s="30"/>
      <c r="AE172" s="31"/>
      <c r="AF172" s="32"/>
      <c r="AG172" s="29"/>
      <c r="AH172" s="30"/>
      <c r="AI172" s="31"/>
      <c r="AJ172" s="32"/>
      <c r="AK172" s="29"/>
      <c r="AL172" s="30"/>
      <c r="AM172" s="31"/>
      <c r="AN172" s="32"/>
      <c r="AO172" s="29">
        <v>1</v>
      </c>
      <c r="AP172" s="30">
        <v>1</v>
      </c>
      <c r="AQ172" s="31" t="s">
        <v>827</v>
      </c>
      <c r="AR172" s="32"/>
      <c r="AS172" s="29"/>
      <c r="AT172" s="30"/>
      <c r="AU172" s="31"/>
      <c r="AV172" s="32"/>
      <c r="AW172" s="29"/>
      <c r="AX172" s="30"/>
      <c r="AY172" s="34"/>
      <c r="AZ172" s="32"/>
      <c r="BA172" s="29"/>
      <c r="BB172" s="30"/>
      <c r="BC172" s="31"/>
      <c r="BD172" s="32"/>
      <c r="BE172" s="29"/>
      <c r="BF172" s="30"/>
      <c r="BG172" s="31"/>
    </row>
    <row r="173" spans="1:59" ht="132">
      <c r="A173" s="715"/>
      <c r="B173" s="69">
        <v>5</v>
      </c>
      <c r="C173" s="7"/>
      <c r="D173" s="7"/>
      <c r="E173" s="87" t="s">
        <v>828</v>
      </c>
      <c r="F173" s="87" t="s">
        <v>829</v>
      </c>
      <c r="G173" s="87" t="s">
        <v>536</v>
      </c>
      <c r="H173" s="88">
        <v>45901</v>
      </c>
      <c r="I173" s="88">
        <v>45915</v>
      </c>
      <c r="J173" s="26">
        <f t="shared" si="24"/>
        <v>1</v>
      </c>
      <c r="K173" s="27">
        <f t="shared" si="25"/>
        <v>1</v>
      </c>
      <c r="L173" s="28">
        <f t="shared" si="26"/>
        <v>1</v>
      </c>
      <c r="M173" s="29"/>
      <c r="N173" s="30"/>
      <c r="O173" s="31"/>
      <c r="P173" s="32"/>
      <c r="Q173" s="29"/>
      <c r="R173" s="30"/>
      <c r="S173" s="31"/>
      <c r="T173" s="32"/>
      <c r="U173" s="29"/>
      <c r="V173" s="30"/>
      <c r="W173" s="31"/>
      <c r="X173" s="32"/>
      <c r="Y173" s="29"/>
      <c r="Z173" s="30"/>
      <c r="AA173" s="31"/>
      <c r="AB173" s="32"/>
      <c r="AC173" s="29"/>
      <c r="AD173" s="30"/>
      <c r="AE173" s="31"/>
      <c r="AF173" s="32"/>
      <c r="AG173" s="29"/>
      <c r="AH173" s="30"/>
      <c r="AI173" s="31"/>
      <c r="AJ173" s="32"/>
      <c r="AK173" s="29"/>
      <c r="AL173" s="30"/>
      <c r="AM173" s="31"/>
      <c r="AN173" s="32"/>
      <c r="AO173" s="29"/>
      <c r="AP173" s="30"/>
      <c r="AQ173" s="31"/>
      <c r="AR173" s="32"/>
      <c r="AS173" s="29">
        <v>1</v>
      </c>
      <c r="AT173" s="30">
        <v>1</v>
      </c>
      <c r="AU173" s="31" t="s">
        <v>830</v>
      </c>
      <c r="AV173" s="32"/>
      <c r="AW173" s="29"/>
      <c r="AX173" s="30"/>
      <c r="AY173" s="34"/>
      <c r="AZ173" s="32"/>
      <c r="BA173" s="29"/>
      <c r="BB173" s="30"/>
      <c r="BC173" s="31"/>
      <c r="BD173" s="32"/>
      <c r="BE173" s="29"/>
      <c r="BF173" s="30"/>
      <c r="BG173" s="31"/>
    </row>
    <row r="174" spans="1:59" ht="132">
      <c r="A174" s="715"/>
      <c r="B174" s="69">
        <v>5</v>
      </c>
      <c r="C174" s="7"/>
      <c r="D174" s="7"/>
      <c r="E174" s="87" t="s">
        <v>831</v>
      </c>
      <c r="F174" s="87" t="s">
        <v>832</v>
      </c>
      <c r="G174" s="87" t="s">
        <v>536</v>
      </c>
      <c r="H174" s="88">
        <v>45901</v>
      </c>
      <c r="I174" s="88">
        <v>45930</v>
      </c>
      <c r="J174" s="26">
        <f t="shared" si="24"/>
        <v>3</v>
      </c>
      <c r="K174" s="27">
        <f t="shared" si="25"/>
        <v>3</v>
      </c>
      <c r="L174" s="28">
        <f t="shared" si="26"/>
        <v>1</v>
      </c>
      <c r="M174" s="29"/>
      <c r="N174" s="30"/>
      <c r="O174" s="31"/>
      <c r="P174" s="32"/>
      <c r="Q174" s="29">
        <v>1</v>
      </c>
      <c r="R174" s="30">
        <v>1</v>
      </c>
      <c r="S174" s="36" t="s">
        <v>833</v>
      </c>
      <c r="T174" s="32"/>
      <c r="U174" s="29">
        <v>1</v>
      </c>
      <c r="V174" s="30">
        <v>1</v>
      </c>
      <c r="W174" s="36" t="s">
        <v>834</v>
      </c>
      <c r="X174" s="32"/>
      <c r="Y174" s="29"/>
      <c r="Z174" s="30"/>
      <c r="AA174" s="31"/>
      <c r="AB174" s="32"/>
      <c r="AC174" s="29"/>
      <c r="AD174" s="30"/>
      <c r="AE174" s="31"/>
      <c r="AF174" s="32"/>
      <c r="AG174" s="29"/>
      <c r="AH174" s="30"/>
      <c r="AI174" s="31"/>
      <c r="AJ174" s="32"/>
      <c r="AK174" s="29"/>
      <c r="AL174" s="30"/>
      <c r="AM174" s="31"/>
      <c r="AN174" s="32"/>
      <c r="AO174" s="29"/>
      <c r="AP174" s="30"/>
      <c r="AQ174" s="31"/>
      <c r="AR174" s="32"/>
      <c r="AS174" s="29">
        <v>1</v>
      </c>
      <c r="AT174" s="30">
        <v>1</v>
      </c>
      <c r="AU174" s="31" t="s">
        <v>835</v>
      </c>
      <c r="AV174" s="32"/>
      <c r="AW174" s="29"/>
      <c r="AX174" s="30"/>
      <c r="AY174" s="31"/>
      <c r="AZ174" s="32"/>
      <c r="BA174" s="29"/>
      <c r="BB174" s="30"/>
      <c r="BC174" s="31"/>
      <c r="BD174" s="32"/>
      <c r="BE174" s="29"/>
      <c r="BF174" s="30"/>
      <c r="BG174" s="31"/>
    </row>
    <row r="175" spans="1:59" ht="120">
      <c r="A175" s="715"/>
      <c r="B175" s="69">
        <v>5</v>
      </c>
      <c r="C175" s="7"/>
      <c r="D175" s="7"/>
      <c r="E175" s="87" t="s">
        <v>836</v>
      </c>
      <c r="F175" s="87" t="s">
        <v>837</v>
      </c>
      <c r="G175" s="87" t="s">
        <v>536</v>
      </c>
      <c r="H175" s="88">
        <v>45931</v>
      </c>
      <c r="I175" s="88">
        <v>45945</v>
      </c>
      <c r="J175" s="26">
        <f t="shared" si="24"/>
        <v>1</v>
      </c>
      <c r="K175" s="27">
        <f t="shared" si="25"/>
        <v>1</v>
      </c>
      <c r="L175" s="28">
        <f t="shared" si="26"/>
        <v>1</v>
      </c>
      <c r="M175" s="29"/>
      <c r="N175" s="30"/>
      <c r="O175" s="31"/>
      <c r="P175" s="32"/>
      <c r="Q175" s="29"/>
      <c r="R175" s="30"/>
      <c r="S175" s="31"/>
      <c r="T175" s="32"/>
      <c r="U175" s="29"/>
      <c r="V175" s="30"/>
      <c r="W175" s="31"/>
      <c r="X175" s="32"/>
      <c r="Y175" s="29"/>
      <c r="Z175" s="30"/>
      <c r="AA175" s="31"/>
      <c r="AB175" s="32"/>
      <c r="AC175" s="29"/>
      <c r="AD175" s="30"/>
      <c r="AE175" s="31"/>
      <c r="AF175" s="32"/>
      <c r="AG175" s="29"/>
      <c r="AH175" s="30"/>
      <c r="AI175" s="31"/>
      <c r="AJ175" s="32"/>
      <c r="AK175" s="29"/>
      <c r="AL175" s="30"/>
      <c r="AM175" s="31"/>
      <c r="AN175" s="32"/>
      <c r="AO175" s="29"/>
      <c r="AP175" s="30"/>
      <c r="AQ175" s="31"/>
      <c r="AR175" s="32"/>
      <c r="AS175" s="29"/>
      <c r="AT175" s="30"/>
      <c r="AU175" s="31"/>
      <c r="AV175" s="32"/>
      <c r="AW175" s="29">
        <v>1</v>
      </c>
      <c r="AX175" s="30">
        <v>0</v>
      </c>
      <c r="AY175" s="31" t="s">
        <v>838</v>
      </c>
      <c r="AZ175" s="32"/>
      <c r="BA175" s="29"/>
      <c r="BB175" s="30">
        <v>0</v>
      </c>
      <c r="BC175" s="31" t="s">
        <v>839</v>
      </c>
      <c r="BD175" s="32"/>
      <c r="BE175" s="29"/>
      <c r="BF175" s="30">
        <v>1</v>
      </c>
      <c r="BG175" s="31" t="s">
        <v>840</v>
      </c>
    </row>
    <row r="176" spans="1:59" ht="180">
      <c r="A176" s="715"/>
      <c r="B176" s="69">
        <v>5</v>
      </c>
      <c r="C176" s="7"/>
      <c r="D176" s="7"/>
      <c r="E176" s="87" t="s">
        <v>841</v>
      </c>
      <c r="F176" s="87" t="s">
        <v>842</v>
      </c>
      <c r="G176" s="87" t="s">
        <v>536</v>
      </c>
      <c r="H176" s="88">
        <v>45965</v>
      </c>
      <c r="I176" s="88">
        <v>45975</v>
      </c>
      <c r="J176" s="26">
        <f t="shared" si="24"/>
        <v>1</v>
      </c>
      <c r="K176" s="27">
        <f t="shared" si="25"/>
        <v>1</v>
      </c>
      <c r="L176" s="28">
        <f t="shared" si="26"/>
        <v>1</v>
      </c>
      <c r="M176" s="29"/>
      <c r="N176" s="30"/>
      <c r="O176" s="31"/>
      <c r="P176" s="32"/>
      <c r="Q176" s="29"/>
      <c r="R176" s="30"/>
      <c r="S176" s="31"/>
      <c r="T176" s="32"/>
      <c r="U176" s="29"/>
      <c r="V176" s="30"/>
      <c r="W176" s="31"/>
      <c r="X176" s="32"/>
      <c r="Y176" s="29"/>
      <c r="Z176" s="30"/>
      <c r="AA176" s="31"/>
      <c r="AB176" s="32"/>
      <c r="AC176" s="29"/>
      <c r="AD176" s="30"/>
      <c r="AE176" s="31"/>
      <c r="AF176" s="32"/>
      <c r="AG176" s="29"/>
      <c r="AH176" s="30"/>
      <c r="AI176" s="31"/>
      <c r="AJ176" s="32"/>
      <c r="AK176" s="29"/>
      <c r="AL176" s="30"/>
      <c r="AM176" s="31"/>
      <c r="AN176" s="32"/>
      <c r="AO176" s="29"/>
      <c r="AP176" s="30"/>
      <c r="AQ176" s="31"/>
      <c r="AR176" s="32"/>
      <c r="AS176" s="29"/>
      <c r="AT176" s="30"/>
      <c r="AU176" s="31"/>
      <c r="AV176" s="32"/>
      <c r="AW176" s="29"/>
      <c r="AX176" s="30"/>
      <c r="AY176" s="31"/>
      <c r="AZ176" s="32"/>
      <c r="BA176" s="29">
        <v>1</v>
      </c>
      <c r="BB176" s="30">
        <v>0</v>
      </c>
      <c r="BC176" s="31" t="s">
        <v>843</v>
      </c>
      <c r="BD176" s="32"/>
      <c r="BE176" s="29"/>
      <c r="BF176" s="30">
        <v>1</v>
      </c>
      <c r="BG176" s="31" t="s">
        <v>844</v>
      </c>
    </row>
    <row r="177" spans="1:59" ht="96">
      <c r="A177" s="715"/>
      <c r="B177" s="69">
        <v>5</v>
      </c>
      <c r="C177" s="7"/>
      <c r="D177" s="7"/>
      <c r="E177" s="87" t="s">
        <v>845</v>
      </c>
      <c r="F177" s="87" t="s">
        <v>846</v>
      </c>
      <c r="G177" s="87" t="s">
        <v>536</v>
      </c>
      <c r="H177" s="88">
        <v>45946</v>
      </c>
      <c r="I177" s="88">
        <v>45991</v>
      </c>
      <c r="J177" s="26">
        <f t="shared" si="24"/>
        <v>1</v>
      </c>
      <c r="K177" s="27">
        <f t="shared" si="25"/>
        <v>1</v>
      </c>
      <c r="L177" s="28">
        <f>IFERROR(K177/J177,0)</f>
        <v>1</v>
      </c>
      <c r="M177" s="29"/>
      <c r="N177" s="30"/>
      <c r="O177" s="31"/>
      <c r="P177" s="32"/>
      <c r="Q177" s="29"/>
      <c r="R177" s="30"/>
      <c r="S177" s="31"/>
      <c r="T177" s="32"/>
      <c r="U177" s="29"/>
      <c r="V177" s="30"/>
      <c r="W177" s="31"/>
      <c r="X177" s="32"/>
      <c r="Y177" s="29"/>
      <c r="Z177" s="30"/>
      <c r="AA177" s="31"/>
      <c r="AB177" s="32"/>
      <c r="AC177" s="29"/>
      <c r="AD177" s="30"/>
      <c r="AE177" s="31"/>
      <c r="AF177" s="32"/>
      <c r="AG177" s="29"/>
      <c r="AH177" s="30"/>
      <c r="AI177" s="31"/>
      <c r="AJ177" s="32"/>
      <c r="AK177" s="29"/>
      <c r="AL177" s="30"/>
      <c r="AM177" s="31"/>
      <c r="AN177" s="32"/>
      <c r="AO177" s="29"/>
      <c r="AP177" s="30"/>
      <c r="AQ177" s="31"/>
      <c r="AR177" s="32"/>
      <c r="AS177" s="29"/>
      <c r="AT177" s="30"/>
      <c r="AU177" s="31"/>
      <c r="AV177" s="32"/>
      <c r="AW177" s="29"/>
      <c r="AX177" s="30"/>
      <c r="AY177" s="31" t="s">
        <v>847</v>
      </c>
      <c r="AZ177" s="32"/>
      <c r="BA177" s="29">
        <v>1</v>
      </c>
      <c r="BB177" s="30">
        <v>1</v>
      </c>
      <c r="BC177" s="31" t="s">
        <v>848</v>
      </c>
      <c r="BD177" s="32"/>
      <c r="BE177" s="29"/>
      <c r="BF177" s="30"/>
      <c r="BG177" s="31"/>
    </row>
    <row r="178" spans="1:59" ht="84">
      <c r="A178" s="715"/>
      <c r="B178" s="69">
        <v>5</v>
      </c>
      <c r="C178" s="7"/>
      <c r="D178" s="7"/>
      <c r="E178" s="87" t="s">
        <v>849</v>
      </c>
      <c r="F178" s="87" t="s">
        <v>850</v>
      </c>
      <c r="G178" s="87" t="s">
        <v>536</v>
      </c>
      <c r="H178" s="88">
        <v>45992</v>
      </c>
      <c r="I178" s="88">
        <v>46003</v>
      </c>
      <c r="J178" s="26">
        <f t="shared" si="24"/>
        <v>1</v>
      </c>
      <c r="K178" s="27">
        <f t="shared" si="25"/>
        <v>1</v>
      </c>
      <c r="L178" s="28">
        <f t="shared" si="26"/>
        <v>1</v>
      </c>
      <c r="M178" s="29"/>
      <c r="N178" s="30"/>
      <c r="O178" s="31"/>
      <c r="P178" s="32"/>
      <c r="Q178" s="29"/>
      <c r="R178" s="30"/>
      <c r="S178" s="31"/>
      <c r="T178" s="32"/>
      <c r="U178" s="29"/>
      <c r="V178" s="30"/>
      <c r="W178" s="31"/>
      <c r="X178" s="32"/>
      <c r="Y178" s="29"/>
      <c r="Z178" s="30"/>
      <c r="AA178" s="31"/>
      <c r="AB178" s="32"/>
      <c r="AC178" s="29"/>
      <c r="AD178" s="30"/>
      <c r="AE178" s="31"/>
      <c r="AF178" s="32"/>
      <c r="AG178" s="29"/>
      <c r="AH178" s="30"/>
      <c r="AI178" s="31"/>
      <c r="AJ178" s="32"/>
      <c r="AK178" s="29"/>
      <c r="AL178" s="30"/>
      <c r="AM178" s="31"/>
      <c r="AN178" s="32"/>
      <c r="AO178" s="29"/>
      <c r="AP178" s="30"/>
      <c r="AQ178" s="31"/>
      <c r="AR178" s="32"/>
      <c r="AS178" s="29"/>
      <c r="AT178" s="30"/>
      <c r="AU178" s="31"/>
      <c r="AV178" s="32"/>
      <c r="AW178" s="29"/>
      <c r="AX178" s="30"/>
      <c r="AY178" s="31"/>
      <c r="AZ178" s="32"/>
      <c r="BA178" s="29"/>
      <c r="BB178" s="30"/>
      <c r="BC178" s="31"/>
      <c r="BD178" s="32"/>
      <c r="BE178" s="29">
        <v>1</v>
      </c>
      <c r="BF178" s="30">
        <v>1</v>
      </c>
      <c r="BG178" s="31" t="s">
        <v>851</v>
      </c>
    </row>
    <row r="179" spans="1:59" ht="240.75" thickBot="1">
      <c r="A179" s="716"/>
      <c r="B179" s="69">
        <v>5</v>
      </c>
      <c r="C179" s="7"/>
      <c r="D179" s="7"/>
      <c r="E179" s="87" t="s">
        <v>852</v>
      </c>
      <c r="F179" s="87" t="s">
        <v>853</v>
      </c>
      <c r="G179" s="87" t="s">
        <v>536</v>
      </c>
      <c r="H179" s="88">
        <v>45691</v>
      </c>
      <c r="I179" s="88">
        <v>46006</v>
      </c>
      <c r="J179" s="26">
        <f t="shared" si="24"/>
        <v>5</v>
      </c>
      <c r="K179" s="27">
        <f t="shared" si="25"/>
        <v>5</v>
      </c>
      <c r="L179" s="28">
        <f t="shared" si="26"/>
        <v>1</v>
      </c>
      <c r="M179" s="29"/>
      <c r="N179" s="30"/>
      <c r="O179" s="31"/>
      <c r="P179" s="32"/>
      <c r="Q179" s="29"/>
      <c r="R179" s="30"/>
      <c r="S179" s="31"/>
      <c r="T179" s="32"/>
      <c r="U179" s="29">
        <v>1</v>
      </c>
      <c r="V179" s="30">
        <v>1</v>
      </c>
      <c r="W179" s="90" t="s">
        <v>854</v>
      </c>
      <c r="X179" s="32" t="s">
        <v>855</v>
      </c>
      <c r="Y179" s="29"/>
      <c r="Z179" s="30"/>
      <c r="AA179" s="89"/>
      <c r="AB179" s="32" t="s">
        <v>856</v>
      </c>
      <c r="AC179" s="29">
        <v>1</v>
      </c>
      <c r="AD179" s="30">
        <v>1</v>
      </c>
      <c r="AE179" s="90" t="s">
        <v>857</v>
      </c>
      <c r="AF179" s="32" t="s">
        <v>858</v>
      </c>
      <c r="AG179" s="29"/>
      <c r="AH179" s="30"/>
      <c r="AI179" s="31"/>
      <c r="AJ179" s="32"/>
      <c r="AK179" s="29">
        <v>1</v>
      </c>
      <c r="AL179" s="30">
        <v>1</v>
      </c>
      <c r="AM179" s="36" t="s">
        <v>859</v>
      </c>
      <c r="AN179" s="32"/>
      <c r="AO179" s="29"/>
      <c r="AP179" s="30"/>
      <c r="AQ179" s="31"/>
      <c r="AR179" s="32"/>
      <c r="AS179" s="29"/>
      <c r="AT179" s="30"/>
      <c r="AU179" s="31"/>
      <c r="AV179" s="32"/>
      <c r="AW179" s="29">
        <v>1</v>
      </c>
      <c r="AX179" s="30">
        <v>1</v>
      </c>
      <c r="AY179" s="31" t="s">
        <v>860</v>
      </c>
      <c r="AZ179" s="32"/>
      <c r="BA179" s="29"/>
      <c r="BB179" s="30"/>
      <c r="BC179" s="31"/>
      <c r="BD179" s="32"/>
      <c r="BE179" s="29">
        <v>1</v>
      </c>
      <c r="BF179" s="30">
        <v>1</v>
      </c>
      <c r="BG179" s="31" t="s">
        <v>861</v>
      </c>
    </row>
    <row r="180" spans="1:59" ht="32.25" thickBot="1">
      <c r="A180" s="58" t="s">
        <v>770</v>
      </c>
      <c r="B180" s="59">
        <v>5</v>
      </c>
      <c r="C180" s="60"/>
      <c r="D180" s="61"/>
      <c r="E180" s="62"/>
      <c r="F180" s="62"/>
      <c r="G180" s="63"/>
      <c r="H180" s="63"/>
      <c r="I180" s="64"/>
      <c r="J180" s="62"/>
      <c r="K180" s="62"/>
      <c r="L180" s="65"/>
      <c r="M180" s="62"/>
      <c r="N180" s="61"/>
      <c r="O180" s="93"/>
      <c r="P180" s="61"/>
      <c r="Q180" s="62"/>
      <c r="R180" s="61"/>
      <c r="S180" s="93"/>
      <c r="T180" s="61"/>
      <c r="U180" s="62"/>
      <c r="V180" s="61"/>
      <c r="W180" s="93"/>
      <c r="X180" s="61"/>
      <c r="Y180" s="62"/>
      <c r="Z180" s="61"/>
      <c r="AA180" s="93"/>
      <c r="AB180" s="61"/>
      <c r="AC180" s="62"/>
      <c r="AD180" s="61"/>
      <c r="AE180" s="93"/>
      <c r="AF180" s="61"/>
      <c r="AG180" s="62"/>
      <c r="AH180" s="61"/>
      <c r="AI180" s="93"/>
      <c r="AJ180" s="61"/>
      <c r="AK180" s="62"/>
      <c r="AL180" s="61"/>
      <c r="AM180" s="93"/>
      <c r="AN180" s="61"/>
      <c r="AO180" s="62"/>
      <c r="AP180" s="61"/>
      <c r="AQ180" s="93"/>
      <c r="AR180" s="61"/>
      <c r="AS180" s="62"/>
      <c r="AT180" s="61"/>
      <c r="AU180" s="93"/>
      <c r="AV180" s="61"/>
      <c r="AW180" s="62"/>
      <c r="AX180" s="61"/>
      <c r="AY180" s="93"/>
      <c r="AZ180" s="61"/>
      <c r="BA180" s="62"/>
      <c r="BB180" s="61"/>
      <c r="BC180" s="93"/>
      <c r="BD180" s="61"/>
      <c r="BE180" s="62"/>
      <c r="BF180" s="61"/>
      <c r="BG180" s="93"/>
    </row>
  </sheetData>
  <autoFilter ref="A1:BG103" xr:uid="{3F674D0C-233F-459F-B136-90C6C9EB414B}">
    <filterColumn colId="6">
      <filters>
        <filter val="Rocio Castillo"/>
      </filters>
    </filterColumn>
  </autoFilter>
  <mergeCells count="5">
    <mergeCell ref="A50:A68"/>
    <mergeCell ref="A70:A87"/>
    <mergeCell ref="A89:A102"/>
    <mergeCell ref="A162:A179"/>
    <mergeCell ref="B89:B102"/>
  </mergeCells>
  <conditionalFormatting sqref="L1:L103 L105:L180">
    <cfRule type="cellIs" dxfId="56" priority="1" operator="greaterThan">
      <formula>0.999999</formula>
    </cfRule>
  </conditionalFormatting>
  <conditionalFormatting sqref="N49">
    <cfRule type="expression" dxfId="55" priority="13">
      <formula>$N$49&lt;$M$49</formula>
    </cfRule>
  </conditionalFormatting>
  <conditionalFormatting sqref="O49">
    <cfRule type="cellIs" dxfId="54" priority="12" operator="greaterThan">
      <formula>0</formula>
    </cfRule>
  </conditionalFormatting>
  <conditionalFormatting sqref="S49">
    <cfRule type="cellIs" dxfId="53" priority="6" operator="greaterThan">
      <formula>0</formula>
    </cfRule>
  </conditionalFormatting>
  <conditionalFormatting sqref="W49 AA49 AE49 AI49 AM49 AQ49 AU49 AY49 BC49 BG49">
    <cfRule type="cellIs" dxfId="52" priority="4" operator="greaterThan">
      <formula>0</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5" operator="containsText" id="{FB950D92-C76C-41BC-A867-548B2920B09C}">
            <xm:f>NOT(ISERROR(SEARCH("-",O49)))</xm:f>
            <xm:f>"-"</xm:f>
            <x14:dxf>
              <font>
                <color rgb="FF9C0006"/>
              </font>
              <fill>
                <patternFill>
                  <bgColor rgb="FFFFC7CE"/>
                </patternFill>
              </fill>
            </x14:dxf>
          </x14:cfRule>
          <xm:sqref>O49</xm:sqref>
        </x14:conditionalFormatting>
        <x14:conditionalFormatting xmlns:xm="http://schemas.microsoft.com/office/excel/2006/main">
          <x14:cfRule type="containsText" priority="14" operator="containsText" id="{0930F55E-0759-4748-821B-E5E13E6823B0}">
            <xm:f>NOT(ISERROR(SEARCH("-",O69)))</xm:f>
            <xm:f>"-"</xm:f>
            <x14:dxf>
              <font>
                <color rgb="FF9C0006"/>
              </font>
              <fill>
                <patternFill>
                  <bgColor rgb="FFFFC7CE"/>
                </patternFill>
              </fill>
            </x14:dxf>
          </x14:cfRule>
          <xm:sqref>O69 S69 W69 AA69 AE69 AI69 AM69 AQ69 AU69 AY69 BC69 BG69 O88 S88 W88 AA88 AE88 AI88 AM88 AQ88 AU88 AY88 BC88 BG88 O103 S103 W103 AA103 AE103 AI103 AM103 AQ103 AU103 AY103 BC103 BG103</xm:sqref>
        </x14:conditionalFormatting>
        <x14:conditionalFormatting xmlns:xm="http://schemas.microsoft.com/office/excel/2006/main">
          <x14:cfRule type="containsText" priority="10" operator="containsText" id="{3DDB6208-1FFF-4F43-A8B0-5CCDF985EC59}">
            <xm:f>NOT(ISERROR(SEARCH("-",O123)))</xm:f>
            <xm:f>"-"</xm:f>
            <x14:dxf>
              <font>
                <color rgb="FF9C0006"/>
              </font>
              <fill>
                <patternFill>
                  <bgColor rgb="FFFFC7CE"/>
                </patternFill>
              </fill>
            </x14:dxf>
          </x14:cfRule>
          <xm:sqref>O123 S123 W123 AA123 AE123 AI123 AM123 AQ123 AU123 AY123 BC123 BG123</xm:sqref>
        </x14:conditionalFormatting>
        <x14:conditionalFormatting xmlns:xm="http://schemas.microsoft.com/office/excel/2006/main">
          <x14:cfRule type="containsText" priority="9" operator="containsText" id="{A4B078A2-37C0-47F8-8D42-941E734E4A07}">
            <xm:f>NOT(ISERROR(SEARCH("-",O135)))</xm:f>
            <xm:f>"-"</xm:f>
            <x14:dxf>
              <font>
                <color rgb="FF9C0006"/>
              </font>
              <fill>
                <patternFill>
                  <bgColor rgb="FFFFC7CE"/>
                </patternFill>
              </fill>
            </x14:dxf>
          </x14:cfRule>
          <xm:sqref>O135 S135 W135 AA135 AE135 AI135 AM135 AQ135 AU135 AY135 BC135 BG135</xm:sqref>
        </x14:conditionalFormatting>
        <x14:conditionalFormatting xmlns:xm="http://schemas.microsoft.com/office/excel/2006/main">
          <x14:cfRule type="containsText" priority="8" operator="containsText" id="{3686EFFD-7841-4514-BFA9-4EB40AC24A11}">
            <xm:f>NOT(ISERROR(SEARCH("-",O149)))</xm:f>
            <xm:f>"-"</xm:f>
            <x14:dxf>
              <font>
                <color rgb="FF9C0006"/>
              </font>
              <fill>
                <patternFill>
                  <bgColor rgb="FFFFC7CE"/>
                </patternFill>
              </fill>
            </x14:dxf>
          </x14:cfRule>
          <xm:sqref>O149 S149 W149 AA149 AE149 AI149 AM149 AQ149 AU149 AY149 BC149 BG149</xm:sqref>
        </x14:conditionalFormatting>
        <x14:conditionalFormatting xmlns:xm="http://schemas.microsoft.com/office/excel/2006/main">
          <x14:cfRule type="containsText" priority="3" operator="containsText" id="{EE9CEDBE-A8E5-494D-97FA-6B5B411E864B}">
            <xm:f>NOT(ISERROR(SEARCH("-",O161)))</xm:f>
            <xm:f>"-"</xm:f>
            <x14:dxf>
              <font>
                <color rgb="FF9C0006"/>
              </font>
              <fill>
                <patternFill>
                  <bgColor rgb="FFFFC7CE"/>
                </patternFill>
              </fill>
            </x14:dxf>
          </x14:cfRule>
          <xm:sqref>O161</xm:sqref>
        </x14:conditionalFormatting>
        <x14:conditionalFormatting xmlns:xm="http://schemas.microsoft.com/office/excel/2006/main">
          <x14:cfRule type="containsText" priority="11" operator="containsText" id="{39D8B9F3-5E5F-496C-847D-5788F8F98699}">
            <xm:f>NOT(ISERROR(SEARCH("-",O180)))</xm:f>
            <xm:f>"-"</xm:f>
            <x14:dxf>
              <font>
                <color rgb="FF9C0006"/>
              </font>
              <fill>
                <patternFill>
                  <bgColor rgb="FFFFC7CE"/>
                </patternFill>
              </fill>
            </x14:dxf>
          </x14:cfRule>
          <xm:sqref>O180 S180 W180 AA180 AE180 AI180 AM180 AQ180 AU180 AY180 BC180 BG180</xm:sqref>
        </x14:conditionalFormatting>
        <x14:conditionalFormatting xmlns:xm="http://schemas.microsoft.com/office/excel/2006/main">
          <x14:cfRule type="containsText" priority="7" operator="containsText" id="{378D9839-DBE8-4D4A-8684-13CA6915D3A4}">
            <xm:f>NOT(ISERROR(SEARCH("-",S49)))</xm:f>
            <xm:f>"-"</xm:f>
            <x14:dxf>
              <font>
                <color rgb="FF9C0006"/>
              </font>
              <fill>
                <patternFill>
                  <bgColor rgb="FFFFC7CE"/>
                </patternFill>
              </fill>
            </x14:dxf>
          </x14:cfRule>
          <xm:sqref>S49</xm:sqref>
        </x14:conditionalFormatting>
        <x14:conditionalFormatting xmlns:xm="http://schemas.microsoft.com/office/excel/2006/main">
          <x14:cfRule type="containsText" priority="2" operator="containsText" id="{96125649-8AC3-469E-B83F-16BD0FC632D9}">
            <xm:f>NOT(ISERROR(SEARCH("-",S161)))</xm:f>
            <xm:f>"-"</xm:f>
            <x14:dxf>
              <font>
                <color rgb="FF9C0006"/>
              </font>
              <fill>
                <patternFill>
                  <bgColor rgb="FFFFC7CE"/>
                </patternFill>
              </fill>
            </x14:dxf>
          </x14:cfRule>
          <xm:sqref>S161 W161 AA161 AE161 AI161 AM161 AQ161 AU161 AY161 BC161 BG161</xm:sqref>
        </x14:conditionalFormatting>
        <x14:conditionalFormatting xmlns:xm="http://schemas.microsoft.com/office/excel/2006/main">
          <x14:cfRule type="containsText" priority="5" operator="containsText" id="{659E3E24-5565-4DF7-BC58-65E7068A2282}">
            <xm:f>NOT(ISERROR(SEARCH("-",W49)))</xm:f>
            <xm:f>"-"</xm:f>
            <x14:dxf>
              <font>
                <color rgb="FF9C0006"/>
              </font>
              <fill>
                <patternFill>
                  <bgColor rgb="FFFFC7CE"/>
                </patternFill>
              </fill>
            </x14:dxf>
          </x14:cfRule>
          <xm:sqref>W49 AA49 AE49 AI49 AM49 AQ49 AU49 AY49 BC49 BG49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D9C1D-ACBF-452E-B096-B46E9CE342BD}">
  <dimension ref="A1:BR149"/>
  <sheetViews>
    <sheetView zoomScale="80" zoomScaleNormal="80" workbookViewId="0">
      <pane ySplit="2" topLeftCell="A125" activePane="bottomLeft" state="frozen"/>
      <selection pane="bottomLeft" activeCell="D128" sqref="D128"/>
      <selection activeCell="B1" sqref="B1"/>
    </sheetView>
  </sheetViews>
  <sheetFormatPr defaultColWidth="11.42578125" defaultRowHeight="14.25"/>
  <cols>
    <col min="1" max="1" width="36.140625" style="113" customWidth="1"/>
    <col min="2" max="2" width="21" style="113" customWidth="1"/>
    <col min="3" max="3" width="46.85546875" style="113" customWidth="1"/>
    <col min="4" max="4" width="51" style="113" customWidth="1"/>
    <col min="5" max="5" width="64.28515625" style="113" customWidth="1"/>
    <col min="6" max="6" width="44.28515625" style="113" customWidth="1"/>
    <col min="7" max="7" width="34.42578125" style="114" customWidth="1"/>
    <col min="8" max="8" width="26.85546875" style="115" customWidth="1"/>
    <col min="9" max="9" width="24.42578125" style="115" customWidth="1"/>
    <col min="10" max="10" width="11.42578125" style="115"/>
    <col min="11" max="12" width="11.42578125" style="113" customWidth="1"/>
    <col min="13" max="13" width="11.42578125" style="113"/>
    <col min="14" max="14" width="11.42578125" style="113" customWidth="1"/>
    <col min="15" max="15" width="11.7109375" style="113" customWidth="1"/>
    <col min="16" max="17" width="11.42578125" style="113" customWidth="1"/>
    <col min="18" max="18" width="11.42578125" style="113"/>
    <col min="19" max="22" width="11.42578125" style="113" customWidth="1"/>
    <col min="23" max="23" width="11.42578125" style="113"/>
    <col min="24" max="27" width="11.42578125" style="113" customWidth="1"/>
    <col min="28" max="28" width="11.42578125" style="113"/>
    <col min="29" max="32" width="11.42578125" style="113" customWidth="1"/>
    <col min="33" max="33" width="11.42578125" style="113"/>
    <col min="34" max="37" width="11.42578125" style="113" customWidth="1"/>
    <col min="38" max="38" width="11.42578125" style="113"/>
    <col min="39" max="42" width="11.42578125" style="113" customWidth="1"/>
    <col min="43" max="43" width="11.42578125" style="113"/>
    <col min="44" max="47" width="11.42578125" style="113" customWidth="1"/>
    <col min="48" max="48" width="11.42578125" style="113"/>
    <col min="49" max="52" width="11.42578125" style="113" customWidth="1"/>
    <col min="53" max="53" width="11.42578125" style="113"/>
    <col min="54" max="57" width="11.42578125" style="113" customWidth="1"/>
    <col min="58" max="58" width="11.42578125" style="113"/>
    <col min="59" max="62" width="11.42578125" style="113" customWidth="1"/>
    <col min="63" max="63" width="11.42578125" style="113"/>
    <col min="64" max="67" width="11.42578125" style="113" customWidth="1"/>
    <col min="68" max="68" width="11.42578125" style="113"/>
    <col min="69" max="70" width="11.42578125" style="113" hidden="1" customWidth="1"/>
    <col min="71" max="16384" width="11.42578125" style="113"/>
  </cols>
  <sheetData>
    <row r="1" spans="1:70" ht="15" thickBot="1"/>
    <row r="2" spans="1:70" s="112" customFormat="1" ht="45.75" thickBot="1">
      <c r="A2" s="107" t="s">
        <v>0</v>
      </c>
      <c r="B2" s="107" t="s">
        <v>1</v>
      </c>
      <c r="C2" s="107" t="s">
        <v>2</v>
      </c>
      <c r="D2" s="222" t="s">
        <v>3</v>
      </c>
      <c r="E2" s="107" t="s">
        <v>4</v>
      </c>
      <c r="F2" s="108" t="s">
        <v>5</v>
      </c>
      <c r="G2" s="108" t="s">
        <v>6</v>
      </c>
      <c r="H2" s="108" t="s">
        <v>7</v>
      </c>
      <c r="I2" s="109" t="s">
        <v>8</v>
      </c>
      <c r="J2" s="108" t="s">
        <v>9</v>
      </c>
      <c r="K2" s="108" t="s">
        <v>10</v>
      </c>
      <c r="L2" s="108" t="s">
        <v>11</v>
      </c>
      <c r="M2" s="108" t="s">
        <v>12</v>
      </c>
      <c r="N2" s="108" t="s">
        <v>13</v>
      </c>
      <c r="O2" s="110" t="s">
        <v>14</v>
      </c>
      <c r="P2" s="110" t="s">
        <v>15</v>
      </c>
      <c r="Q2" s="110"/>
      <c r="R2" s="108" t="s">
        <v>16</v>
      </c>
      <c r="S2" s="108" t="s">
        <v>17</v>
      </c>
      <c r="T2" s="110" t="s">
        <v>14</v>
      </c>
      <c r="U2" s="110" t="s">
        <v>15</v>
      </c>
      <c r="V2" s="110"/>
      <c r="W2" s="108" t="s">
        <v>18</v>
      </c>
      <c r="X2" s="108" t="s">
        <v>19</v>
      </c>
      <c r="Y2" s="110" t="s">
        <v>14</v>
      </c>
      <c r="Z2" s="110" t="s">
        <v>15</v>
      </c>
      <c r="AA2" s="110"/>
      <c r="AB2" s="108" t="s">
        <v>20</v>
      </c>
      <c r="AC2" s="108" t="s">
        <v>21</v>
      </c>
      <c r="AD2" s="110" t="s">
        <v>14</v>
      </c>
      <c r="AE2" s="110" t="s">
        <v>15</v>
      </c>
      <c r="AF2" s="110"/>
      <c r="AG2" s="108" t="s">
        <v>22</v>
      </c>
      <c r="AH2" s="108" t="s">
        <v>23</v>
      </c>
      <c r="AI2" s="110" t="s">
        <v>14</v>
      </c>
      <c r="AJ2" s="110" t="s">
        <v>15</v>
      </c>
      <c r="AK2" s="110"/>
      <c r="AL2" s="108" t="s">
        <v>24</v>
      </c>
      <c r="AM2" s="108" t="s">
        <v>25</v>
      </c>
      <c r="AN2" s="110" t="s">
        <v>14</v>
      </c>
      <c r="AO2" s="110" t="s">
        <v>15</v>
      </c>
      <c r="AP2" s="110"/>
      <c r="AQ2" s="108" t="s">
        <v>26</v>
      </c>
      <c r="AR2" s="108" t="s">
        <v>27</v>
      </c>
      <c r="AS2" s="110" t="s">
        <v>14</v>
      </c>
      <c r="AT2" s="110" t="s">
        <v>15</v>
      </c>
      <c r="AU2" s="110"/>
      <c r="AV2" s="108" t="s">
        <v>28</v>
      </c>
      <c r="AW2" s="108" t="s">
        <v>29</v>
      </c>
      <c r="AX2" s="110" t="s">
        <v>14</v>
      </c>
      <c r="AY2" s="110" t="s">
        <v>15</v>
      </c>
      <c r="AZ2" s="110"/>
      <c r="BA2" s="108" t="s">
        <v>30</v>
      </c>
      <c r="BB2" s="108" t="s">
        <v>31</v>
      </c>
      <c r="BC2" s="110" t="s">
        <v>14</v>
      </c>
      <c r="BD2" s="110" t="s">
        <v>15</v>
      </c>
      <c r="BE2" s="110"/>
      <c r="BF2" s="108" t="s">
        <v>32</v>
      </c>
      <c r="BG2" s="108" t="s">
        <v>33</v>
      </c>
      <c r="BH2" s="110" t="s">
        <v>14</v>
      </c>
      <c r="BI2" s="110" t="s">
        <v>15</v>
      </c>
      <c r="BJ2" s="110"/>
      <c r="BK2" s="108" t="s">
        <v>34</v>
      </c>
      <c r="BL2" s="108" t="s">
        <v>35</v>
      </c>
      <c r="BM2" s="110" t="s">
        <v>14</v>
      </c>
      <c r="BN2" s="110" t="s">
        <v>15</v>
      </c>
      <c r="BO2" s="110"/>
      <c r="BP2" s="108" t="s">
        <v>36</v>
      </c>
      <c r="BQ2" s="108" t="s">
        <v>37</v>
      </c>
      <c r="BR2" s="110" t="s">
        <v>14</v>
      </c>
    </row>
    <row r="3" spans="1:70" ht="61.15" customHeight="1">
      <c r="A3" s="116" t="s">
        <v>862</v>
      </c>
      <c r="B3" s="117">
        <v>1</v>
      </c>
      <c r="C3" s="209" t="s">
        <v>863</v>
      </c>
      <c r="D3" s="207" t="s">
        <v>864</v>
      </c>
      <c r="E3" s="118" t="s">
        <v>865</v>
      </c>
      <c r="F3" s="118" t="s">
        <v>866</v>
      </c>
      <c r="G3" s="119" t="s">
        <v>867</v>
      </c>
      <c r="H3" s="120">
        <v>46054</v>
      </c>
      <c r="I3" s="120">
        <v>46087</v>
      </c>
      <c r="J3" s="121">
        <f t="shared" ref="J3:J35" si="0">SUM(M3,R3,W3,AB3,AG3,AL3,AQ3,AV3,BA3,BF3,BK3,BP3)</f>
        <v>1</v>
      </c>
      <c r="K3" s="122"/>
      <c r="L3" s="205">
        <f t="shared" ref="L3:L35" si="1">IFERROR(K3/J3,0)</f>
        <v>0</v>
      </c>
      <c r="M3" s="123"/>
      <c r="N3" s="124"/>
      <c r="O3" s="125"/>
      <c r="P3" s="125"/>
      <c r="Q3" s="125"/>
      <c r="R3" s="123"/>
      <c r="S3" s="124"/>
      <c r="T3" s="125"/>
      <c r="U3" s="125"/>
      <c r="V3" s="125"/>
      <c r="W3" s="123">
        <v>1</v>
      </c>
      <c r="X3" s="124"/>
      <c r="Y3" s="125"/>
      <c r="Z3" s="125"/>
      <c r="AA3" s="125"/>
      <c r="AB3" s="123"/>
      <c r="AC3" s="124"/>
      <c r="AD3" s="125"/>
      <c r="AE3" s="125"/>
      <c r="AF3" s="125"/>
      <c r="AG3" s="123"/>
      <c r="AH3" s="124"/>
      <c r="AI3" s="125"/>
      <c r="AJ3" s="125"/>
      <c r="AK3" s="125"/>
      <c r="AL3" s="123"/>
      <c r="AM3" s="124"/>
      <c r="AN3" s="125"/>
      <c r="AO3" s="125"/>
      <c r="AP3" s="125"/>
      <c r="AQ3" s="123"/>
      <c r="AR3" s="124"/>
      <c r="AS3" s="125"/>
      <c r="AT3" s="125"/>
      <c r="AU3" s="125"/>
      <c r="AV3" s="126"/>
      <c r="AW3" s="124"/>
      <c r="AX3" s="125"/>
      <c r="AY3" s="125"/>
      <c r="AZ3" s="125"/>
      <c r="BA3" s="123"/>
      <c r="BB3" s="124"/>
      <c r="BC3" s="125"/>
      <c r="BD3" s="125"/>
      <c r="BE3" s="125"/>
      <c r="BF3" s="123"/>
      <c r="BG3" s="124"/>
      <c r="BH3" s="127"/>
      <c r="BI3" s="125"/>
      <c r="BJ3" s="125"/>
      <c r="BK3" s="123"/>
      <c r="BL3" s="124"/>
      <c r="BM3" s="125"/>
      <c r="BN3" s="125"/>
      <c r="BO3" s="125"/>
      <c r="BP3" s="123"/>
      <c r="BQ3" s="124"/>
      <c r="BR3" s="125"/>
    </row>
    <row r="4" spans="1:70" ht="61.15" customHeight="1">
      <c r="A4" s="128"/>
      <c r="B4" s="117">
        <v>2</v>
      </c>
      <c r="C4" s="209" t="s">
        <v>863</v>
      </c>
      <c r="D4" s="207" t="s">
        <v>864</v>
      </c>
      <c r="E4" s="129" t="s">
        <v>868</v>
      </c>
      <c r="F4" s="129" t="s">
        <v>869</v>
      </c>
      <c r="G4" s="130" t="s">
        <v>870</v>
      </c>
      <c r="H4" s="120">
        <v>46087</v>
      </c>
      <c r="I4" s="131">
        <v>46127</v>
      </c>
      <c r="J4" s="132">
        <f t="shared" si="0"/>
        <v>6</v>
      </c>
      <c r="K4" s="122"/>
      <c r="L4" s="205">
        <f t="shared" si="1"/>
        <v>0</v>
      </c>
      <c r="M4" s="123"/>
      <c r="N4" s="124"/>
      <c r="O4" s="125"/>
      <c r="P4" s="125"/>
      <c r="Q4" s="125"/>
      <c r="R4" s="123"/>
      <c r="S4" s="124"/>
      <c r="T4" s="125"/>
      <c r="U4" s="125"/>
      <c r="V4" s="125"/>
      <c r="W4" s="123"/>
      <c r="X4" s="124"/>
      <c r="Y4" s="125"/>
      <c r="Z4" s="125"/>
      <c r="AA4" s="125"/>
      <c r="AB4" s="123">
        <v>6</v>
      </c>
      <c r="AC4" s="124"/>
      <c r="AD4" s="125"/>
      <c r="AE4" s="125"/>
      <c r="AF4" s="125"/>
      <c r="AG4" s="123"/>
      <c r="AH4" s="124"/>
      <c r="AI4" s="125"/>
      <c r="AJ4" s="125"/>
      <c r="AK4" s="125"/>
      <c r="AL4" s="123"/>
      <c r="AM4" s="124"/>
      <c r="AN4" s="125"/>
      <c r="AO4" s="125"/>
      <c r="AP4" s="125"/>
      <c r="AQ4" s="123"/>
      <c r="AR4" s="124"/>
      <c r="AS4" s="125"/>
      <c r="AT4" s="125"/>
      <c r="AU4" s="125"/>
      <c r="AV4" s="126"/>
      <c r="AW4" s="124"/>
      <c r="AX4" s="125"/>
      <c r="AY4" s="125"/>
      <c r="AZ4" s="125"/>
      <c r="BA4" s="123"/>
      <c r="BB4" s="124"/>
      <c r="BC4" s="125"/>
      <c r="BD4" s="125"/>
      <c r="BE4" s="125"/>
      <c r="BF4" s="123"/>
      <c r="BG4" s="124"/>
      <c r="BH4" s="127"/>
      <c r="BI4" s="125"/>
      <c r="BJ4" s="125"/>
      <c r="BK4" s="123"/>
      <c r="BL4" s="124"/>
      <c r="BM4" s="125"/>
      <c r="BN4" s="125"/>
      <c r="BO4" s="125"/>
      <c r="BP4" s="123"/>
      <c r="BQ4" s="124"/>
      <c r="BR4" s="125"/>
    </row>
    <row r="5" spans="1:70" ht="61.15" customHeight="1">
      <c r="A5" s="128"/>
      <c r="B5" s="117">
        <v>3</v>
      </c>
      <c r="C5" s="209" t="s">
        <v>863</v>
      </c>
      <c r="D5" s="207" t="s">
        <v>864</v>
      </c>
      <c r="E5" s="133" t="s">
        <v>871</v>
      </c>
      <c r="F5" s="133" t="s">
        <v>872</v>
      </c>
      <c r="G5" s="134" t="s">
        <v>873</v>
      </c>
      <c r="H5" s="131">
        <v>46127</v>
      </c>
      <c r="I5" s="135">
        <v>46142</v>
      </c>
      <c r="J5" s="132">
        <f t="shared" si="0"/>
        <v>1</v>
      </c>
      <c r="K5" s="122"/>
      <c r="L5" s="205">
        <f t="shared" si="1"/>
        <v>0</v>
      </c>
      <c r="M5" s="123"/>
      <c r="N5" s="124"/>
      <c r="O5" s="125"/>
      <c r="P5" s="125"/>
      <c r="Q5" s="125"/>
      <c r="R5" s="123"/>
      <c r="S5" s="124"/>
      <c r="T5" s="125"/>
      <c r="U5" s="125"/>
      <c r="V5" s="125"/>
      <c r="W5" s="123"/>
      <c r="X5" s="124"/>
      <c r="Y5" s="125"/>
      <c r="Z5" s="125"/>
      <c r="AA5" s="125"/>
      <c r="AB5" s="123">
        <v>1</v>
      </c>
      <c r="AC5" s="124"/>
      <c r="AD5" s="125"/>
      <c r="AE5" s="125"/>
      <c r="AF5" s="125"/>
      <c r="AG5" s="123"/>
      <c r="AH5" s="124"/>
      <c r="AI5" s="125"/>
      <c r="AJ5" s="125"/>
      <c r="AK5" s="125"/>
      <c r="AL5" s="123"/>
      <c r="AM5" s="124"/>
      <c r="AN5" s="125"/>
      <c r="AO5" s="125"/>
      <c r="AP5" s="125"/>
      <c r="AQ5" s="123"/>
      <c r="AR5" s="124"/>
      <c r="AS5" s="125"/>
      <c r="AT5" s="125"/>
      <c r="AU5" s="125"/>
      <c r="AV5" s="126"/>
      <c r="AW5" s="124"/>
      <c r="AX5" s="125"/>
      <c r="AY5" s="125"/>
      <c r="AZ5" s="125"/>
      <c r="BA5" s="123"/>
      <c r="BB5" s="124"/>
      <c r="BC5" s="125"/>
      <c r="BD5" s="125"/>
      <c r="BE5" s="125"/>
      <c r="BF5" s="123"/>
      <c r="BG5" s="124"/>
      <c r="BH5" s="127"/>
      <c r="BI5" s="125"/>
      <c r="BJ5" s="125"/>
      <c r="BK5" s="123"/>
      <c r="BL5" s="124"/>
      <c r="BM5" s="125"/>
      <c r="BN5" s="125"/>
      <c r="BO5" s="125"/>
      <c r="BP5" s="123"/>
      <c r="BQ5" s="124"/>
      <c r="BR5" s="125"/>
    </row>
    <row r="6" spans="1:70" ht="61.15" customHeight="1">
      <c r="A6" s="128"/>
      <c r="B6" s="117">
        <v>4</v>
      </c>
      <c r="C6" s="209" t="s">
        <v>863</v>
      </c>
      <c r="D6" s="207" t="s">
        <v>864</v>
      </c>
      <c r="E6" s="133" t="s">
        <v>874</v>
      </c>
      <c r="F6" s="133" t="s">
        <v>875</v>
      </c>
      <c r="G6" s="134" t="s">
        <v>876</v>
      </c>
      <c r="H6" s="135">
        <v>46118</v>
      </c>
      <c r="I6" s="135">
        <v>46171</v>
      </c>
      <c r="J6" s="132">
        <f t="shared" si="0"/>
        <v>1</v>
      </c>
      <c r="K6" s="122"/>
      <c r="L6" s="205">
        <f t="shared" si="1"/>
        <v>0</v>
      </c>
      <c r="M6" s="123"/>
      <c r="N6" s="124"/>
      <c r="O6" s="125"/>
      <c r="P6" s="125"/>
      <c r="Q6" s="125"/>
      <c r="R6" s="123"/>
      <c r="S6" s="124"/>
      <c r="T6" s="125"/>
      <c r="U6" s="125"/>
      <c r="V6" s="125"/>
      <c r="W6" s="123"/>
      <c r="X6" s="124"/>
      <c r="Y6" s="125"/>
      <c r="Z6" s="125"/>
      <c r="AA6" s="125"/>
      <c r="AB6" s="123"/>
      <c r="AC6" s="124"/>
      <c r="AD6" s="125"/>
      <c r="AE6" s="125"/>
      <c r="AF6" s="125"/>
      <c r="AG6" s="123">
        <v>1</v>
      </c>
      <c r="AH6" s="124"/>
      <c r="AI6" s="125"/>
      <c r="AJ6" s="125"/>
      <c r="AK6" s="125"/>
      <c r="AL6" s="123"/>
      <c r="AM6" s="124"/>
      <c r="AN6" s="125"/>
      <c r="AO6" s="125"/>
      <c r="AP6" s="125"/>
      <c r="AQ6" s="123"/>
      <c r="AR6" s="124"/>
      <c r="AS6" s="125"/>
      <c r="AT6" s="125"/>
      <c r="AU6" s="125"/>
      <c r="AV6" s="126"/>
      <c r="AW6" s="124"/>
      <c r="AX6" s="125"/>
      <c r="AY6" s="125"/>
      <c r="AZ6" s="125"/>
      <c r="BA6" s="123"/>
      <c r="BB6" s="124"/>
      <c r="BC6" s="125"/>
      <c r="BD6" s="125"/>
      <c r="BE6" s="125"/>
      <c r="BF6" s="123"/>
      <c r="BG6" s="124"/>
      <c r="BH6" s="127"/>
      <c r="BI6" s="125"/>
      <c r="BJ6" s="125"/>
      <c r="BK6" s="123"/>
      <c r="BL6" s="124"/>
      <c r="BM6" s="125"/>
      <c r="BN6" s="125"/>
      <c r="BO6" s="125"/>
      <c r="BP6" s="123"/>
      <c r="BQ6" s="124"/>
      <c r="BR6" s="125"/>
    </row>
    <row r="7" spans="1:70" ht="61.15" customHeight="1">
      <c r="A7" s="128"/>
      <c r="B7" s="117">
        <v>5</v>
      </c>
      <c r="C7" s="209" t="s">
        <v>863</v>
      </c>
      <c r="D7" s="207" t="s">
        <v>864</v>
      </c>
      <c r="E7" s="133" t="s">
        <v>877</v>
      </c>
      <c r="F7" s="133" t="s">
        <v>878</v>
      </c>
      <c r="G7" s="134" t="s">
        <v>879</v>
      </c>
      <c r="H7" s="135">
        <v>46118</v>
      </c>
      <c r="I7" s="135">
        <v>46171</v>
      </c>
      <c r="J7" s="132">
        <f t="shared" si="0"/>
        <v>1</v>
      </c>
      <c r="K7" s="122"/>
      <c r="L7" s="205">
        <f t="shared" si="1"/>
        <v>0</v>
      </c>
      <c r="M7" s="123"/>
      <c r="N7" s="124"/>
      <c r="O7" s="125"/>
      <c r="P7" s="125"/>
      <c r="Q7" s="125"/>
      <c r="R7" s="123"/>
      <c r="S7" s="124"/>
      <c r="T7" s="125"/>
      <c r="U7" s="125"/>
      <c r="V7" s="125"/>
      <c r="W7" s="123"/>
      <c r="X7" s="124"/>
      <c r="Y7" s="125"/>
      <c r="Z7" s="125"/>
      <c r="AA7" s="125"/>
      <c r="AB7" s="123"/>
      <c r="AC7" s="124"/>
      <c r="AD7" s="125"/>
      <c r="AE7" s="125"/>
      <c r="AF7" s="125"/>
      <c r="AG7" s="123">
        <v>1</v>
      </c>
      <c r="AH7" s="124"/>
      <c r="AI7" s="125"/>
      <c r="AJ7" s="125"/>
      <c r="AK7" s="125"/>
      <c r="AL7" s="123"/>
      <c r="AM7" s="124"/>
      <c r="AN7" s="125"/>
      <c r="AO7" s="125"/>
      <c r="AP7" s="125"/>
      <c r="AQ7" s="123"/>
      <c r="AR7" s="124"/>
      <c r="AS7" s="125"/>
      <c r="AT7" s="125"/>
      <c r="AU7" s="125"/>
      <c r="AV7" s="126"/>
      <c r="AW7" s="124"/>
      <c r="AX7" s="125"/>
      <c r="AY7" s="125"/>
      <c r="AZ7" s="125"/>
      <c r="BA7" s="123"/>
      <c r="BB7" s="124"/>
      <c r="BC7" s="125"/>
      <c r="BD7" s="125"/>
      <c r="BE7" s="125"/>
      <c r="BF7" s="123"/>
      <c r="BG7" s="124"/>
      <c r="BH7" s="127"/>
      <c r="BI7" s="125"/>
      <c r="BJ7" s="125"/>
      <c r="BK7" s="123"/>
      <c r="BL7" s="124"/>
      <c r="BM7" s="125"/>
      <c r="BN7" s="125"/>
      <c r="BO7" s="125"/>
      <c r="BP7" s="123"/>
      <c r="BQ7" s="124"/>
      <c r="BR7" s="125"/>
    </row>
    <row r="8" spans="1:70" ht="61.15" customHeight="1">
      <c r="A8" s="128"/>
      <c r="B8" s="117">
        <v>6</v>
      </c>
      <c r="C8" s="209" t="s">
        <v>863</v>
      </c>
      <c r="D8" s="207" t="s">
        <v>864</v>
      </c>
      <c r="E8" s="133" t="s">
        <v>880</v>
      </c>
      <c r="F8" s="133" t="s">
        <v>881</v>
      </c>
      <c r="G8" s="134" t="s">
        <v>882</v>
      </c>
      <c r="H8" s="135">
        <v>46118</v>
      </c>
      <c r="I8" s="135">
        <v>46171</v>
      </c>
      <c r="J8" s="132">
        <f t="shared" si="0"/>
        <v>1</v>
      </c>
      <c r="K8" s="122"/>
      <c r="L8" s="205">
        <f t="shared" si="1"/>
        <v>0</v>
      </c>
      <c r="M8" s="123"/>
      <c r="N8" s="124"/>
      <c r="O8" s="125"/>
      <c r="P8" s="125"/>
      <c r="Q8" s="125"/>
      <c r="R8" s="123"/>
      <c r="S8" s="124"/>
      <c r="T8" s="125"/>
      <c r="U8" s="125"/>
      <c r="V8" s="125"/>
      <c r="W8" s="123"/>
      <c r="X8" s="124"/>
      <c r="Y8" s="125"/>
      <c r="Z8" s="125"/>
      <c r="AA8" s="125"/>
      <c r="AB8" s="123"/>
      <c r="AC8" s="124"/>
      <c r="AD8" s="125"/>
      <c r="AE8" s="125"/>
      <c r="AF8" s="125"/>
      <c r="AG8" s="123">
        <v>1</v>
      </c>
      <c r="AH8" s="124"/>
      <c r="AI8" s="125"/>
      <c r="AJ8" s="125"/>
      <c r="AK8" s="125"/>
      <c r="AL8" s="123"/>
      <c r="AM8" s="124"/>
      <c r="AN8" s="125"/>
      <c r="AO8" s="125"/>
      <c r="AP8" s="125"/>
      <c r="AQ8" s="123"/>
      <c r="AR8" s="124"/>
      <c r="AS8" s="125"/>
      <c r="AT8" s="125"/>
      <c r="AU8" s="125"/>
      <c r="AV8" s="126"/>
      <c r="AW8" s="124"/>
      <c r="AX8" s="125"/>
      <c r="AY8" s="125"/>
      <c r="AZ8" s="125"/>
      <c r="BA8" s="123"/>
      <c r="BB8" s="124"/>
      <c r="BC8" s="125"/>
      <c r="BD8" s="125"/>
      <c r="BE8" s="125"/>
      <c r="BF8" s="123"/>
      <c r="BG8" s="124"/>
      <c r="BH8" s="127"/>
      <c r="BI8" s="125"/>
      <c r="BJ8" s="125"/>
      <c r="BK8" s="123"/>
      <c r="BL8" s="124"/>
      <c r="BM8" s="125"/>
      <c r="BN8" s="125"/>
      <c r="BO8" s="125"/>
      <c r="BP8" s="123"/>
      <c r="BQ8" s="124"/>
      <c r="BR8" s="125"/>
    </row>
    <row r="9" spans="1:70" ht="61.15" customHeight="1">
      <c r="A9" s="128"/>
      <c r="B9" s="117">
        <v>7</v>
      </c>
      <c r="C9" s="209" t="s">
        <v>863</v>
      </c>
      <c r="D9" s="207" t="s">
        <v>864</v>
      </c>
      <c r="E9" s="133" t="s">
        <v>883</v>
      </c>
      <c r="F9" s="133" t="s">
        <v>884</v>
      </c>
      <c r="G9" s="134" t="s">
        <v>885</v>
      </c>
      <c r="H9" s="135">
        <v>46174</v>
      </c>
      <c r="I9" s="135">
        <v>46295</v>
      </c>
      <c r="J9" s="132">
        <f t="shared" si="0"/>
        <v>1</v>
      </c>
      <c r="K9" s="122"/>
      <c r="L9" s="205">
        <f t="shared" si="1"/>
        <v>0</v>
      </c>
      <c r="M9" s="123"/>
      <c r="N9" s="124"/>
      <c r="O9" s="125"/>
      <c r="P9" s="125"/>
      <c r="Q9" s="125"/>
      <c r="R9" s="123"/>
      <c r="S9" s="124"/>
      <c r="T9" s="125"/>
      <c r="U9" s="125"/>
      <c r="V9" s="125"/>
      <c r="W9" s="123"/>
      <c r="X9" s="124"/>
      <c r="Y9" s="125"/>
      <c r="Z9" s="125"/>
      <c r="AA9" s="125"/>
      <c r="AB9" s="123"/>
      <c r="AC9" s="124"/>
      <c r="AD9" s="125"/>
      <c r="AE9" s="125"/>
      <c r="AF9" s="125"/>
      <c r="AG9" s="123"/>
      <c r="AH9" s="124"/>
      <c r="AI9" s="125"/>
      <c r="AJ9" s="125"/>
      <c r="AK9" s="125"/>
      <c r="AL9" s="123"/>
      <c r="AM9" s="124"/>
      <c r="AN9" s="125"/>
      <c r="AO9" s="125"/>
      <c r="AP9" s="125"/>
      <c r="AQ9" s="123"/>
      <c r="AR9" s="124"/>
      <c r="AS9" s="125"/>
      <c r="AT9" s="125"/>
      <c r="AU9" s="125"/>
      <c r="AV9" s="126"/>
      <c r="AW9" s="124"/>
      <c r="AX9" s="125"/>
      <c r="AY9" s="125"/>
      <c r="AZ9" s="125"/>
      <c r="BA9" s="123">
        <v>1</v>
      </c>
      <c r="BB9" s="124"/>
      <c r="BC9" s="125"/>
      <c r="BD9" s="125"/>
      <c r="BE9" s="125"/>
      <c r="BF9" s="123"/>
      <c r="BG9" s="124"/>
      <c r="BH9" s="127"/>
      <c r="BI9" s="125"/>
      <c r="BJ9" s="125"/>
      <c r="BK9" s="123"/>
      <c r="BL9" s="124"/>
      <c r="BM9" s="125"/>
      <c r="BN9" s="125"/>
      <c r="BO9" s="125"/>
      <c r="BP9" s="123"/>
      <c r="BQ9" s="124"/>
      <c r="BR9" s="125"/>
    </row>
    <row r="10" spans="1:70" ht="61.15" customHeight="1">
      <c r="A10" s="128"/>
      <c r="B10" s="117">
        <v>8</v>
      </c>
      <c r="C10" s="209" t="s">
        <v>863</v>
      </c>
      <c r="D10" s="207" t="s">
        <v>864</v>
      </c>
      <c r="E10" s="133" t="s">
        <v>886</v>
      </c>
      <c r="F10" s="133" t="s">
        <v>887</v>
      </c>
      <c r="G10" s="134" t="s">
        <v>885</v>
      </c>
      <c r="H10" s="135">
        <v>46266</v>
      </c>
      <c r="I10" s="135">
        <v>46325</v>
      </c>
      <c r="J10" s="132">
        <f t="shared" si="0"/>
        <v>1</v>
      </c>
      <c r="K10" s="122"/>
      <c r="L10" s="205">
        <f t="shared" si="1"/>
        <v>0</v>
      </c>
      <c r="M10" s="123"/>
      <c r="N10" s="124"/>
      <c r="O10" s="125"/>
      <c r="P10" s="125"/>
      <c r="Q10" s="125"/>
      <c r="R10" s="123"/>
      <c r="S10" s="124"/>
      <c r="T10" s="125"/>
      <c r="U10" s="125"/>
      <c r="V10" s="125"/>
      <c r="W10" s="123"/>
      <c r="X10" s="124"/>
      <c r="Y10" s="125"/>
      <c r="Z10" s="125"/>
      <c r="AA10" s="125"/>
      <c r="AB10" s="123"/>
      <c r="AC10" s="124"/>
      <c r="AD10" s="125"/>
      <c r="AE10" s="125"/>
      <c r="AF10" s="125"/>
      <c r="AG10" s="123"/>
      <c r="AH10" s="124"/>
      <c r="AI10" s="125"/>
      <c r="AJ10" s="125"/>
      <c r="AK10" s="125"/>
      <c r="AL10" s="123"/>
      <c r="AM10" s="124"/>
      <c r="AN10" s="125"/>
      <c r="AO10" s="125"/>
      <c r="AP10" s="125"/>
      <c r="AQ10" s="123"/>
      <c r="AR10" s="124"/>
      <c r="AS10" s="125"/>
      <c r="AT10" s="125"/>
      <c r="AU10" s="125"/>
      <c r="AV10" s="126"/>
      <c r="AW10" s="124"/>
      <c r="AX10" s="125"/>
      <c r="AY10" s="125"/>
      <c r="AZ10" s="125"/>
      <c r="BA10" s="123"/>
      <c r="BB10" s="124"/>
      <c r="BC10" s="125"/>
      <c r="BD10" s="125"/>
      <c r="BE10" s="125"/>
      <c r="BF10" s="123">
        <v>1</v>
      </c>
      <c r="BG10" s="124"/>
      <c r="BH10" s="127"/>
      <c r="BI10" s="125"/>
      <c r="BJ10" s="125"/>
      <c r="BK10" s="123"/>
      <c r="BL10" s="124"/>
      <c r="BM10" s="125"/>
      <c r="BN10" s="125"/>
      <c r="BO10" s="125"/>
      <c r="BP10" s="123"/>
      <c r="BQ10" s="124"/>
      <c r="BR10" s="125"/>
    </row>
    <row r="11" spans="1:70" ht="61.15" customHeight="1">
      <c r="A11" s="128"/>
      <c r="B11" s="117">
        <v>9</v>
      </c>
      <c r="C11" s="209" t="s">
        <v>863</v>
      </c>
      <c r="D11" s="207" t="s">
        <v>864</v>
      </c>
      <c r="E11" s="133" t="s">
        <v>888</v>
      </c>
      <c r="F11" s="133" t="s">
        <v>889</v>
      </c>
      <c r="G11" s="134" t="s">
        <v>890</v>
      </c>
      <c r="H11" s="135">
        <v>46186</v>
      </c>
      <c r="I11" s="135">
        <v>46203</v>
      </c>
      <c r="J11" s="132">
        <f t="shared" si="0"/>
        <v>1</v>
      </c>
      <c r="K11" s="122"/>
      <c r="L11" s="205">
        <f t="shared" si="1"/>
        <v>0</v>
      </c>
      <c r="M11" s="123"/>
      <c r="N11" s="124"/>
      <c r="O11" s="125"/>
      <c r="P11" s="125"/>
      <c r="Q11" s="125"/>
      <c r="R11" s="123"/>
      <c r="S11" s="124"/>
      <c r="T11" s="125"/>
      <c r="U11" s="125"/>
      <c r="V11" s="125"/>
      <c r="W11" s="123"/>
      <c r="X11" s="124"/>
      <c r="Y11" s="125"/>
      <c r="Z11" s="125"/>
      <c r="AA11" s="125"/>
      <c r="AB11" s="123"/>
      <c r="AC11" s="124"/>
      <c r="AD11" s="125"/>
      <c r="AE11" s="125"/>
      <c r="AF11" s="125"/>
      <c r="AG11" s="123"/>
      <c r="AH11" s="124"/>
      <c r="AI11" s="125"/>
      <c r="AJ11" s="125"/>
      <c r="AK11" s="125"/>
      <c r="AL11" s="123">
        <v>1</v>
      </c>
      <c r="AM11" s="124"/>
      <c r="AN11" s="125"/>
      <c r="AO11" s="125"/>
      <c r="AP11" s="125"/>
      <c r="AQ11" s="123"/>
      <c r="AR11" s="124"/>
      <c r="AS11" s="125"/>
      <c r="AT11" s="125"/>
      <c r="AU11" s="125"/>
      <c r="AV11" s="126"/>
      <c r="AW11" s="124"/>
      <c r="AX11" s="125"/>
      <c r="AY11" s="125"/>
      <c r="AZ11" s="125"/>
      <c r="BA11" s="123"/>
      <c r="BB11" s="124"/>
      <c r="BC11" s="125"/>
      <c r="BD11" s="125"/>
      <c r="BE11" s="125"/>
      <c r="BF11" s="123"/>
      <c r="BG11" s="124"/>
      <c r="BH11" s="127"/>
      <c r="BI11" s="125"/>
      <c r="BJ11" s="125"/>
      <c r="BK11" s="123"/>
      <c r="BL11" s="124"/>
      <c r="BM11" s="125"/>
      <c r="BN11" s="125"/>
      <c r="BO11" s="125"/>
      <c r="BP11" s="123"/>
      <c r="BQ11" s="124"/>
      <c r="BR11" s="125"/>
    </row>
    <row r="12" spans="1:70" ht="61.15" customHeight="1">
      <c r="A12" s="128"/>
      <c r="B12" s="117">
        <v>10</v>
      </c>
      <c r="C12" s="209" t="s">
        <v>863</v>
      </c>
      <c r="D12" s="207" t="s">
        <v>864</v>
      </c>
      <c r="E12" s="133" t="s">
        <v>891</v>
      </c>
      <c r="F12" s="136" t="s">
        <v>892</v>
      </c>
      <c r="G12" s="134" t="s">
        <v>893</v>
      </c>
      <c r="H12" s="137">
        <v>46023</v>
      </c>
      <c r="I12" s="137">
        <v>46387</v>
      </c>
      <c r="J12" s="132">
        <f t="shared" si="0"/>
        <v>4</v>
      </c>
      <c r="K12" s="122"/>
      <c r="L12" s="205">
        <f t="shared" si="1"/>
        <v>0</v>
      </c>
      <c r="M12" s="123">
        <v>1</v>
      </c>
      <c r="N12" s="124"/>
      <c r="O12" s="125"/>
      <c r="P12" s="125"/>
      <c r="Q12" s="125"/>
      <c r="R12" s="123"/>
      <c r="S12" s="124"/>
      <c r="T12" s="125"/>
      <c r="U12" s="125"/>
      <c r="V12" s="125"/>
      <c r="W12" s="123"/>
      <c r="X12" s="124"/>
      <c r="Y12" s="125"/>
      <c r="Z12" s="125"/>
      <c r="AA12" s="125"/>
      <c r="AB12" s="123">
        <v>1</v>
      </c>
      <c r="AC12" s="124"/>
      <c r="AD12" s="125"/>
      <c r="AE12" s="125"/>
      <c r="AF12" s="125"/>
      <c r="AG12" s="123"/>
      <c r="AH12" s="124"/>
      <c r="AI12" s="125"/>
      <c r="AJ12" s="125"/>
      <c r="AK12" s="125"/>
      <c r="AL12" s="123"/>
      <c r="AM12" s="124"/>
      <c r="AN12" s="125"/>
      <c r="AO12" s="125"/>
      <c r="AP12" s="125"/>
      <c r="AQ12" s="123">
        <v>1</v>
      </c>
      <c r="AR12" s="124"/>
      <c r="AS12" s="125"/>
      <c r="AT12" s="125"/>
      <c r="AU12" s="125"/>
      <c r="AV12" s="126"/>
      <c r="AW12" s="124"/>
      <c r="AX12" s="125"/>
      <c r="AY12" s="125"/>
      <c r="AZ12" s="125"/>
      <c r="BA12" s="123">
        <v>1</v>
      </c>
      <c r="BB12" s="124"/>
      <c r="BC12" s="125"/>
      <c r="BD12" s="125"/>
      <c r="BE12" s="125"/>
      <c r="BF12" s="123"/>
      <c r="BG12" s="124"/>
      <c r="BH12" s="127"/>
      <c r="BI12" s="125"/>
      <c r="BJ12" s="125"/>
      <c r="BK12" s="123"/>
      <c r="BL12" s="124"/>
      <c r="BM12" s="125"/>
      <c r="BN12" s="125"/>
      <c r="BO12" s="125"/>
      <c r="BP12" s="123"/>
      <c r="BQ12" s="124"/>
      <c r="BR12" s="125"/>
    </row>
    <row r="13" spans="1:70" ht="61.15" customHeight="1">
      <c r="A13" s="128"/>
      <c r="B13" s="117">
        <v>11</v>
      </c>
      <c r="C13" s="209" t="s">
        <v>863</v>
      </c>
      <c r="D13" s="207" t="s">
        <v>864</v>
      </c>
      <c r="E13" s="133" t="s">
        <v>894</v>
      </c>
      <c r="F13" s="133" t="s">
        <v>895</v>
      </c>
      <c r="G13" s="134" t="s">
        <v>896</v>
      </c>
      <c r="H13" s="137">
        <v>46023</v>
      </c>
      <c r="I13" s="137">
        <v>46387</v>
      </c>
      <c r="J13" s="132">
        <f t="shared" si="0"/>
        <v>4</v>
      </c>
      <c r="K13" s="122"/>
      <c r="L13" s="205">
        <f t="shared" si="1"/>
        <v>0</v>
      </c>
      <c r="M13" s="123">
        <v>1</v>
      </c>
      <c r="N13" s="124"/>
      <c r="O13" s="125"/>
      <c r="P13" s="125"/>
      <c r="Q13" s="125"/>
      <c r="R13" s="123"/>
      <c r="S13" s="124"/>
      <c r="T13" s="125"/>
      <c r="U13" s="125"/>
      <c r="V13" s="125"/>
      <c r="W13" s="123"/>
      <c r="X13" s="124"/>
      <c r="Y13" s="125"/>
      <c r="Z13" s="125"/>
      <c r="AA13" s="125"/>
      <c r="AB13" s="123">
        <v>1</v>
      </c>
      <c r="AC13" s="124"/>
      <c r="AD13" s="125"/>
      <c r="AE13" s="125"/>
      <c r="AF13" s="125"/>
      <c r="AG13" s="123"/>
      <c r="AH13" s="124"/>
      <c r="AI13" s="125"/>
      <c r="AJ13" s="125"/>
      <c r="AK13" s="125"/>
      <c r="AL13" s="123"/>
      <c r="AM13" s="124"/>
      <c r="AN13" s="125"/>
      <c r="AO13" s="125"/>
      <c r="AP13" s="125"/>
      <c r="AQ13" s="123">
        <v>1</v>
      </c>
      <c r="AR13" s="124"/>
      <c r="AS13" s="125"/>
      <c r="AT13" s="125"/>
      <c r="AU13" s="125"/>
      <c r="AV13" s="126"/>
      <c r="AW13" s="124"/>
      <c r="AX13" s="125"/>
      <c r="AY13" s="125"/>
      <c r="AZ13" s="125"/>
      <c r="BA13" s="123">
        <v>1</v>
      </c>
      <c r="BB13" s="124"/>
      <c r="BC13" s="125"/>
      <c r="BD13" s="125"/>
      <c r="BE13" s="125"/>
      <c r="BF13" s="123"/>
      <c r="BG13" s="124"/>
      <c r="BH13" s="127"/>
      <c r="BI13" s="125"/>
      <c r="BJ13" s="125"/>
      <c r="BK13" s="123"/>
      <c r="BL13" s="124"/>
      <c r="BM13" s="125"/>
      <c r="BN13" s="125"/>
      <c r="BO13" s="125"/>
      <c r="BP13" s="123"/>
      <c r="BQ13" s="124"/>
      <c r="BR13" s="125"/>
    </row>
    <row r="14" spans="1:70" ht="61.15" customHeight="1">
      <c r="A14" s="128"/>
      <c r="B14" s="117">
        <v>12</v>
      </c>
      <c r="C14" s="209" t="s">
        <v>863</v>
      </c>
      <c r="D14" s="207" t="s">
        <v>864</v>
      </c>
      <c r="E14" s="136" t="s">
        <v>897</v>
      </c>
      <c r="F14" s="136" t="s">
        <v>898</v>
      </c>
      <c r="G14" s="134" t="s">
        <v>899</v>
      </c>
      <c r="H14" s="137">
        <v>46055</v>
      </c>
      <c r="I14" s="138" t="s">
        <v>900</v>
      </c>
      <c r="J14" s="132">
        <f t="shared" si="0"/>
        <v>1</v>
      </c>
      <c r="K14" s="122"/>
      <c r="L14" s="205">
        <f t="shared" si="1"/>
        <v>0</v>
      </c>
      <c r="M14" s="123"/>
      <c r="N14" s="124"/>
      <c r="O14" s="125"/>
      <c r="P14" s="125"/>
      <c r="Q14" s="125"/>
      <c r="R14" s="123"/>
      <c r="S14" s="124"/>
      <c r="T14" s="125"/>
      <c r="U14" s="125"/>
      <c r="V14" s="125"/>
      <c r="W14" s="123"/>
      <c r="X14" s="124"/>
      <c r="Y14" s="125"/>
      <c r="Z14" s="125"/>
      <c r="AA14" s="125"/>
      <c r="AB14" s="123"/>
      <c r="AC14" s="124"/>
      <c r="AD14" s="125"/>
      <c r="AE14" s="125"/>
      <c r="AF14" s="125"/>
      <c r="AG14" s="123"/>
      <c r="AH14" s="124"/>
      <c r="AI14" s="125"/>
      <c r="AJ14" s="125"/>
      <c r="AK14" s="125"/>
      <c r="AL14" s="123">
        <v>1</v>
      </c>
      <c r="AM14" s="124"/>
      <c r="AN14" s="125"/>
      <c r="AO14" s="125"/>
      <c r="AP14" s="125"/>
      <c r="AQ14" s="123"/>
      <c r="AR14" s="124"/>
      <c r="AS14" s="125"/>
      <c r="AT14" s="125"/>
      <c r="AU14" s="125"/>
      <c r="AV14" s="126"/>
      <c r="AW14" s="124"/>
      <c r="AX14" s="125"/>
      <c r="AY14" s="125"/>
      <c r="AZ14" s="125"/>
      <c r="BA14" s="123"/>
      <c r="BB14" s="124"/>
      <c r="BC14" s="125"/>
      <c r="BD14" s="125"/>
      <c r="BE14" s="125"/>
      <c r="BF14" s="123"/>
      <c r="BG14" s="124"/>
      <c r="BH14" s="127"/>
      <c r="BI14" s="125"/>
      <c r="BJ14" s="125"/>
      <c r="BK14" s="123"/>
      <c r="BL14" s="124"/>
      <c r="BM14" s="125"/>
      <c r="BN14" s="125"/>
      <c r="BO14" s="125"/>
      <c r="BP14" s="123"/>
      <c r="BQ14" s="124"/>
      <c r="BR14" s="125"/>
    </row>
    <row r="15" spans="1:70" ht="61.15" customHeight="1">
      <c r="A15" s="128"/>
      <c r="B15" s="117">
        <v>13</v>
      </c>
      <c r="C15" s="209" t="s">
        <v>863</v>
      </c>
      <c r="D15" s="207" t="s">
        <v>864</v>
      </c>
      <c r="E15" s="136" t="s">
        <v>901</v>
      </c>
      <c r="F15" s="136" t="s">
        <v>902</v>
      </c>
      <c r="G15" s="134" t="s">
        <v>903</v>
      </c>
      <c r="H15" s="137">
        <v>46055</v>
      </c>
      <c r="I15" s="138" t="s">
        <v>900</v>
      </c>
      <c r="J15" s="132">
        <f t="shared" si="0"/>
        <v>1</v>
      </c>
      <c r="K15" s="122"/>
      <c r="L15" s="205">
        <f t="shared" si="1"/>
        <v>0</v>
      </c>
      <c r="M15" s="123"/>
      <c r="N15" s="124"/>
      <c r="O15" s="125"/>
      <c r="P15" s="125"/>
      <c r="Q15" s="125"/>
      <c r="R15" s="123"/>
      <c r="S15" s="124"/>
      <c r="T15" s="125"/>
      <c r="U15" s="125"/>
      <c r="V15" s="125"/>
      <c r="W15" s="123"/>
      <c r="X15" s="124"/>
      <c r="Y15" s="125"/>
      <c r="Z15" s="125"/>
      <c r="AA15" s="125"/>
      <c r="AB15" s="123"/>
      <c r="AC15" s="124"/>
      <c r="AD15" s="125"/>
      <c r="AE15" s="125"/>
      <c r="AF15" s="125"/>
      <c r="AG15" s="123"/>
      <c r="AH15" s="124"/>
      <c r="AI15" s="125"/>
      <c r="AJ15" s="125"/>
      <c r="AK15" s="125"/>
      <c r="AL15" s="123">
        <v>1</v>
      </c>
      <c r="AM15" s="124"/>
      <c r="AN15" s="125"/>
      <c r="AO15" s="125"/>
      <c r="AP15" s="125"/>
      <c r="AQ15" s="123"/>
      <c r="AR15" s="124"/>
      <c r="AS15" s="125"/>
      <c r="AT15" s="125"/>
      <c r="AU15" s="125"/>
      <c r="AV15" s="126"/>
      <c r="AW15" s="124"/>
      <c r="AX15" s="125"/>
      <c r="AY15" s="125"/>
      <c r="AZ15" s="125"/>
      <c r="BA15" s="123"/>
      <c r="BB15" s="124"/>
      <c r="BC15" s="125"/>
      <c r="BD15" s="125"/>
      <c r="BE15" s="125"/>
      <c r="BF15" s="123"/>
      <c r="BG15" s="124"/>
      <c r="BH15" s="127"/>
      <c r="BI15" s="125"/>
      <c r="BJ15" s="125"/>
      <c r="BK15" s="123"/>
      <c r="BL15" s="124"/>
      <c r="BM15" s="125"/>
      <c r="BN15" s="125"/>
      <c r="BO15" s="125"/>
      <c r="BP15" s="123"/>
      <c r="BQ15" s="124"/>
      <c r="BR15" s="125"/>
    </row>
    <row r="16" spans="1:70" ht="61.15" customHeight="1">
      <c r="A16" s="128"/>
      <c r="B16" s="117">
        <v>14</v>
      </c>
      <c r="C16" s="209" t="s">
        <v>863</v>
      </c>
      <c r="D16" s="207" t="s">
        <v>864</v>
      </c>
      <c r="E16" s="136" t="s">
        <v>904</v>
      </c>
      <c r="F16" s="136" t="s">
        <v>905</v>
      </c>
      <c r="G16" s="134" t="s">
        <v>906</v>
      </c>
      <c r="H16" s="137">
        <v>46055</v>
      </c>
      <c r="I16" s="137">
        <v>46142</v>
      </c>
      <c r="J16" s="132">
        <f t="shared" si="0"/>
        <v>1</v>
      </c>
      <c r="K16" s="122"/>
      <c r="L16" s="205">
        <f t="shared" si="1"/>
        <v>0</v>
      </c>
      <c r="M16" s="123"/>
      <c r="N16" s="124"/>
      <c r="O16" s="125"/>
      <c r="P16" s="125"/>
      <c r="Q16" s="125"/>
      <c r="R16" s="123"/>
      <c r="S16" s="124"/>
      <c r="T16" s="125"/>
      <c r="U16" s="125"/>
      <c r="V16" s="125"/>
      <c r="W16" s="123"/>
      <c r="X16" s="124"/>
      <c r="Y16" s="125"/>
      <c r="Z16" s="125"/>
      <c r="AA16" s="125"/>
      <c r="AB16" s="123">
        <v>1</v>
      </c>
      <c r="AC16" s="124"/>
      <c r="AD16" s="125"/>
      <c r="AE16" s="125"/>
      <c r="AF16" s="125"/>
      <c r="AG16" s="123"/>
      <c r="AH16" s="124"/>
      <c r="AI16" s="125"/>
      <c r="AJ16" s="125"/>
      <c r="AK16" s="125"/>
      <c r="AL16" s="123"/>
      <c r="AM16" s="124"/>
      <c r="AN16" s="125"/>
      <c r="AO16" s="125"/>
      <c r="AP16" s="125"/>
      <c r="AQ16" s="123"/>
      <c r="AR16" s="124"/>
      <c r="AS16" s="125"/>
      <c r="AT16" s="125"/>
      <c r="AU16" s="125"/>
      <c r="AV16" s="126"/>
      <c r="AW16" s="124"/>
      <c r="AX16" s="125"/>
      <c r="AY16" s="125"/>
      <c r="AZ16" s="125"/>
      <c r="BA16" s="123"/>
      <c r="BB16" s="124"/>
      <c r="BC16" s="125"/>
      <c r="BD16" s="125"/>
      <c r="BE16" s="125"/>
      <c r="BF16" s="123"/>
      <c r="BG16" s="124"/>
      <c r="BH16" s="127"/>
      <c r="BI16" s="125"/>
      <c r="BJ16" s="125"/>
      <c r="BK16" s="123"/>
      <c r="BL16" s="124"/>
      <c r="BM16" s="125"/>
      <c r="BN16" s="125"/>
      <c r="BO16" s="125"/>
      <c r="BP16" s="123"/>
      <c r="BQ16" s="124"/>
      <c r="BR16" s="125"/>
    </row>
    <row r="17" spans="1:70" ht="61.15" customHeight="1">
      <c r="A17" s="128"/>
      <c r="B17" s="117">
        <v>15</v>
      </c>
      <c r="C17" s="209" t="s">
        <v>863</v>
      </c>
      <c r="D17" s="207" t="s">
        <v>864</v>
      </c>
      <c r="E17" s="136" t="s">
        <v>907</v>
      </c>
      <c r="F17" s="136" t="s">
        <v>908</v>
      </c>
      <c r="G17" s="134" t="s">
        <v>909</v>
      </c>
      <c r="H17" s="137">
        <v>46055</v>
      </c>
      <c r="I17" s="137">
        <v>46387</v>
      </c>
      <c r="J17" s="132">
        <f t="shared" si="0"/>
        <v>1</v>
      </c>
      <c r="K17" s="122"/>
      <c r="L17" s="205">
        <f t="shared" si="1"/>
        <v>0</v>
      </c>
      <c r="M17" s="123"/>
      <c r="N17" s="124"/>
      <c r="O17" s="125"/>
      <c r="P17" s="125"/>
      <c r="Q17" s="125"/>
      <c r="R17" s="123"/>
      <c r="S17" s="124"/>
      <c r="T17" s="125"/>
      <c r="U17" s="125"/>
      <c r="V17" s="125"/>
      <c r="W17" s="123"/>
      <c r="X17" s="124"/>
      <c r="Y17" s="125"/>
      <c r="Z17" s="125"/>
      <c r="AA17" s="125"/>
      <c r="AB17" s="123"/>
      <c r="AC17" s="124"/>
      <c r="AD17" s="125"/>
      <c r="AE17" s="125"/>
      <c r="AF17" s="125"/>
      <c r="AG17" s="123"/>
      <c r="AH17" s="124"/>
      <c r="AI17" s="125"/>
      <c r="AJ17" s="125"/>
      <c r="AK17" s="125"/>
      <c r="AL17" s="123"/>
      <c r="AM17" s="124"/>
      <c r="AN17" s="125"/>
      <c r="AO17" s="125"/>
      <c r="AP17" s="125"/>
      <c r="AQ17" s="123"/>
      <c r="AR17" s="124"/>
      <c r="AS17" s="125"/>
      <c r="AT17" s="125"/>
      <c r="AU17" s="125"/>
      <c r="AV17" s="126"/>
      <c r="AW17" s="124"/>
      <c r="AX17" s="125"/>
      <c r="AY17" s="125"/>
      <c r="AZ17" s="125"/>
      <c r="BA17" s="123"/>
      <c r="BB17" s="124"/>
      <c r="BC17" s="125"/>
      <c r="BD17" s="125"/>
      <c r="BE17" s="125"/>
      <c r="BF17" s="123"/>
      <c r="BG17" s="124"/>
      <c r="BH17" s="127"/>
      <c r="BI17" s="125"/>
      <c r="BJ17" s="125"/>
      <c r="BK17" s="123"/>
      <c r="BL17" s="124"/>
      <c r="BM17" s="125"/>
      <c r="BN17" s="125"/>
      <c r="BO17" s="125"/>
      <c r="BP17" s="123">
        <v>1</v>
      </c>
      <c r="BQ17" s="124"/>
      <c r="BR17" s="125"/>
    </row>
    <row r="18" spans="1:70" ht="61.15" customHeight="1">
      <c r="A18" s="128"/>
      <c r="B18" s="117">
        <v>16</v>
      </c>
      <c r="C18" s="209" t="s">
        <v>863</v>
      </c>
      <c r="D18" s="207" t="s">
        <v>864</v>
      </c>
      <c r="E18" s="136" t="s">
        <v>910</v>
      </c>
      <c r="F18" s="136" t="s">
        <v>911</v>
      </c>
      <c r="G18" s="134" t="s">
        <v>893</v>
      </c>
      <c r="H18" s="137">
        <v>46143</v>
      </c>
      <c r="I18" s="137">
        <v>46418</v>
      </c>
      <c r="J18" s="132">
        <f t="shared" si="0"/>
        <v>3</v>
      </c>
      <c r="K18" s="122"/>
      <c r="L18" s="205">
        <f t="shared" si="1"/>
        <v>0</v>
      </c>
      <c r="M18" s="123">
        <v>1</v>
      </c>
      <c r="N18" s="124"/>
      <c r="O18" s="125"/>
      <c r="P18" s="125"/>
      <c r="Q18" s="125"/>
      <c r="R18" s="123"/>
      <c r="S18" s="124"/>
      <c r="T18" s="125"/>
      <c r="U18" s="125"/>
      <c r="V18" s="125"/>
      <c r="W18" s="123"/>
      <c r="X18" s="124"/>
      <c r="Y18" s="125"/>
      <c r="Z18" s="125"/>
      <c r="AA18" s="125"/>
      <c r="AB18" s="123"/>
      <c r="AC18" s="124"/>
      <c r="AD18" s="125"/>
      <c r="AE18" s="125"/>
      <c r="AF18" s="125"/>
      <c r="AG18" s="123">
        <v>1</v>
      </c>
      <c r="AH18" s="124"/>
      <c r="AI18" s="125"/>
      <c r="AJ18" s="125"/>
      <c r="AK18" s="125"/>
      <c r="AL18" s="123"/>
      <c r="AM18" s="124"/>
      <c r="AN18" s="125"/>
      <c r="AO18" s="125"/>
      <c r="AP18" s="125"/>
      <c r="AQ18" s="123"/>
      <c r="AR18" s="124"/>
      <c r="AS18" s="125"/>
      <c r="AT18" s="125"/>
      <c r="AU18" s="125"/>
      <c r="AV18" s="126"/>
      <c r="AW18" s="124"/>
      <c r="AX18" s="125"/>
      <c r="AY18" s="125"/>
      <c r="AZ18" s="125"/>
      <c r="BA18" s="123">
        <v>1</v>
      </c>
      <c r="BB18" s="124"/>
      <c r="BC18" s="125"/>
      <c r="BD18" s="125"/>
      <c r="BE18" s="125"/>
      <c r="BF18" s="123"/>
      <c r="BG18" s="124"/>
      <c r="BH18" s="127"/>
      <c r="BI18" s="125"/>
      <c r="BJ18" s="125"/>
      <c r="BK18" s="123"/>
      <c r="BL18" s="124"/>
      <c r="BM18" s="125"/>
      <c r="BN18" s="125"/>
      <c r="BO18" s="125"/>
      <c r="BP18" s="123"/>
      <c r="BQ18" s="124"/>
      <c r="BR18" s="125"/>
    </row>
    <row r="19" spans="1:70" ht="61.15" customHeight="1">
      <c r="A19" s="128"/>
      <c r="B19" s="117">
        <v>17</v>
      </c>
      <c r="C19" s="209" t="s">
        <v>863</v>
      </c>
      <c r="D19" s="207" t="s">
        <v>864</v>
      </c>
      <c r="E19" s="136" t="s">
        <v>912</v>
      </c>
      <c r="F19" s="136" t="s">
        <v>913</v>
      </c>
      <c r="G19" s="134" t="s">
        <v>914</v>
      </c>
      <c r="H19" s="137">
        <v>46157</v>
      </c>
      <c r="I19" s="137">
        <v>46418</v>
      </c>
      <c r="J19" s="132">
        <f t="shared" si="0"/>
        <v>3</v>
      </c>
      <c r="K19" s="122"/>
      <c r="L19" s="205">
        <f t="shared" si="1"/>
        <v>0</v>
      </c>
      <c r="M19" s="123">
        <v>1</v>
      </c>
      <c r="N19" s="124"/>
      <c r="O19" s="125"/>
      <c r="P19" s="125"/>
      <c r="Q19" s="125"/>
      <c r="R19" s="123"/>
      <c r="S19" s="124"/>
      <c r="T19" s="125"/>
      <c r="U19" s="125"/>
      <c r="V19" s="125"/>
      <c r="W19" s="123"/>
      <c r="X19" s="124"/>
      <c r="Y19" s="125"/>
      <c r="Z19" s="125"/>
      <c r="AA19" s="125"/>
      <c r="AB19" s="123"/>
      <c r="AC19" s="124"/>
      <c r="AD19" s="125"/>
      <c r="AE19" s="125"/>
      <c r="AF19" s="125"/>
      <c r="AG19" s="123">
        <v>1</v>
      </c>
      <c r="AH19" s="124"/>
      <c r="AI19" s="125"/>
      <c r="AJ19" s="125"/>
      <c r="AK19" s="125"/>
      <c r="AL19" s="123"/>
      <c r="AM19" s="124"/>
      <c r="AN19" s="125"/>
      <c r="AO19" s="125"/>
      <c r="AP19" s="125"/>
      <c r="AQ19" s="123"/>
      <c r="AR19" s="124"/>
      <c r="AS19" s="125"/>
      <c r="AT19" s="125"/>
      <c r="AU19" s="125"/>
      <c r="AV19" s="126"/>
      <c r="AW19" s="124"/>
      <c r="AX19" s="125"/>
      <c r="AY19" s="125"/>
      <c r="AZ19" s="125"/>
      <c r="BA19" s="123">
        <v>1</v>
      </c>
      <c r="BB19" s="124"/>
      <c r="BC19" s="125"/>
      <c r="BD19" s="125"/>
      <c r="BE19" s="125"/>
      <c r="BF19" s="123"/>
      <c r="BG19" s="124"/>
      <c r="BH19" s="127"/>
      <c r="BI19" s="125"/>
      <c r="BJ19" s="125"/>
      <c r="BK19" s="123"/>
      <c r="BL19" s="124"/>
      <c r="BM19" s="125"/>
      <c r="BN19" s="125"/>
      <c r="BO19" s="125"/>
      <c r="BP19" s="123"/>
      <c r="BQ19" s="124"/>
      <c r="BR19" s="125"/>
    </row>
    <row r="20" spans="1:70" ht="61.15" customHeight="1">
      <c r="A20" s="128"/>
      <c r="B20" s="117">
        <v>18</v>
      </c>
      <c r="C20" s="209" t="s">
        <v>863</v>
      </c>
      <c r="D20" s="207" t="s">
        <v>864</v>
      </c>
      <c r="E20" s="133" t="s">
        <v>915</v>
      </c>
      <c r="F20" s="133" t="s">
        <v>916</v>
      </c>
      <c r="G20" s="134" t="s">
        <v>917</v>
      </c>
      <c r="H20" s="137">
        <v>46234</v>
      </c>
      <c r="I20" s="137">
        <v>46418</v>
      </c>
      <c r="J20" s="132">
        <f t="shared" si="0"/>
        <v>2</v>
      </c>
      <c r="K20" s="122"/>
      <c r="L20" s="205">
        <f t="shared" si="1"/>
        <v>0</v>
      </c>
      <c r="M20" s="123"/>
      <c r="N20" s="124"/>
      <c r="O20" s="125"/>
      <c r="P20" s="125"/>
      <c r="Q20" s="125"/>
      <c r="R20" s="123"/>
      <c r="S20" s="124"/>
      <c r="T20" s="125"/>
      <c r="U20" s="125"/>
      <c r="V20" s="125"/>
      <c r="W20" s="123"/>
      <c r="X20" s="124"/>
      <c r="Y20" s="125"/>
      <c r="Z20" s="125"/>
      <c r="AA20" s="125"/>
      <c r="AB20" s="123"/>
      <c r="AC20" s="124"/>
      <c r="AD20" s="125"/>
      <c r="AE20" s="125"/>
      <c r="AF20" s="125"/>
      <c r="AG20" s="123"/>
      <c r="AH20" s="124"/>
      <c r="AI20" s="125"/>
      <c r="AJ20" s="125"/>
      <c r="AK20" s="125"/>
      <c r="AL20" s="123"/>
      <c r="AM20" s="124"/>
      <c r="AN20" s="125"/>
      <c r="AO20" s="125"/>
      <c r="AP20" s="125"/>
      <c r="AQ20" s="123">
        <v>1</v>
      </c>
      <c r="AR20" s="124"/>
      <c r="AS20" s="125"/>
      <c r="AT20" s="125"/>
      <c r="AU20" s="125"/>
      <c r="AV20" s="126"/>
      <c r="AW20" s="124"/>
      <c r="AX20" s="125"/>
      <c r="AY20" s="125"/>
      <c r="AZ20" s="125"/>
      <c r="BA20" s="123"/>
      <c r="BB20" s="124"/>
      <c r="BC20" s="125"/>
      <c r="BD20" s="125"/>
      <c r="BE20" s="125"/>
      <c r="BF20" s="123"/>
      <c r="BG20" s="124"/>
      <c r="BH20" s="127"/>
      <c r="BI20" s="125"/>
      <c r="BJ20" s="125"/>
      <c r="BK20" s="123"/>
      <c r="BL20" s="124"/>
      <c r="BM20" s="125"/>
      <c r="BN20" s="125"/>
      <c r="BO20" s="125"/>
      <c r="BP20" s="123">
        <v>1</v>
      </c>
      <c r="BQ20" s="124"/>
      <c r="BR20" s="125"/>
    </row>
    <row r="21" spans="1:70" ht="61.15" customHeight="1">
      <c r="A21" s="128"/>
      <c r="B21" s="117">
        <v>19</v>
      </c>
      <c r="C21" s="209" t="s">
        <v>863</v>
      </c>
      <c r="D21" s="207" t="s">
        <v>864</v>
      </c>
      <c r="E21" s="133" t="s">
        <v>918</v>
      </c>
      <c r="F21" s="136" t="s">
        <v>919</v>
      </c>
      <c r="G21" s="134" t="s">
        <v>920</v>
      </c>
      <c r="H21" s="137">
        <v>46052</v>
      </c>
      <c r="I21" s="137">
        <v>46387</v>
      </c>
      <c r="J21" s="132">
        <f t="shared" si="0"/>
        <v>4</v>
      </c>
      <c r="K21" s="122"/>
      <c r="L21" s="205">
        <f t="shared" si="1"/>
        <v>0</v>
      </c>
      <c r="M21" s="123">
        <v>1</v>
      </c>
      <c r="N21" s="124"/>
      <c r="O21" s="125"/>
      <c r="P21" s="125"/>
      <c r="Q21" s="125"/>
      <c r="R21" s="123"/>
      <c r="S21" s="124"/>
      <c r="T21" s="125"/>
      <c r="U21" s="125"/>
      <c r="V21" s="125"/>
      <c r="W21" s="123"/>
      <c r="X21" s="124"/>
      <c r="Y21" s="125"/>
      <c r="Z21" s="125"/>
      <c r="AA21" s="125"/>
      <c r="AB21" s="123">
        <v>1</v>
      </c>
      <c r="AC21" s="124"/>
      <c r="AD21" s="125"/>
      <c r="AE21" s="125"/>
      <c r="AF21" s="125"/>
      <c r="AG21" s="123"/>
      <c r="AH21" s="124"/>
      <c r="AI21" s="125"/>
      <c r="AJ21" s="125"/>
      <c r="AK21" s="125"/>
      <c r="AL21" s="123"/>
      <c r="AM21" s="124"/>
      <c r="AN21" s="125"/>
      <c r="AO21" s="125"/>
      <c r="AP21" s="125"/>
      <c r="AQ21" s="123">
        <v>1</v>
      </c>
      <c r="AR21" s="124"/>
      <c r="AS21" s="125"/>
      <c r="AT21" s="125"/>
      <c r="AU21" s="125"/>
      <c r="AV21" s="126"/>
      <c r="AW21" s="124"/>
      <c r="AX21" s="125"/>
      <c r="AY21" s="125"/>
      <c r="AZ21" s="125"/>
      <c r="BA21" s="123"/>
      <c r="BB21" s="124"/>
      <c r="BC21" s="125"/>
      <c r="BD21" s="125"/>
      <c r="BE21" s="125"/>
      <c r="BF21" s="123"/>
      <c r="BG21" s="124"/>
      <c r="BH21" s="127"/>
      <c r="BI21" s="125"/>
      <c r="BJ21" s="125"/>
      <c r="BK21" s="123"/>
      <c r="BL21" s="124"/>
      <c r="BM21" s="125"/>
      <c r="BN21" s="125"/>
      <c r="BO21" s="125"/>
      <c r="BP21" s="123">
        <v>1</v>
      </c>
      <c r="BQ21" s="124"/>
      <c r="BR21" s="125"/>
    </row>
    <row r="22" spans="1:70" ht="61.15" customHeight="1">
      <c r="A22" s="128"/>
      <c r="B22" s="117">
        <v>20</v>
      </c>
      <c r="C22" s="209" t="s">
        <v>863</v>
      </c>
      <c r="D22" s="207" t="s">
        <v>864</v>
      </c>
      <c r="E22" s="133" t="s">
        <v>921</v>
      </c>
      <c r="F22" s="133" t="s">
        <v>922</v>
      </c>
      <c r="G22" s="134" t="s">
        <v>923</v>
      </c>
      <c r="H22" s="137">
        <v>46055</v>
      </c>
      <c r="I22" s="137">
        <v>46172</v>
      </c>
      <c r="J22" s="132">
        <f t="shared" si="0"/>
        <v>1</v>
      </c>
      <c r="K22" s="122"/>
      <c r="L22" s="205">
        <f t="shared" si="1"/>
        <v>0</v>
      </c>
      <c r="M22" s="123"/>
      <c r="N22" s="124"/>
      <c r="O22" s="125"/>
      <c r="P22" s="125"/>
      <c r="Q22" s="125"/>
      <c r="R22" s="123"/>
      <c r="S22" s="124"/>
      <c r="T22" s="125"/>
      <c r="U22" s="125"/>
      <c r="V22" s="125"/>
      <c r="W22" s="123"/>
      <c r="X22" s="124"/>
      <c r="Y22" s="125"/>
      <c r="Z22" s="125"/>
      <c r="AA22" s="125"/>
      <c r="AB22" s="123"/>
      <c r="AC22" s="124"/>
      <c r="AD22" s="125"/>
      <c r="AE22" s="125"/>
      <c r="AF22" s="125"/>
      <c r="AG22" s="123">
        <v>1</v>
      </c>
      <c r="AH22" s="124"/>
      <c r="AI22" s="125"/>
      <c r="AJ22" s="125"/>
      <c r="AK22" s="125"/>
      <c r="AL22" s="123"/>
      <c r="AM22" s="124"/>
      <c r="AN22" s="125"/>
      <c r="AO22" s="125"/>
      <c r="AP22" s="125"/>
      <c r="AQ22" s="123"/>
      <c r="AR22" s="124"/>
      <c r="AS22" s="125"/>
      <c r="AT22" s="125"/>
      <c r="AU22" s="125"/>
      <c r="AV22" s="126"/>
      <c r="AW22" s="124"/>
      <c r="AX22" s="125"/>
      <c r="AY22" s="125"/>
      <c r="AZ22" s="125"/>
      <c r="BA22" s="123"/>
      <c r="BB22" s="124"/>
      <c r="BC22" s="125"/>
      <c r="BD22" s="125"/>
      <c r="BE22" s="125"/>
      <c r="BF22" s="123"/>
      <c r="BG22" s="124"/>
      <c r="BH22" s="127"/>
      <c r="BI22" s="125"/>
      <c r="BJ22" s="125"/>
      <c r="BK22" s="123"/>
      <c r="BL22" s="124"/>
      <c r="BM22" s="125"/>
      <c r="BN22" s="125"/>
      <c r="BO22" s="125"/>
      <c r="BP22" s="123"/>
      <c r="BQ22" s="124"/>
      <c r="BR22" s="125"/>
    </row>
    <row r="23" spans="1:70" ht="61.15" customHeight="1">
      <c r="A23" s="128"/>
      <c r="B23" s="117">
        <v>21</v>
      </c>
      <c r="C23" s="209" t="s">
        <v>863</v>
      </c>
      <c r="D23" s="207" t="s">
        <v>864</v>
      </c>
      <c r="E23" s="136" t="s">
        <v>924</v>
      </c>
      <c r="F23" s="136" t="s">
        <v>925</v>
      </c>
      <c r="G23" s="134" t="s">
        <v>926</v>
      </c>
      <c r="H23" s="137">
        <v>46234</v>
      </c>
      <c r="I23" s="137">
        <v>46418</v>
      </c>
      <c r="J23" s="132">
        <f t="shared" si="0"/>
        <v>1</v>
      </c>
      <c r="K23" s="122"/>
      <c r="L23" s="205">
        <f t="shared" si="1"/>
        <v>0</v>
      </c>
      <c r="M23" s="123"/>
      <c r="N23" s="124"/>
      <c r="O23" s="125"/>
      <c r="P23" s="125"/>
      <c r="Q23" s="125"/>
      <c r="R23" s="123"/>
      <c r="S23" s="124"/>
      <c r="T23" s="125"/>
      <c r="U23" s="125"/>
      <c r="V23" s="125"/>
      <c r="W23" s="123"/>
      <c r="X23" s="124"/>
      <c r="Y23" s="125"/>
      <c r="Z23" s="125"/>
      <c r="AA23" s="125"/>
      <c r="AB23" s="123"/>
      <c r="AC23" s="124"/>
      <c r="AD23" s="125"/>
      <c r="AE23" s="125"/>
      <c r="AF23" s="125"/>
      <c r="AG23" s="123"/>
      <c r="AH23" s="124"/>
      <c r="AI23" s="125"/>
      <c r="AJ23" s="125"/>
      <c r="AK23" s="125"/>
      <c r="AL23" s="123"/>
      <c r="AM23" s="124"/>
      <c r="AN23" s="125"/>
      <c r="AO23" s="125"/>
      <c r="AP23" s="125"/>
      <c r="AQ23" s="123">
        <v>1</v>
      </c>
      <c r="AR23" s="124"/>
      <c r="AS23" s="125"/>
      <c r="AT23" s="125"/>
      <c r="AU23" s="125"/>
      <c r="AV23" s="126"/>
      <c r="AW23" s="124"/>
      <c r="AX23" s="125"/>
      <c r="AY23" s="125"/>
      <c r="AZ23" s="125"/>
      <c r="BA23" s="123"/>
      <c r="BB23" s="124"/>
      <c r="BC23" s="125"/>
      <c r="BD23" s="125"/>
      <c r="BE23" s="125"/>
      <c r="BF23" s="123"/>
      <c r="BG23" s="124"/>
      <c r="BH23" s="127"/>
      <c r="BI23" s="125"/>
      <c r="BJ23" s="125"/>
      <c r="BK23" s="123"/>
      <c r="BL23" s="124"/>
      <c r="BM23" s="125"/>
      <c r="BN23" s="125"/>
      <c r="BO23" s="125"/>
      <c r="BP23" s="123"/>
      <c r="BQ23" s="124"/>
      <c r="BR23" s="125"/>
    </row>
    <row r="24" spans="1:70" ht="61.15" customHeight="1">
      <c r="A24" s="128"/>
      <c r="B24" s="117">
        <v>22</v>
      </c>
      <c r="C24" s="209" t="s">
        <v>863</v>
      </c>
      <c r="D24" s="207" t="s">
        <v>864</v>
      </c>
      <c r="E24" s="133" t="s">
        <v>927</v>
      </c>
      <c r="F24" s="136" t="s">
        <v>928</v>
      </c>
      <c r="G24" s="134" t="s">
        <v>929</v>
      </c>
      <c r="H24" s="137">
        <v>46113</v>
      </c>
      <c r="I24" s="137">
        <v>46203</v>
      </c>
      <c r="J24" s="132">
        <f t="shared" si="0"/>
        <v>1</v>
      </c>
      <c r="K24" s="122"/>
      <c r="L24" s="205">
        <f t="shared" si="1"/>
        <v>0</v>
      </c>
      <c r="M24" s="123"/>
      <c r="N24" s="124"/>
      <c r="O24" s="125"/>
      <c r="P24" s="125"/>
      <c r="Q24" s="125"/>
      <c r="R24" s="123"/>
      <c r="S24" s="124"/>
      <c r="T24" s="125"/>
      <c r="U24" s="125"/>
      <c r="V24" s="125"/>
      <c r="W24" s="123"/>
      <c r="X24" s="124"/>
      <c r="Y24" s="125"/>
      <c r="Z24" s="125"/>
      <c r="AA24" s="125"/>
      <c r="AB24" s="123"/>
      <c r="AC24" s="124"/>
      <c r="AD24" s="125"/>
      <c r="AE24" s="125"/>
      <c r="AF24" s="125"/>
      <c r="AG24" s="123"/>
      <c r="AH24" s="124"/>
      <c r="AI24" s="125"/>
      <c r="AJ24" s="125"/>
      <c r="AK24" s="125"/>
      <c r="AL24" s="123">
        <v>1</v>
      </c>
      <c r="AM24" s="124"/>
      <c r="AN24" s="125"/>
      <c r="AO24" s="125"/>
      <c r="AP24" s="125"/>
      <c r="AQ24" s="123"/>
      <c r="AR24" s="124"/>
      <c r="AS24" s="125"/>
      <c r="AT24" s="125"/>
      <c r="AU24" s="125"/>
      <c r="AV24" s="126"/>
      <c r="AW24" s="124"/>
      <c r="AX24" s="125"/>
      <c r="AY24" s="125"/>
      <c r="AZ24" s="125"/>
      <c r="BA24" s="123"/>
      <c r="BB24" s="124"/>
      <c r="BC24" s="125"/>
      <c r="BD24" s="125"/>
      <c r="BE24" s="125"/>
      <c r="BF24" s="123"/>
      <c r="BG24" s="124"/>
      <c r="BH24" s="127"/>
      <c r="BI24" s="125"/>
      <c r="BJ24" s="125"/>
      <c r="BK24" s="123"/>
      <c r="BL24" s="124"/>
      <c r="BM24" s="125"/>
      <c r="BN24" s="125"/>
      <c r="BO24" s="125"/>
      <c r="BP24" s="123"/>
      <c r="BQ24" s="124"/>
      <c r="BR24" s="125"/>
    </row>
    <row r="25" spans="1:70" ht="61.15" customHeight="1">
      <c r="A25" s="128"/>
      <c r="B25" s="117">
        <v>23</v>
      </c>
      <c r="C25" s="209" t="s">
        <v>863</v>
      </c>
      <c r="D25" s="207" t="s">
        <v>864</v>
      </c>
      <c r="E25" s="133" t="s">
        <v>930</v>
      </c>
      <c r="F25" s="133" t="s">
        <v>931</v>
      </c>
      <c r="G25" s="134" t="s">
        <v>932</v>
      </c>
      <c r="H25" s="135">
        <v>46055</v>
      </c>
      <c r="I25" s="137">
        <v>46387</v>
      </c>
      <c r="J25" s="132">
        <f t="shared" si="0"/>
        <v>2</v>
      </c>
      <c r="K25" s="122"/>
      <c r="L25" s="205">
        <f t="shared" si="1"/>
        <v>0</v>
      </c>
      <c r="M25" s="123"/>
      <c r="N25" s="124"/>
      <c r="O25" s="125"/>
      <c r="P25" s="125"/>
      <c r="Q25" s="125"/>
      <c r="R25" s="123"/>
      <c r="S25" s="124"/>
      <c r="T25" s="125"/>
      <c r="U25" s="125"/>
      <c r="V25" s="125"/>
      <c r="W25" s="123"/>
      <c r="X25" s="124"/>
      <c r="Y25" s="125"/>
      <c r="Z25" s="125"/>
      <c r="AA25" s="125"/>
      <c r="AB25" s="123"/>
      <c r="AC25" s="124"/>
      <c r="AD25" s="125"/>
      <c r="AE25" s="125"/>
      <c r="AF25" s="125"/>
      <c r="AG25" s="123"/>
      <c r="AH25" s="124"/>
      <c r="AI25" s="125"/>
      <c r="AJ25" s="125"/>
      <c r="AK25" s="125"/>
      <c r="AL25" s="123"/>
      <c r="AM25" s="124"/>
      <c r="AN25" s="125"/>
      <c r="AO25" s="125"/>
      <c r="AP25" s="125"/>
      <c r="AQ25" s="123"/>
      <c r="AR25" s="124"/>
      <c r="AS25" s="125"/>
      <c r="AT25" s="125"/>
      <c r="AU25" s="125"/>
      <c r="AV25" s="126"/>
      <c r="AW25" s="124"/>
      <c r="AX25" s="125"/>
      <c r="AY25" s="125"/>
      <c r="AZ25" s="125"/>
      <c r="BA25" s="123"/>
      <c r="BB25" s="124"/>
      <c r="BC25" s="125"/>
      <c r="BD25" s="125"/>
      <c r="BE25" s="125"/>
      <c r="BF25" s="123"/>
      <c r="BG25" s="124"/>
      <c r="BH25" s="127"/>
      <c r="BI25" s="125"/>
      <c r="BJ25" s="125"/>
      <c r="BK25" s="123"/>
      <c r="BL25" s="124"/>
      <c r="BM25" s="125"/>
      <c r="BN25" s="125"/>
      <c r="BO25" s="125"/>
      <c r="BP25" s="123">
        <v>2</v>
      </c>
      <c r="BQ25" s="124"/>
      <c r="BR25" s="125"/>
    </row>
    <row r="26" spans="1:70" ht="61.15" customHeight="1">
      <c r="A26" s="128"/>
      <c r="B26" s="117">
        <v>24</v>
      </c>
      <c r="C26" s="209" t="s">
        <v>863</v>
      </c>
      <c r="D26" s="207" t="s">
        <v>864</v>
      </c>
      <c r="E26" s="136" t="s">
        <v>933</v>
      </c>
      <c r="F26" s="136" t="s">
        <v>934</v>
      </c>
      <c r="G26" s="134" t="s">
        <v>935</v>
      </c>
      <c r="H26" s="135">
        <v>46055</v>
      </c>
      <c r="I26" s="137">
        <v>46387</v>
      </c>
      <c r="J26" s="132">
        <f t="shared" si="0"/>
        <v>11</v>
      </c>
      <c r="K26" s="122"/>
      <c r="L26" s="205">
        <f t="shared" si="1"/>
        <v>0</v>
      </c>
      <c r="M26" s="123"/>
      <c r="N26" s="124"/>
      <c r="O26" s="125"/>
      <c r="P26" s="125"/>
      <c r="Q26" s="125"/>
      <c r="R26" s="123">
        <v>1</v>
      </c>
      <c r="S26" s="124"/>
      <c r="T26" s="125"/>
      <c r="U26" s="125"/>
      <c r="V26" s="125"/>
      <c r="W26" s="123">
        <v>1</v>
      </c>
      <c r="X26" s="124"/>
      <c r="Y26" s="125"/>
      <c r="Z26" s="125"/>
      <c r="AA26" s="125"/>
      <c r="AB26" s="123">
        <v>1</v>
      </c>
      <c r="AC26" s="124"/>
      <c r="AD26" s="125"/>
      <c r="AE26" s="125"/>
      <c r="AF26" s="125"/>
      <c r="AG26" s="123">
        <v>1</v>
      </c>
      <c r="AH26" s="124"/>
      <c r="AI26" s="125"/>
      <c r="AJ26" s="125"/>
      <c r="AK26" s="125"/>
      <c r="AL26" s="123">
        <v>1</v>
      </c>
      <c r="AM26" s="124"/>
      <c r="AN26" s="125"/>
      <c r="AO26" s="125"/>
      <c r="AP26" s="125"/>
      <c r="AQ26" s="123">
        <v>1</v>
      </c>
      <c r="AR26" s="124"/>
      <c r="AS26" s="125"/>
      <c r="AT26" s="125"/>
      <c r="AU26" s="125"/>
      <c r="AV26" s="126">
        <v>1</v>
      </c>
      <c r="AW26" s="124"/>
      <c r="AX26" s="125"/>
      <c r="AY26" s="125"/>
      <c r="AZ26" s="125"/>
      <c r="BA26" s="123">
        <v>1</v>
      </c>
      <c r="BB26" s="124"/>
      <c r="BC26" s="125"/>
      <c r="BD26" s="125"/>
      <c r="BE26" s="125"/>
      <c r="BF26" s="123">
        <v>1</v>
      </c>
      <c r="BG26" s="124"/>
      <c r="BH26" s="127"/>
      <c r="BI26" s="125"/>
      <c r="BJ26" s="125"/>
      <c r="BK26" s="123">
        <v>1</v>
      </c>
      <c r="BL26" s="124"/>
      <c r="BM26" s="125"/>
      <c r="BN26" s="125"/>
      <c r="BO26" s="125"/>
      <c r="BP26" s="123">
        <v>1</v>
      </c>
      <c r="BQ26" s="124"/>
      <c r="BR26" s="125"/>
    </row>
    <row r="27" spans="1:70" ht="61.15" customHeight="1">
      <c r="A27" s="128"/>
      <c r="B27" s="117">
        <v>25</v>
      </c>
      <c r="C27" s="209" t="s">
        <v>863</v>
      </c>
      <c r="D27" s="207" t="s">
        <v>864</v>
      </c>
      <c r="E27" s="136" t="s">
        <v>936</v>
      </c>
      <c r="F27" s="136" t="s">
        <v>937</v>
      </c>
      <c r="G27" s="134" t="s">
        <v>938</v>
      </c>
      <c r="H27" s="137">
        <v>46113</v>
      </c>
      <c r="I27" s="137">
        <v>46203</v>
      </c>
      <c r="J27" s="132">
        <f t="shared" si="0"/>
        <v>18</v>
      </c>
      <c r="K27" s="122"/>
      <c r="L27" s="205">
        <f t="shared" si="1"/>
        <v>0</v>
      </c>
      <c r="M27" s="123"/>
      <c r="N27" s="124"/>
      <c r="O27" s="125"/>
      <c r="P27" s="125"/>
      <c r="Q27" s="125"/>
      <c r="R27" s="123"/>
      <c r="S27" s="124"/>
      <c r="T27" s="125"/>
      <c r="U27" s="125"/>
      <c r="V27" s="125"/>
      <c r="W27" s="123"/>
      <c r="X27" s="124"/>
      <c r="Y27" s="125"/>
      <c r="Z27" s="125"/>
      <c r="AA27" s="125"/>
      <c r="AB27" s="123"/>
      <c r="AC27" s="124"/>
      <c r="AD27" s="125"/>
      <c r="AE27" s="125"/>
      <c r="AF27" s="125"/>
      <c r="AG27" s="123"/>
      <c r="AH27" s="124"/>
      <c r="AI27" s="125"/>
      <c r="AJ27" s="125"/>
      <c r="AK27" s="125"/>
      <c r="AL27" s="123"/>
      <c r="AM27" s="124"/>
      <c r="AN27" s="125"/>
      <c r="AO27" s="125"/>
      <c r="AP27" s="125"/>
      <c r="AQ27" s="123">
        <v>18</v>
      </c>
      <c r="AR27" s="124"/>
      <c r="AS27" s="125"/>
      <c r="AT27" s="125"/>
      <c r="AU27" s="125"/>
      <c r="AV27" s="126"/>
      <c r="AW27" s="124"/>
      <c r="AX27" s="125"/>
      <c r="AY27" s="125"/>
      <c r="AZ27" s="125"/>
      <c r="BA27" s="123"/>
      <c r="BB27" s="124"/>
      <c r="BC27" s="125"/>
      <c r="BD27" s="125"/>
      <c r="BE27" s="125"/>
      <c r="BF27" s="123"/>
      <c r="BG27" s="124"/>
      <c r="BH27" s="127"/>
      <c r="BI27" s="125"/>
      <c r="BJ27" s="125"/>
      <c r="BK27" s="123"/>
      <c r="BL27" s="124"/>
      <c r="BM27" s="125"/>
      <c r="BN27" s="125"/>
      <c r="BO27" s="125"/>
      <c r="BP27" s="123"/>
      <c r="BQ27" s="124"/>
      <c r="BR27" s="125"/>
    </row>
    <row r="28" spans="1:70" ht="61.15" customHeight="1">
      <c r="A28" s="128"/>
      <c r="B28" s="117">
        <v>26</v>
      </c>
      <c r="C28" s="209" t="s">
        <v>863</v>
      </c>
      <c r="D28" s="207" t="s">
        <v>864</v>
      </c>
      <c r="E28" s="136" t="s">
        <v>939</v>
      </c>
      <c r="F28" s="136" t="s">
        <v>940</v>
      </c>
      <c r="G28" s="134" t="s">
        <v>893</v>
      </c>
      <c r="H28" s="137">
        <v>46054</v>
      </c>
      <c r="I28" s="137">
        <v>46387</v>
      </c>
      <c r="J28" s="132">
        <f t="shared" si="0"/>
        <v>4</v>
      </c>
      <c r="K28" s="122"/>
      <c r="L28" s="205">
        <f t="shared" si="1"/>
        <v>0</v>
      </c>
      <c r="M28" s="123">
        <v>1</v>
      </c>
      <c r="N28" s="124"/>
      <c r="O28" s="125"/>
      <c r="P28" s="125"/>
      <c r="Q28" s="125"/>
      <c r="R28" s="123"/>
      <c r="S28" s="124"/>
      <c r="T28" s="125"/>
      <c r="U28" s="125"/>
      <c r="V28" s="125"/>
      <c r="W28" s="123"/>
      <c r="X28" s="124"/>
      <c r="Y28" s="125"/>
      <c r="Z28" s="125"/>
      <c r="AA28" s="125"/>
      <c r="AB28" s="123">
        <v>1</v>
      </c>
      <c r="AC28" s="124"/>
      <c r="AD28" s="125"/>
      <c r="AE28" s="125"/>
      <c r="AF28" s="125"/>
      <c r="AG28" s="123"/>
      <c r="AH28" s="124"/>
      <c r="AI28" s="125"/>
      <c r="AJ28" s="125"/>
      <c r="AK28" s="125"/>
      <c r="AL28" s="123"/>
      <c r="AM28" s="124"/>
      <c r="AN28" s="125"/>
      <c r="AO28" s="125"/>
      <c r="AP28" s="125"/>
      <c r="AQ28" s="123">
        <v>1</v>
      </c>
      <c r="AR28" s="124"/>
      <c r="AS28" s="125"/>
      <c r="AT28" s="125"/>
      <c r="AU28" s="125"/>
      <c r="AV28" s="126"/>
      <c r="AW28" s="124"/>
      <c r="AX28" s="125"/>
      <c r="AY28" s="125"/>
      <c r="AZ28" s="125"/>
      <c r="BA28" s="123"/>
      <c r="BB28" s="124"/>
      <c r="BC28" s="125"/>
      <c r="BD28" s="125"/>
      <c r="BE28" s="125"/>
      <c r="BF28" s="123"/>
      <c r="BG28" s="124"/>
      <c r="BH28" s="127"/>
      <c r="BI28" s="125"/>
      <c r="BJ28" s="125"/>
      <c r="BK28" s="123"/>
      <c r="BL28" s="124"/>
      <c r="BM28" s="125"/>
      <c r="BN28" s="125"/>
      <c r="BO28" s="125"/>
      <c r="BP28" s="123">
        <v>1</v>
      </c>
      <c r="BQ28" s="124"/>
      <c r="BR28" s="125"/>
    </row>
    <row r="29" spans="1:70" ht="61.15" customHeight="1">
      <c r="A29" s="128"/>
      <c r="B29" s="117">
        <v>27</v>
      </c>
      <c r="C29" s="209" t="s">
        <v>863</v>
      </c>
      <c r="D29" s="207" t="s">
        <v>864</v>
      </c>
      <c r="E29" s="136" t="s">
        <v>941</v>
      </c>
      <c r="F29" s="136" t="s">
        <v>942</v>
      </c>
      <c r="G29" s="134" t="s">
        <v>920</v>
      </c>
      <c r="H29" s="137">
        <v>46357</v>
      </c>
      <c r="I29" s="137">
        <v>46387</v>
      </c>
      <c r="J29" s="132">
        <f t="shared" si="0"/>
        <v>1</v>
      </c>
      <c r="K29" s="122"/>
      <c r="L29" s="205">
        <f t="shared" si="1"/>
        <v>0</v>
      </c>
      <c r="M29" s="123"/>
      <c r="N29" s="124"/>
      <c r="O29" s="125"/>
      <c r="P29" s="125"/>
      <c r="Q29" s="125"/>
      <c r="R29" s="123"/>
      <c r="S29" s="124"/>
      <c r="T29" s="125"/>
      <c r="U29" s="125"/>
      <c r="V29" s="125"/>
      <c r="W29" s="123"/>
      <c r="X29" s="124"/>
      <c r="Y29" s="125"/>
      <c r="Z29" s="125"/>
      <c r="AA29" s="125"/>
      <c r="AB29" s="123"/>
      <c r="AC29" s="124"/>
      <c r="AD29" s="125"/>
      <c r="AE29" s="125"/>
      <c r="AF29" s="125"/>
      <c r="AG29" s="123"/>
      <c r="AH29" s="124"/>
      <c r="AI29" s="125"/>
      <c r="AJ29" s="125"/>
      <c r="AK29" s="125"/>
      <c r="AL29" s="123"/>
      <c r="AM29" s="124"/>
      <c r="AN29" s="125"/>
      <c r="AO29" s="125"/>
      <c r="AP29" s="125"/>
      <c r="AQ29" s="123"/>
      <c r="AR29" s="124"/>
      <c r="AS29" s="125"/>
      <c r="AT29" s="125"/>
      <c r="AU29" s="125"/>
      <c r="AV29" s="126"/>
      <c r="AW29" s="124"/>
      <c r="AX29" s="125"/>
      <c r="AY29" s="125"/>
      <c r="AZ29" s="125"/>
      <c r="BA29" s="123"/>
      <c r="BB29" s="124"/>
      <c r="BC29" s="125"/>
      <c r="BD29" s="125"/>
      <c r="BE29" s="125"/>
      <c r="BF29" s="123"/>
      <c r="BG29" s="124"/>
      <c r="BH29" s="127"/>
      <c r="BI29" s="125"/>
      <c r="BJ29" s="125"/>
      <c r="BK29" s="123"/>
      <c r="BL29" s="124"/>
      <c r="BM29" s="125"/>
      <c r="BN29" s="125"/>
      <c r="BO29" s="125"/>
      <c r="BP29" s="123">
        <v>1</v>
      </c>
      <c r="BQ29" s="124"/>
      <c r="BR29" s="125"/>
    </row>
    <row r="30" spans="1:70" ht="61.15" customHeight="1">
      <c r="A30" s="128"/>
      <c r="B30" s="117">
        <v>28</v>
      </c>
      <c r="C30" s="209" t="s">
        <v>863</v>
      </c>
      <c r="D30" s="207" t="s">
        <v>864</v>
      </c>
      <c r="E30" s="133" t="s">
        <v>943</v>
      </c>
      <c r="F30" s="133" t="s">
        <v>944</v>
      </c>
      <c r="G30" s="134" t="s">
        <v>945</v>
      </c>
      <c r="H30" s="137">
        <v>46055</v>
      </c>
      <c r="I30" s="139" t="s">
        <v>946</v>
      </c>
      <c r="J30" s="132">
        <f t="shared" si="0"/>
        <v>1</v>
      </c>
      <c r="K30" s="122"/>
      <c r="L30" s="205">
        <f t="shared" si="1"/>
        <v>0</v>
      </c>
      <c r="M30" s="123"/>
      <c r="N30" s="124"/>
      <c r="O30" s="125"/>
      <c r="P30" s="125"/>
      <c r="Q30" s="125"/>
      <c r="R30" s="123"/>
      <c r="S30" s="124"/>
      <c r="T30" s="125"/>
      <c r="U30" s="125"/>
      <c r="V30" s="125"/>
      <c r="W30" s="123"/>
      <c r="X30" s="124"/>
      <c r="Y30" s="125"/>
      <c r="Z30" s="125"/>
      <c r="AA30" s="125"/>
      <c r="AB30" s="123">
        <v>1</v>
      </c>
      <c r="AC30" s="124"/>
      <c r="AD30" s="125"/>
      <c r="AE30" s="125"/>
      <c r="AF30" s="125"/>
      <c r="AG30" s="123"/>
      <c r="AH30" s="124"/>
      <c r="AI30" s="125"/>
      <c r="AJ30" s="125"/>
      <c r="AK30" s="125"/>
      <c r="AL30" s="123"/>
      <c r="AM30" s="124"/>
      <c r="AN30" s="125"/>
      <c r="AO30" s="125"/>
      <c r="AP30" s="125"/>
      <c r="AQ30" s="123"/>
      <c r="AR30" s="124"/>
      <c r="AS30" s="125"/>
      <c r="AT30" s="125"/>
      <c r="AU30" s="125"/>
      <c r="AV30" s="126"/>
      <c r="AW30" s="124"/>
      <c r="AX30" s="125"/>
      <c r="AY30" s="125"/>
      <c r="AZ30" s="125"/>
      <c r="BA30" s="123"/>
      <c r="BB30" s="124"/>
      <c r="BC30" s="125"/>
      <c r="BD30" s="125"/>
      <c r="BE30" s="125"/>
      <c r="BF30" s="123"/>
      <c r="BG30" s="124"/>
      <c r="BH30" s="127"/>
      <c r="BI30" s="125"/>
      <c r="BJ30" s="125"/>
      <c r="BK30" s="123"/>
      <c r="BL30" s="124"/>
      <c r="BM30" s="125"/>
      <c r="BN30" s="125"/>
      <c r="BO30" s="125"/>
      <c r="BP30" s="123"/>
      <c r="BQ30" s="124"/>
      <c r="BR30" s="125"/>
    </row>
    <row r="31" spans="1:70" ht="61.15" customHeight="1">
      <c r="A31" s="128"/>
      <c r="B31" s="117">
        <v>29</v>
      </c>
      <c r="C31" s="209" t="s">
        <v>863</v>
      </c>
      <c r="D31" s="207" t="s">
        <v>864</v>
      </c>
      <c r="E31" s="133" t="s">
        <v>947</v>
      </c>
      <c r="F31" s="136" t="s">
        <v>948</v>
      </c>
      <c r="G31" s="134" t="s">
        <v>949</v>
      </c>
      <c r="H31" s="137">
        <v>46143</v>
      </c>
      <c r="I31" s="137">
        <v>46235</v>
      </c>
      <c r="J31" s="132">
        <f t="shared" si="0"/>
        <v>1</v>
      </c>
      <c r="K31" s="122"/>
      <c r="L31" s="205">
        <f t="shared" si="1"/>
        <v>0</v>
      </c>
      <c r="M31" s="123"/>
      <c r="N31" s="124"/>
      <c r="O31" s="125"/>
      <c r="P31" s="125"/>
      <c r="Q31" s="125"/>
      <c r="R31" s="123"/>
      <c r="S31" s="124"/>
      <c r="T31" s="125"/>
      <c r="U31" s="125"/>
      <c r="V31" s="125"/>
      <c r="W31" s="123"/>
      <c r="X31" s="124"/>
      <c r="Y31" s="125"/>
      <c r="Z31" s="125"/>
      <c r="AA31" s="125"/>
      <c r="AB31" s="123"/>
      <c r="AC31" s="124"/>
      <c r="AD31" s="125"/>
      <c r="AE31" s="125"/>
      <c r="AF31" s="125"/>
      <c r="AG31" s="123"/>
      <c r="AH31" s="124"/>
      <c r="AI31" s="125"/>
      <c r="AJ31" s="125"/>
      <c r="AK31" s="125"/>
      <c r="AL31" s="123"/>
      <c r="AM31" s="124"/>
      <c r="AN31" s="125"/>
      <c r="AO31" s="125"/>
      <c r="AP31" s="125"/>
      <c r="AQ31" s="123"/>
      <c r="AR31" s="124"/>
      <c r="AS31" s="125"/>
      <c r="AT31" s="125"/>
      <c r="AU31" s="125"/>
      <c r="AV31" s="126">
        <v>1</v>
      </c>
      <c r="AW31" s="124"/>
      <c r="AX31" s="125"/>
      <c r="AY31" s="125"/>
      <c r="AZ31" s="125"/>
      <c r="BA31" s="123"/>
      <c r="BB31" s="124"/>
      <c r="BC31" s="125"/>
      <c r="BD31" s="125"/>
      <c r="BE31" s="125"/>
      <c r="BF31" s="123"/>
      <c r="BG31" s="124"/>
      <c r="BH31" s="127"/>
      <c r="BI31" s="125"/>
      <c r="BJ31" s="125"/>
      <c r="BK31" s="123"/>
      <c r="BL31" s="124"/>
      <c r="BM31" s="125"/>
      <c r="BN31" s="125"/>
      <c r="BO31" s="125"/>
      <c r="BP31" s="123"/>
      <c r="BQ31" s="124"/>
      <c r="BR31" s="125"/>
    </row>
    <row r="32" spans="1:70" ht="61.15" customHeight="1">
      <c r="A32" s="128"/>
      <c r="B32" s="117">
        <v>30</v>
      </c>
      <c r="C32" s="209" t="s">
        <v>863</v>
      </c>
      <c r="D32" s="207" t="s">
        <v>864</v>
      </c>
      <c r="E32" s="133" t="s">
        <v>950</v>
      </c>
      <c r="F32" s="136" t="s">
        <v>951</v>
      </c>
      <c r="G32" s="134" t="s">
        <v>952</v>
      </c>
      <c r="H32" s="137">
        <v>46235</v>
      </c>
      <c r="I32" s="137">
        <v>46326</v>
      </c>
      <c r="J32" s="132">
        <f t="shared" si="0"/>
        <v>1</v>
      </c>
      <c r="K32" s="122"/>
      <c r="L32" s="205">
        <f t="shared" si="1"/>
        <v>0</v>
      </c>
      <c r="M32" s="123"/>
      <c r="N32" s="124"/>
      <c r="O32" s="125"/>
      <c r="P32" s="125"/>
      <c r="Q32" s="125"/>
      <c r="R32" s="123"/>
      <c r="S32" s="124"/>
      <c r="T32" s="125"/>
      <c r="U32" s="125"/>
      <c r="V32" s="125"/>
      <c r="W32" s="123"/>
      <c r="X32" s="124"/>
      <c r="Y32" s="125"/>
      <c r="Z32" s="125"/>
      <c r="AA32" s="125"/>
      <c r="AB32" s="123"/>
      <c r="AC32" s="124"/>
      <c r="AD32" s="125"/>
      <c r="AE32" s="125"/>
      <c r="AF32" s="125"/>
      <c r="AG32" s="123"/>
      <c r="AH32" s="124"/>
      <c r="AI32" s="125"/>
      <c r="AJ32" s="125"/>
      <c r="AK32" s="125"/>
      <c r="AL32" s="123"/>
      <c r="AM32" s="124"/>
      <c r="AN32" s="125"/>
      <c r="AO32" s="125"/>
      <c r="AP32" s="125"/>
      <c r="AQ32" s="123"/>
      <c r="AR32" s="124"/>
      <c r="AS32" s="125"/>
      <c r="AT32" s="125"/>
      <c r="AU32" s="125"/>
      <c r="AV32" s="126"/>
      <c r="AW32" s="124"/>
      <c r="AX32" s="125"/>
      <c r="AY32" s="125"/>
      <c r="AZ32" s="125"/>
      <c r="BA32" s="123"/>
      <c r="BB32" s="124"/>
      <c r="BC32" s="125"/>
      <c r="BD32" s="125"/>
      <c r="BE32" s="125"/>
      <c r="BF32" s="123">
        <v>1</v>
      </c>
      <c r="BG32" s="124"/>
      <c r="BH32" s="127"/>
      <c r="BI32" s="125"/>
      <c r="BJ32" s="125"/>
      <c r="BK32" s="123"/>
      <c r="BL32" s="124"/>
      <c r="BM32" s="125"/>
      <c r="BN32" s="125"/>
      <c r="BO32" s="125"/>
      <c r="BP32" s="123"/>
      <c r="BQ32" s="124"/>
      <c r="BR32" s="125"/>
    </row>
    <row r="33" spans="1:70" ht="61.15" customHeight="1">
      <c r="A33" s="128"/>
      <c r="B33" s="117">
        <v>31</v>
      </c>
      <c r="C33" s="209" t="s">
        <v>863</v>
      </c>
      <c r="D33" s="207" t="s">
        <v>864</v>
      </c>
      <c r="E33" s="133" t="s">
        <v>953</v>
      </c>
      <c r="F33" s="136" t="s">
        <v>954</v>
      </c>
      <c r="G33" s="134" t="s">
        <v>893</v>
      </c>
      <c r="H33" s="137">
        <v>46266</v>
      </c>
      <c r="I33" s="137">
        <v>46295</v>
      </c>
      <c r="J33" s="132">
        <f t="shared" si="0"/>
        <v>1</v>
      </c>
      <c r="K33" s="122"/>
      <c r="L33" s="205">
        <f t="shared" si="1"/>
        <v>0</v>
      </c>
      <c r="M33" s="123"/>
      <c r="N33" s="124"/>
      <c r="O33" s="125"/>
      <c r="P33" s="125"/>
      <c r="Q33" s="125"/>
      <c r="R33" s="123"/>
      <c r="S33" s="124"/>
      <c r="T33" s="125"/>
      <c r="U33" s="125"/>
      <c r="V33" s="125"/>
      <c r="W33" s="123"/>
      <c r="X33" s="124"/>
      <c r="Y33" s="125"/>
      <c r="Z33" s="125"/>
      <c r="AA33" s="125"/>
      <c r="AB33" s="123"/>
      <c r="AC33" s="124"/>
      <c r="AD33" s="125"/>
      <c r="AE33" s="125"/>
      <c r="AF33" s="125"/>
      <c r="AG33" s="123"/>
      <c r="AH33" s="124"/>
      <c r="AI33" s="125"/>
      <c r="AJ33" s="125"/>
      <c r="AK33" s="125"/>
      <c r="AL33" s="123"/>
      <c r="AM33" s="124"/>
      <c r="AN33" s="125"/>
      <c r="AO33" s="125"/>
      <c r="AP33" s="125"/>
      <c r="AQ33" s="123"/>
      <c r="AR33" s="124"/>
      <c r="AS33" s="125"/>
      <c r="AT33" s="125"/>
      <c r="AU33" s="125"/>
      <c r="AV33" s="126"/>
      <c r="AW33" s="124"/>
      <c r="AX33" s="125"/>
      <c r="AY33" s="125"/>
      <c r="AZ33" s="125"/>
      <c r="BA33" s="123">
        <v>1</v>
      </c>
      <c r="BB33" s="124"/>
      <c r="BC33" s="125"/>
      <c r="BD33" s="125"/>
      <c r="BE33" s="125"/>
      <c r="BF33" s="123"/>
      <c r="BG33" s="124"/>
      <c r="BH33" s="127"/>
      <c r="BI33" s="125"/>
      <c r="BJ33" s="125"/>
      <c r="BK33" s="123"/>
      <c r="BL33" s="124"/>
      <c r="BM33" s="125"/>
      <c r="BN33" s="125"/>
      <c r="BO33" s="125"/>
      <c r="BP33" s="123"/>
      <c r="BQ33" s="124"/>
      <c r="BR33" s="125"/>
    </row>
    <row r="34" spans="1:70" ht="61.15" customHeight="1">
      <c r="A34" s="128"/>
      <c r="B34" s="117">
        <v>32</v>
      </c>
      <c r="C34" s="209" t="s">
        <v>863</v>
      </c>
      <c r="D34" s="207" t="s">
        <v>864</v>
      </c>
      <c r="E34" s="133" t="s">
        <v>955</v>
      </c>
      <c r="F34" s="133" t="s">
        <v>956</v>
      </c>
      <c r="G34" s="134" t="s">
        <v>957</v>
      </c>
      <c r="H34" s="137">
        <v>46055</v>
      </c>
      <c r="I34" s="137">
        <v>46387</v>
      </c>
      <c r="J34" s="132">
        <f t="shared" si="0"/>
        <v>11</v>
      </c>
      <c r="K34" s="122"/>
      <c r="L34" s="205">
        <f t="shared" si="1"/>
        <v>0</v>
      </c>
      <c r="M34" s="123"/>
      <c r="N34" s="124"/>
      <c r="O34" s="125"/>
      <c r="P34" s="125"/>
      <c r="Q34" s="125"/>
      <c r="R34" s="123">
        <v>1</v>
      </c>
      <c r="S34" s="124"/>
      <c r="T34" s="125"/>
      <c r="U34" s="125"/>
      <c r="V34" s="125"/>
      <c r="W34" s="123">
        <v>1</v>
      </c>
      <c r="X34" s="124"/>
      <c r="Y34" s="125"/>
      <c r="Z34" s="125"/>
      <c r="AA34" s="125"/>
      <c r="AB34" s="123">
        <v>1</v>
      </c>
      <c r="AC34" s="124"/>
      <c r="AD34" s="125"/>
      <c r="AE34" s="125"/>
      <c r="AF34" s="125"/>
      <c r="AG34" s="123">
        <v>1</v>
      </c>
      <c r="AH34" s="124"/>
      <c r="AI34" s="125"/>
      <c r="AJ34" s="125"/>
      <c r="AK34" s="125"/>
      <c r="AL34" s="123">
        <v>1</v>
      </c>
      <c r="AM34" s="124"/>
      <c r="AN34" s="125"/>
      <c r="AO34" s="125"/>
      <c r="AP34" s="125"/>
      <c r="AQ34" s="123">
        <v>1</v>
      </c>
      <c r="AR34" s="124"/>
      <c r="AS34" s="125"/>
      <c r="AT34" s="125"/>
      <c r="AU34" s="125"/>
      <c r="AV34" s="126">
        <v>1</v>
      </c>
      <c r="AW34" s="124"/>
      <c r="AX34" s="125"/>
      <c r="AY34" s="125"/>
      <c r="AZ34" s="125"/>
      <c r="BA34" s="123">
        <v>1</v>
      </c>
      <c r="BB34" s="124"/>
      <c r="BC34" s="125"/>
      <c r="BD34" s="125"/>
      <c r="BE34" s="125"/>
      <c r="BF34" s="123">
        <v>1</v>
      </c>
      <c r="BG34" s="124"/>
      <c r="BH34" s="127"/>
      <c r="BI34" s="125"/>
      <c r="BJ34" s="125"/>
      <c r="BK34" s="123">
        <v>1</v>
      </c>
      <c r="BL34" s="124"/>
      <c r="BM34" s="125"/>
      <c r="BN34" s="125"/>
      <c r="BO34" s="125"/>
      <c r="BP34" s="123">
        <v>1</v>
      </c>
      <c r="BQ34" s="124"/>
      <c r="BR34" s="125"/>
    </row>
    <row r="35" spans="1:70" ht="61.15" customHeight="1">
      <c r="A35" s="128"/>
      <c r="B35" s="117">
        <v>33</v>
      </c>
      <c r="C35" s="209" t="s">
        <v>863</v>
      </c>
      <c r="D35" s="207" t="s">
        <v>864</v>
      </c>
      <c r="E35" s="133" t="s">
        <v>958</v>
      </c>
      <c r="F35" s="133" t="s">
        <v>959</v>
      </c>
      <c r="G35" s="134" t="s">
        <v>957</v>
      </c>
      <c r="H35" s="137">
        <v>46055</v>
      </c>
      <c r="I35" s="137">
        <v>46387</v>
      </c>
      <c r="J35" s="132">
        <f t="shared" si="0"/>
        <v>11</v>
      </c>
      <c r="K35" s="122"/>
      <c r="L35" s="205">
        <f t="shared" si="1"/>
        <v>0</v>
      </c>
      <c r="M35" s="123"/>
      <c r="N35" s="124"/>
      <c r="O35" s="125"/>
      <c r="P35" s="125"/>
      <c r="Q35" s="125"/>
      <c r="R35" s="123">
        <v>1</v>
      </c>
      <c r="S35" s="124"/>
      <c r="T35" s="125"/>
      <c r="U35" s="125"/>
      <c r="V35" s="125"/>
      <c r="W35" s="123">
        <v>1</v>
      </c>
      <c r="X35" s="124"/>
      <c r="Y35" s="125"/>
      <c r="Z35" s="125"/>
      <c r="AA35" s="125"/>
      <c r="AB35" s="123">
        <v>1</v>
      </c>
      <c r="AC35" s="124"/>
      <c r="AD35" s="125"/>
      <c r="AE35" s="125"/>
      <c r="AF35" s="125"/>
      <c r="AG35" s="123">
        <v>1</v>
      </c>
      <c r="AH35" s="124"/>
      <c r="AI35" s="125"/>
      <c r="AJ35" s="125"/>
      <c r="AK35" s="125"/>
      <c r="AL35" s="123">
        <v>1</v>
      </c>
      <c r="AM35" s="124"/>
      <c r="AN35" s="125"/>
      <c r="AO35" s="125"/>
      <c r="AP35" s="125"/>
      <c r="AQ35" s="123">
        <v>1</v>
      </c>
      <c r="AR35" s="124"/>
      <c r="AS35" s="125"/>
      <c r="AT35" s="125"/>
      <c r="AU35" s="125"/>
      <c r="AV35" s="126">
        <v>1</v>
      </c>
      <c r="AW35" s="124"/>
      <c r="AX35" s="125"/>
      <c r="AY35" s="125"/>
      <c r="AZ35" s="125"/>
      <c r="BA35" s="123">
        <v>1</v>
      </c>
      <c r="BB35" s="124"/>
      <c r="BC35" s="125"/>
      <c r="BD35" s="125"/>
      <c r="BE35" s="125"/>
      <c r="BF35" s="123">
        <v>1</v>
      </c>
      <c r="BG35" s="124"/>
      <c r="BH35" s="127"/>
      <c r="BI35" s="125"/>
      <c r="BJ35" s="125"/>
      <c r="BK35" s="123">
        <v>1</v>
      </c>
      <c r="BL35" s="124"/>
      <c r="BM35" s="125"/>
      <c r="BN35" s="125"/>
      <c r="BO35" s="125"/>
      <c r="BP35" s="123">
        <v>1</v>
      </c>
      <c r="BQ35" s="124"/>
      <c r="BR35" s="125"/>
    </row>
    <row r="36" spans="1:70" ht="30.75" thickBot="1">
      <c r="A36" s="140" t="s">
        <v>862</v>
      </c>
      <c r="B36" s="141">
        <v>1</v>
      </c>
      <c r="C36" s="182"/>
      <c r="D36" s="208"/>
      <c r="E36" s="211"/>
      <c r="F36" s="142"/>
      <c r="G36" s="143"/>
      <c r="H36" s="143"/>
      <c r="I36" s="144"/>
      <c r="J36" s="142"/>
      <c r="K36" s="142"/>
      <c r="L36" s="145"/>
      <c r="M36" s="142"/>
      <c r="N36" s="60"/>
      <c r="O36" s="146"/>
      <c r="P36" s="60"/>
      <c r="Q36" s="60"/>
      <c r="R36" s="142"/>
      <c r="S36" s="60"/>
      <c r="T36" s="146"/>
      <c r="U36" s="60"/>
      <c r="V36" s="60"/>
      <c r="W36" s="142"/>
      <c r="X36" s="60"/>
      <c r="Y36" s="146"/>
      <c r="Z36" s="60"/>
      <c r="AA36" s="60"/>
      <c r="AB36" s="142"/>
      <c r="AC36" s="60"/>
      <c r="AD36" s="146"/>
      <c r="AE36" s="60"/>
      <c r="AF36" s="60"/>
      <c r="AG36" s="142"/>
      <c r="AH36" s="60"/>
      <c r="AI36" s="146"/>
      <c r="AJ36" s="60"/>
      <c r="AK36" s="60"/>
      <c r="AL36" s="142"/>
      <c r="AM36" s="60"/>
      <c r="AN36" s="146"/>
      <c r="AO36" s="60"/>
      <c r="AP36" s="60"/>
      <c r="AQ36" s="142"/>
      <c r="AR36" s="60"/>
      <c r="AS36" s="146"/>
      <c r="AT36" s="60"/>
      <c r="AU36" s="60"/>
      <c r="AV36" s="142"/>
      <c r="AW36" s="60"/>
      <c r="AX36" s="146"/>
      <c r="AY36" s="60"/>
      <c r="AZ36" s="60"/>
      <c r="BA36" s="142"/>
      <c r="BB36" s="60"/>
      <c r="BC36" s="146"/>
      <c r="BD36" s="60"/>
      <c r="BE36" s="60"/>
      <c r="BF36" s="142"/>
      <c r="BG36" s="60"/>
      <c r="BH36" s="146"/>
      <c r="BI36" s="60"/>
      <c r="BJ36" s="60"/>
      <c r="BK36" s="142"/>
      <c r="BL36" s="60"/>
      <c r="BM36" s="146"/>
      <c r="BN36" s="60"/>
      <c r="BO36" s="60"/>
      <c r="BP36" s="142"/>
      <c r="BQ36" s="60"/>
      <c r="BR36" s="146"/>
    </row>
    <row r="37" spans="1:70" ht="60.75" customHeight="1">
      <c r="A37" s="116" t="s">
        <v>960</v>
      </c>
      <c r="B37" s="261">
        <v>1</v>
      </c>
      <c r="C37" s="262" t="s">
        <v>961</v>
      </c>
      <c r="D37" s="224" t="s">
        <v>962</v>
      </c>
      <c r="E37" s="263" t="s">
        <v>963</v>
      </c>
      <c r="F37" s="264" t="s">
        <v>964</v>
      </c>
      <c r="G37" s="265" t="s">
        <v>965</v>
      </c>
      <c r="H37" s="266">
        <v>46056</v>
      </c>
      <c r="I37" s="266">
        <v>46081</v>
      </c>
      <c r="J37" s="132">
        <f t="shared" ref="J37:J51" si="2">SUM(M37,R37,W37,AB37,AG37,AL37,AQ37,AV37,BA37,BF37,BK37,BP37)</f>
        <v>1</v>
      </c>
      <c r="K37" s="122"/>
      <c r="L37" s="205">
        <f t="shared" ref="L37:L51" si="3">IFERROR(K37/J37,0)</f>
        <v>0</v>
      </c>
      <c r="M37" s="123"/>
      <c r="N37" s="124"/>
      <c r="O37" s="125"/>
      <c r="P37" s="125"/>
      <c r="Q37" s="125"/>
      <c r="R37" s="123">
        <v>1</v>
      </c>
      <c r="S37" s="124"/>
      <c r="T37" s="125"/>
      <c r="U37" s="125"/>
      <c r="V37" s="125"/>
      <c r="W37" s="123"/>
      <c r="X37" s="124"/>
      <c r="Y37" s="125"/>
      <c r="Z37" s="125"/>
      <c r="AA37" s="125"/>
      <c r="AB37" s="123"/>
      <c r="AC37" s="124"/>
      <c r="AD37" s="125"/>
      <c r="AE37" s="125"/>
      <c r="AF37" s="125"/>
      <c r="AG37" s="123"/>
      <c r="AH37" s="124"/>
      <c r="AI37" s="125"/>
      <c r="AJ37" s="125"/>
      <c r="AK37" s="125"/>
      <c r="AL37" s="123"/>
      <c r="AM37" s="124"/>
      <c r="AN37" s="125"/>
      <c r="AO37" s="125"/>
      <c r="AP37" s="125"/>
      <c r="AQ37" s="123"/>
      <c r="AR37" s="124"/>
      <c r="AS37" s="125"/>
      <c r="AT37" s="125"/>
      <c r="AU37" s="125"/>
      <c r="AV37" s="126"/>
      <c r="AW37" s="124"/>
      <c r="AX37" s="125"/>
      <c r="AY37" s="125"/>
      <c r="AZ37" s="125"/>
      <c r="BA37" s="123"/>
      <c r="BB37" s="124"/>
      <c r="BC37" s="125"/>
      <c r="BD37" s="125"/>
      <c r="BE37" s="125"/>
      <c r="BF37" s="123"/>
      <c r="BG37" s="124"/>
      <c r="BH37" s="127"/>
      <c r="BI37" s="125"/>
      <c r="BJ37" s="125"/>
      <c r="BK37" s="123"/>
      <c r="BL37" s="124"/>
      <c r="BM37" s="125"/>
      <c r="BN37" s="125"/>
      <c r="BO37" s="125"/>
      <c r="BP37" s="123"/>
      <c r="BQ37" s="258"/>
      <c r="BR37" s="259"/>
    </row>
    <row r="38" spans="1:70" ht="60.75" customHeight="1">
      <c r="A38" s="260"/>
      <c r="B38" s="261">
        <v>2</v>
      </c>
      <c r="C38" s="262" t="s">
        <v>961</v>
      </c>
      <c r="D38" s="224" t="s">
        <v>962</v>
      </c>
      <c r="E38" s="263" t="s">
        <v>966</v>
      </c>
      <c r="F38" s="264" t="s">
        <v>967</v>
      </c>
      <c r="G38" s="265" t="s">
        <v>965</v>
      </c>
      <c r="H38" s="266">
        <v>46082</v>
      </c>
      <c r="I38" s="266">
        <v>46142</v>
      </c>
      <c r="J38" s="132">
        <f t="shared" si="2"/>
        <v>1</v>
      </c>
      <c r="K38" s="122"/>
      <c r="L38" s="205">
        <f t="shared" si="3"/>
        <v>0</v>
      </c>
      <c r="M38" s="123"/>
      <c r="N38" s="124"/>
      <c r="O38" s="125"/>
      <c r="P38" s="125"/>
      <c r="Q38" s="125"/>
      <c r="R38" s="123"/>
      <c r="S38" s="124"/>
      <c r="T38" s="125"/>
      <c r="U38" s="125"/>
      <c r="V38" s="125"/>
      <c r="W38" s="123"/>
      <c r="X38" s="124"/>
      <c r="Y38" s="125"/>
      <c r="Z38" s="125"/>
      <c r="AA38" s="125"/>
      <c r="AB38" s="123">
        <v>1</v>
      </c>
      <c r="AC38" s="124"/>
      <c r="AD38" s="125"/>
      <c r="AE38" s="125"/>
      <c r="AF38" s="125"/>
      <c r="AG38" s="123"/>
      <c r="AH38" s="124"/>
      <c r="AI38" s="125"/>
      <c r="AJ38" s="125"/>
      <c r="AK38" s="125"/>
      <c r="AL38" s="123"/>
      <c r="AM38" s="124"/>
      <c r="AN38" s="125"/>
      <c r="AO38" s="125"/>
      <c r="AP38" s="125"/>
      <c r="AQ38" s="123"/>
      <c r="AR38" s="124"/>
      <c r="AS38" s="125"/>
      <c r="AT38" s="125"/>
      <c r="AU38" s="125"/>
      <c r="AV38" s="126"/>
      <c r="AW38" s="124"/>
      <c r="AX38" s="125"/>
      <c r="AY38" s="125"/>
      <c r="AZ38" s="125"/>
      <c r="BA38" s="123"/>
      <c r="BB38" s="124"/>
      <c r="BC38" s="125"/>
      <c r="BD38" s="125"/>
      <c r="BE38" s="125"/>
      <c r="BF38" s="123"/>
      <c r="BG38" s="124"/>
      <c r="BH38" s="127"/>
      <c r="BI38" s="125"/>
      <c r="BJ38" s="125"/>
      <c r="BK38" s="123"/>
      <c r="BL38" s="124"/>
      <c r="BM38" s="125"/>
      <c r="BN38" s="125"/>
      <c r="BO38" s="125"/>
      <c r="BP38" s="123"/>
      <c r="BQ38" s="258"/>
      <c r="BR38" s="259"/>
    </row>
    <row r="39" spans="1:70" ht="60.75" customHeight="1">
      <c r="A39" s="260"/>
      <c r="B39" s="261">
        <v>3</v>
      </c>
      <c r="C39" s="262" t="s">
        <v>961</v>
      </c>
      <c r="D39" s="224" t="s">
        <v>962</v>
      </c>
      <c r="E39" s="263" t="s">
        <v>968</v>
      </c>
      <c r="F39" s="264" t="s">
        <v>969</v>
      </c>
      <c r="G39" s="265" t="s">
        <v>965</v>
      </c>
      <c r="H39" s="266">
        <v>46054</v>
      </c>
      <c r="I39" s="266">
        <v>46371</v>
      </c>
      <c r="J39" s="132">
        <f t="shared" si="2"/>
        <v>6</v>
      </c>
      <c r="K39" s="122"/>
      <c r="L39" s="205">
        <f t="shared" si="3"/>
        <v>0</v>
      </c>
      <c r="M39" s="123"/>
      <c r="N39" s="124"/>
      <c r="O39" s="125"/>
      <c r="P39" s="125"/>
      <c r="Q39" s="125"/>
      <c r="R39" s="123"/>
      <c r="S39" s="124"/>
      <c r="T39" s="125"/>
      <c r="U39" s="125"/>
      <c r="V39" s="125"/>
      <c r="W39" s="123">
        <v>1</v>
      </c>
      <c r="X39" s="124"/>
      <c r="Y39" s="125"/>
      <c r="Z39" s="125"/>
      <c r="AA39" s="125"/>
      <c r="AB39" s="123">
        <v>1</v>
      </c>
      <c r="AC39" s="124"/>
      <c r="AD39" s="125"/>
      <c r="AE39" s="125"/>
      <c r="AF39" s="125"/>
      <c r="AG39" s="123">
        <v>1</v>
      </c>
      <c r="AH39" s="124"/>
      <c r="AI39" s="125"/>
      <c r="AJ39" s="125"/>
      <c r="AK39" s="125"/>
      <c r="AL39" s="123">
        <v>1</v>
      </c>
      <c r="AM39" s="124"/>
      <c r="AN39" s="125"/>
      <c r="AO39" s="125"/>
      <c r="AP39" s="125"/>
      <c r="AQ39" s="123">
        <v>1</v>
      </c>
      <c r="AR39" s="124"/>
      <c r="AS39" s="125"/>
      <c r="AT39" s="125"/>
      <c r="AU39" s="125"/>
      <c r="AV39" s="126">
        <v>1</v>
      </c>
      <c r="AW39" s="124"/>
      <c r="AX39" s="125"/>
      <c r="AY39" s="125"/>
      <c r="AZ39" s="125"/>
      <c r="BA39" s="123"/>
      <c r="BB39" s="124"/>
      <c r="BC39" s="125"/>
      <c r="BD39" s="125"/>
      <c r="BE39" s="125"/>
      <c r="BF39" s="123"/>
      <c r="BG39" s="124"/>
      <c r="BH39" s="127"/>
      <c r="BI39" s="125"/>
      <c r="BJ39" s="125"/>
      <c r="BK39" s="123"/>
      <c r="BL39" s="124"/>
      <c r="BM39" s="125"/>
      <c r="BN39" s="125"/>
      <c r="BO39" s="125"/>
      <c r="BP39" s="123"/>
      <c r="BQ39" s="258"/>
      <c r="BR39" s="259"/>
    </row>
    <row r="40" spans="1:70" ht="60.75" customHeight="1">
      <c r="A40" s="260"/>
      <c r="B40" s="261">
        <v>4</v>
      </c>
      <c r="C40" s="262" t="s">
        <v>961</v>
      </c>
      <c r="D40" s="224" t="s">
        <v>962</v>
      </c>
      <c r="E40" s="263" t="s">
        <v>970</v>
      </c>
      <c r="F40" s="264" t="s">
        <v>971</v>
      </c>
      <c r="G40" s="265" t="s">
        <v>965</v>
      </c>
      <c r="H40" s="266">
        <v>46056</v>
      </c>
      <c r="I40" s="266">
        <v>46371</v>
      </c>
      <c r="J40" s="132">
        <f t="shared" si="2"/>
        <v>8</v>
      </c>
      <c r="K40" s="122"/>
      <c r="L40" s="205">
        <f t="shared" si="3"/>
        <v>0</v>
      </c>
      <c r="M40" s="123"/>
      <c r="N40" s="124"/>
      <c r="O40" s="125"/>
      <c r="P40" s="125"/>
      <c r="Q40" s="125"/>
      <c r="R40" s="123"/>
      <c r="S40" s="124"/>
      <c r="T40" s="125"/>
      <c r="U40" s="125"/>
      <c r="V40" s="125"/>
      <c r="W40" s="123">
        <v>1</v>
      </c>
      <c r="X40" s="124"/>
      <c r="Y40" s="125"/>
      <c r="Z40" s="125"/>
      <c r="AA40" s="125"/>
      <c r="AB40" s="123">
        <v>1</v>
      </c>
      <c r="AC40" s="124"/>
      <c r="AD40" s="125"/>
      <c r="AE40" s="125"/>
      <c r="AF40" s="125"/>
      <c r="AG40" s="123">
        <v>1</v>
      </c>
      <c r="AH40" s="124"/>
      <c r="AI40" s="125"/>
      <c r="AJ40" s="125"/>
      <c r="AK40" s="125"/>
      <c r="AL40" s="123">
        <v>1</v>
      </c>
      <c r="AM40" s="124"/>
      <c r="AN40" s="125"/>
      <c r="AO40" s="125"/>
      <c r="AP40" s="125"/>
      <c r="AQ40" s="123">
        <v>1</v>
      </c>
      <c r="AR40" s="124"/>
      <c r="AS40" s="125"/>
      <c r="AT40" s="125"/>
      <c r="AU40" s="125"/>
      <c r="AV40" s="126">
        <v>1</v>
      </c>
      <c r="AW40" s="124"/>
      <c r="AX40" s="125"/>
      <c r="AY40" s="125"/>
      <c r="AZ40" s="125"/>
      <c r="BA40" s="123">
        <v>1</v>
      </c>
      <c r="BB40" s="124"/>
      <c r="BC40" s="125"/>
      <c r="BD40" s="125"/>
      <c r="BE40" s="125"/>
      <c r="BF40" s="123">
        <v>1</v>
      </c>
      <c r="BG40" s="124"/>
      <c r="BH40" s="127"/>
      <c r="BI40" s="125"/>
      <c r="BJ40" s="125"/>
      <c r="BK40" s="123"/>
      <c r="BL40" s="124"/>
      <c r="BM40" s="125"/>
      <c r="BN40" s="125"/>
      <c r="BO40" s="125"/>
      <c r="BP40" s="123"/>
      <c r="BQ40" s="258"/>
      <c r="BR40" s="259"/>
    </row>
    <row r="41" spans="1:70" ht="60.75" customHeight="1">
      <c r="A41" s="260"/>
      <c r="B41" s="261">
        <v>5</v>
      </c>
      <c r="C41" s="262" t="s">
        <v>961</v>
      </c>
      <c r="D41" s="224" t="s">
        <v>962</v>
      </c>
      <c r="E41" s="263" t="s">
        <v>972</v>
      </c>
      <c r="F41" s="264" t="s">
        <v>973</v>
      </c>
      <c r="G41" s="265" t="s">
        <v>965</v>
      </c>
      <c r="H41" s="266">
        <v>46235</v>
      </c>
      <c r="I41" s="266">
        <v>46265</v>
      </c>
      <c r="J41" s="132">
        <f t="shared" si="2"/>
        <v>1</v>
      </c>
      <c r="K41" s="122"/>
      <c r="L41" s="205">
        <f t="shared" si="3"/>
        <v>0</v>
      </c>
      <c r="M41" s="123"/>
      <c r="N41" s="124"/>
      <c r="O41" s="125"/>
      <c r="P41" s="125"/>
      <c r="Q41" s="125"/>
      <c r="R41" s="123"/>
      <c r="S41" s="124"/>
      <c r="T41" s="125"/>
      <c r="U41" s="125"/>
      <c r="V41" s="125"/>
      <c r="W41" s="123"/>
      <c r="X41" s="124"/>
      <c r="Y41" s="125"/>
      <c r="Z41" s="125"/>
      <c r="AA41" s="125"/>
      <c r="AB41" s="123"/>
      <c r="AC41" s="124"/>
      <c r="AD41" s="125"/>
      <c r="AE41" s="125"/>
      <c r="AF41" s="125"/>
      <c r="AG41" s="123"/>
      <c r="AH41" s="124"/>
      <c r="AI41" s="125"/>
      <c r="AJ41" s="125"/>
      <c r="AK41" s="125"/>
      <c r="AL41" s="123"/>
      <c r="AM41" s="124"/>
      <c r="AN41" s="125"/>
      <c r="AO41" s="125"/>
      <c r="AP41" s="125"/>
      <c r="AQ41" s="123"/>
      <c r="AR41" s="124"/>
      <c r="AS41" s="125"/>
      <c r="AT41" s="125"/>
      <c r="AU41" s="125"/>
      <c r="AV41" s="126">
        <v>1</v>
      </c>
      <c r="AW41" s="124"/>
      <c r="AX41" s="125"/>
      <c r="AY41" s="125"/>
      <c r="AZ41" s="125"/>
      <c r="BA41" s="123"/>
      <c r="BB41" s="124"/>
      <c r="BC41" s="125"/>
      <c r="BD41" s="125"/>
      <c r="BE41" s="125"/>
      <c r="BF41" s="123"/>
      <c r="BG41" s="124"/>
      <c r="BH41" s="127"/>
      <c r="BI41" s="125"/>
      <c r="BJ41" s="125"/>
      <c r="BK41" s="123"/>
      <c r="BL41" s="124"/>
      <c r="BM41" s="125"/>
      <c r="BN41" s="125"/>
      <c r="BO41" s="125"/>
      <c r="BP41" s="123"/>
      <c r="BQ41" s="258"/>
      <c r="BR41" s="259"/>
    </row>
    <row r="42" spans="1:70" ht="60.75" customHeight="1">
      <c r="A42" s="260"/>
      <c r="B42" s="261">
        <v>6</v>
      </c>
      <c r="C42" s="262" t="s">
        <v>961</v>
      </c>
      <c r="D42" s="224" t="s">
        <v>962</v>
      </c>
      <c r="E42" s="263" t="s">
        <v>974</v>
      </c>
      <c r="F42" s="264" t="s">
        <v>975</v>
      </c>
      <c r="G42" s="265" t="s">
        <v>965</v>
      </c>
      <c r="H42" s="266">
        <v>46266</v>
      </c>
      <c r="I42" s="266">
        <v>46326</v>
      </c>
      <c r="J42" s="132">
        <f t="shared" si="2"/>
        <v>6</v>
      </c>
      <c r="K42" s="122"/>
      <c r="L42" s="205">
        <f t="shared" si="3"/>
        <v>0</v>
      </c>
      <c r="M42" s="123"/>
      <c r="N42" s="124"/>
      <c r="O42" s="125"/>
      <c r="P42" s="125"/>
      <c r="Q42" s="125"/>
      <c r="R42" s="123"/>
      <c r="S42" s="124"/>
      <c r="T42" s="125"/>
      <c r="U42" s="125"/>
      <c r="V42" s="125"/>
      <c r="W42" s="123"/>
      <c r="X42" s="124"/>
      <c r="Y42" s="125"/>
      <c r="Z42" s="125"/>
      <c r="AA42" s="125"/>
      <c r="AB42" s="123"/>
      <c r="AC42" s="124"/>
      <c r="AD42" s="125"/>
      <c r="AE42" s="125"/>
      <c r="AF42" s="125"/>
      <c r="AG42" s="123"/>
      <c r="AH42" s="124"/>
      <c r="AI42" s="125"/>
      <c r="AJ42" s="125"/>
      <c r="AK42" s="125"/>
      <c r="AL42" s="123"/>
      <c r="AM42" s="124"/>
      <c r="AN42" s="125"/>
      <c r="AO42" s="125"/>
      <c r="AP42" s="125"/>
      <c r="AQ42" s="123"/>
      <c r="AR42" s="124"/>
      <c r="AS42" s="125"/>
      <c r="AT42" s="125"/>
      <c r="AU42" s="125"/>
      <c r="AV42" s="126"/>
      <c r="AW42" s="124"/>
      <c r="AX42" s="125"/>
      <c r="AY42" s="125"/>
      <c r="AZ42" s="125"/>
      <c r="BA42" s="123">
        <v>3</v>
      </c>
      <c r="BB42" s="124"/>
      <c r="BC42" s="125"/>
      <c r="BD42" s="125"/>
      <c r="BE42" s="125"/>
      <c r="BF42" s="123">
        <v>3</v>
      </c>
      <c r="BG42" s="124"/>
      <c r="BH42" s="127"/>
      <c r="BI42" s="125"/>
      <c r="BJ42" s="125"/>
      <c r="BK42" s="123"/>
      <c r="BL42" s="124"/>
      <c r="BM42" s="125"/>
      <c r="BN42" s="125"/>
      <c r="BO42" s="125"/>
      <c r="BP42" s="123"/>
      <c r="BQ42" s="258"/>
      <c r="BR42" s="259"/>
    </row>
    <row r="43" spans="1:70" ht="60.75" customHeight="1">
      <c r="A43" s="260"/>
      <c r="B43" s="261">
        <v>7</v>
      </c>
      <c r="C43" s="262" t="s">
        <v>961</v>
      </c>
      <c r="D43" s="224" t="s">
        <v>962</v>
      </c>
      <c r="E43" s="263" t="s">
        <v>976</v>
      </c>
      <c r="F43" s="264" t="s">
        <v>977</v>
      </c>
      <c r="G43" s="265" t="s">
        <v>978</v>
      </c>
      <c r="H43" s="266">
        <v>46310</v>
      </c>
      <c r="I43" s="266">
        <v>46371</v>
      </c>
      <c r="J43" s="132">
        <f t="shared" si="2"/>
        <v>1</v>
      </c>
      <c r="K43" s="122"/>
      <c r="L43" s="205">
        <f t="shared" si="3"/>
        <v>0</v>
      </c>
      <c r="M43" s="123"/>
      <c r="N43" s="124"/>
      <c r="O43" s="125"/>
      <c r="P43" s="125"/>
      <c r="Q43" s="125"/>
      <c r="R43" s="123"/>
      <c r="S43" s="124"/>
      <c r="T43" s="125"/>
      <c r="U43" s="125"/>
      <c r="V43" s="125"/>
      <c r="W43" s="123"/>
      <c r="X43" s="124"/>
      <c r="Y43" s="125"/>
      <c r="Z43" s="125"/>
      <c r="AA43" s="125"/>
      <c r="AB43" s="123"/>
      <c r="AC43" s="124"/>
      <c r="AD43" s="125"/>
      <c r="AE43" s="125"/>
      <c r="AF43" s="125"/>
      <c r="AG43" s="123"/>
      <c r="AH43" s="124"/>
      <c r="AI43" s="125"/>
      <c r="AJ43" s="125"/>
      <c r="AK43" s="125"/>
      <c r="AL43" s="123"/>
      <c r="AM43" s="124"/>
      <c r="AN43" s="125"/>
      <c r="AO43" s="125"/>
      <c r="AP43" s="125"/>
      <c r="AQ43" s="123"/>
      <c r="AR43" s="124"/>
      <c r="AS43" s="125"/>
      <c r="AT43" s="125"/>
      <c r="AU43" s="125"/>
      <c r="AV43" s="126"/>
      <c r="AW43" s="124"/>
      <c r="AX43" s="125"/>
      <c r="AY43" s="125"/>
      <c r="AZ43" s="125"/>
      <c r="BA43" s="123"/>
      <c r="BB43" s="124"/>
      <c r="BC43" s="125"/>
      <c r="BD43" s="125"/>
      <c r="BE43" s="125"/>
      <c r="BF43" s="123"/>
      <c r="BG43" s="124"/>
      <c r="BH43" s="127"/>
      <c r="BI43" s="125"/>
      <c r="BJ43" s="125"/>
      <c r="BK43" s="123">
        <v>1</v>
      </c>
      <c r="BL43" s="124"/>
      <c r="BM43" s="125"/>
      <c r="BN43" s="125"/>
      <c r="BO43" s="125"/>
      <c r="BP43" s="123"/>
      <c r="BQ43" s="258"/>
      <c r="BR43" s="259"/>
    </row>
    <row r="44" spans="1:70" ht="60.75" customHeight="1">
      <c r="A44" s="260"/>
      <c r="B44" s="261">
        <v>8</v>
      </c>
      <c r="C44" s="262" t="s">
        <v>979</v>
      </c>
      <c r="D44" s="224" t="s">
        <v>962</v>
      </c>
      <c r="E44" s="263" t="s">
        <v>980</v>
      </c>
      <c r="F44" s="264" t="s">
        <v>981</v>
      </c>
      <c r="G44" s="265" t="s">
        <v>965</v>
      </c>
      <c r="H44" s="266">
        <v>46054</v>
      </c>
      <c r="I44" s="266">
        <v>46081</v>
      </c>
      <c r="J44" s="132">
        <f t="shared" si="2"/>
        <v>1</v>
      </c>
      <c r="K44" s="122"/>
      <c r="L44" s="205">
        <f t="shared" si="3"/>
        <v>0</v>
      </c>
      <c r="M44" s="123"/>
      <c r="N44" s="124"/>
      <c r="O44" s="125"/>
      <c r="P44" s="125"/>
      <c r="Q44" s="125"/>
      <c r="R44" s="123"/>
      <c r="S44" s="124"/>
      <c r="T44" s="125"/>
      <c r="U44" s="125"/>
      <c r="V44" s="125"/>
      <c r="W44" s="123">
        <v>1</v>
      </c>
      <c r="X44" s="124"/>
      <c r="Y44" s="125"/>
      <c r="Z44" s="125"/>
      <c r="AA44" s="125"/>
      <c r="AB44" s="123"/>
      <c r="AC44" s="124"/>
      <c r="AD44" s="125"/>
      <c r="AE44" s="125"/>
      <c r="AF44" s="125"/>
      <c r="AG44" s="123"/>
      <c r="AH44" s="124"/>
      <c r="AI44" s="125"/>
      <c r="AJ44" s="125"/>
      <c r="AK44" s="125"/>
      <c r="AL44" s="123"/>
      <c r="AM44" s="124"/>
      <c r="AN44" s="125"/>
      <c r="AO44" s="125"/>
      <c r="AP44" s="125"/>
      <c r="AQ44" s="123"/>
      <c r="AR44" s="124"/>
      <c r="AS44" s="125"/>
      <c r="AT44" s="125"/>
      <c r="AU44" s="125"/>
      <c r="AV44" s="126"/>
      <c r="AW44" s="124"/>
      <c r="AX44" s="125"/>
      <c r="AY44" s="125"/>
      <c r="AZ44" s="125"/>
      <c r="BA44" s="123"/>
      <c r="BB44" s="124"/>
      <c r="BC44" s="125"/>
      <c r="BD44" s="125"/>
      <c r="BE44" s="125"/>
      <c r="BF44" s="123"/>
      <c r="BG44" s="124"/>
      <c r="BH44" s="127"/>
      <c r="BI44" s="125"/>
      <c r="BJ44" s="125"/>
      <c r="BK44" s="123"/>
      <c r="BL44" s="124"/>
      <c r="BM44" s="125"/>
      <c r="BN44" s="125"/>
      <c r="BO44" s="125"/>
      <c r="BP44" s="123"/>
      <c r="BQ44" s="258"/>
      <c r="BR44" s="259"/>
    </row>
    <row r="45" spans="1:70" ht="60.75" customHeight="1">
      <c r="A45" s="260"/>
      <c r="B45" s="261">
        <v>9</v>
      </c>
      <c r="C45" s="262" t="s">
        <v>979</v>
      </c>
      <c r="D45" s="224" t="s">
        <v>962</v>
      </c>
      <c r="E45" s="263" t="s">
        <v>982</v>
      </c>
      <c r="F45" s="264" t="s">
        <v>983</v>
      </c>
      <c r="G45" s="265" t="s">
        <v>978</v>
      </c>
      <c r="H45" s="266">
        <v>46068</v>
      </c>
      <c r="I45" s="266">
        <v>46112</v>
      </c>
      <c r="J45" s="132">
        <f t="shared" si="2"/>
        <v>1</v>
      </c>
      <c r="K45" s="122"/>
      <c r="L45" s="205">
        <f t="shared" si="3"/>
        <v>0</v>
      </c>
      <c r="M45" s="123"/>
      <c r="N45" s="124"/>
      <c r="O45" s="125"/>
      <c r="P45" s="125"/>
      <c r="Q45" s="125"/>
      <c r="R45" s="123"/>
      <c r="S45" s="124"/>
      <c r="T45" s="125"/>
      <c r="U45" s="125"/>
      <c r="V45" s="125"/>
      <c r="W45" s="123"/>
      <c r="X45" s="124"/>
      <c r="Y45" s="125"/>
      <c r="Z45" s="125"/>
      <c r="AA45" s="125"/>
      <c r="AB45" s="123">
        <v>1</v>
      </c>
      <c r="AC45" s="124"/>
      <c r="AD45" s="125"/>
      <c r="AE45" s="125"/>
      <c r="AF45" s="125"/>
      <c r="AG45" s="123"/>
      <c r="AH45" s="124"/>
      <c r="AI45" s="125"/>
      <c r="AJ45" s="125"/>
      <c r="AK45" s="125"/>
      <c r="AL45" s="123"/>
      <c r="AM45" s="124"/>
      <c r="AN45" s="125"/>
      <c r="AO45" s="125"/>
      <c r="AP45" s="125"/>
      <c r="AQ45" s="123"/>
      <c r="AR45" s="124"/>
      <c r="AS45" s="125"/>
      <c r="AT45" s="125"/>
      <c r="AU45" s="125"/>
      <c r="AV45" s="126"/>
      <c r="AW45" s="124"/>
      <c r="AX45" s="125"/>
      <c r="AY45" s="125"/>
      <c r="AZ45" s="125"/>
      <c r="BA45" s="123"/>
      <c r="BB45" s="124"/>
      <c r="BC45" s="125"/>
      <c r="BD45" s="125"/>
      <c r="BE45" s="125"/>
      <c r="BF45" s="123"/>
      <c r="BG45" s="124"/>
      <c r="BH45" s="127"/>
      <c r="BI45" s="125"/>
      <c r="BJ45" s="125"/>
      <c r="BK45" s="123"/>
      <c r="BL45" s="124"/>
      <c r="BM45" s="125"/>
      <c r="BN45" s="125"/>
      <c r="BO45" s="125"/>
      <c r="BP45" s="123"/>
      <c r="BQ45" s="258"/>
      <c r="BR45" s="259"/>
    </row>
    <row r="46" spans="1:70" ht="60.75" customHeight="1">
      <c r="A46" s="260"/>
      <c r="B46" s="261">
        <v>10</v>
      </c>
      <c r="C46" s="262" t="s">
        <v>979</v>
      </c>
      <c r="D46" s="224" t="s">
        <v>962</v>
      </c>
      <c r="E46" s="263" t="s">
        <v>984</v>
      </c>
      <c r="F46" s="264" t="s">
        <v>985</v>
      </c>
      <c r="G46" s="265" t="s">
        <v>978</v>
      </c>
      <c r="H46" s="266">
        <v>46054</v>
      </c>
      <c r="I46" s="266">
        <v>46112</v>
      </c>
      <c r="J46" s="132">
        <f t="shared" si="2"/>
        <v>1</v>
      </c>
      <c r="K46" s="122"/>
      <c r="L46" s="205">
        <f t="shared" si="3"/>
        <v>0</v>
      </c>
      <c r="M46" s="123"/>
      <c r="N46" s="124"/>
      <c r="O46" s="125"/>
      <c r="P46" s="125"/>
      <c r="Q46" s="125"/>
      <c r="R46" s="123"/>
      <c r="S46" s="124"/>
      <c r="T46" s="125"/>
      <c r="U46" s="125"/>
      <c r="V46" s="125"/>
      <c r="W46" s="123"/>
      <c r="X46" s="124"/>
      <c r="Y46" s="125"/>
      <c r="Z46" s="125"/>
      <c r="AA46" s="125"/>
      <c r="AB46" s="123">
        <v>1</v>
      </c>
      <c r="AC46" s="124"/>
      <c r="AD46" s="125"/>
      <c r="AE46" s="125"/>
      <c r="AF46" s="125"/>
      <c r="AG46" s="123"/>
      <c r="AH46" s="124"/>
      <c r="AI46" s="125"/>
      <c r="AJ46" s="125"/>
      <c r="AK46" s="125"/>
      <c r="AL46" s="123"/>
      <c r="AM46" s="124"/>
      <c r="AN46" s="125"/>
      <c r="AO46" s="125"/>
      <c r="AP46" s="125"/>
      <c r="AQ46" s="123"/>
      <c r="AR46" s="124"/>
      <c r="AS46" s="125"/>
      <c r="AT46" s="125"/>
      <c r="AU46" s="125"/>
      <c r="AV46" s="126"/>
      <c r="AW46" s="124"/>
      <c r="AX46" s="125"/>
      <c r="AY46" s="125"/>
      <c r="AZ46" s="125"/>
      <c r="BA46" s="123"/>
      <c r="BB46" s="124"/>
      <c r="BC46" s="125"/>
      <c r="BD46" s="125"/>
      <c r="BE46" s="125"/>
      <c r="BF46" s="123"/>
      <c r="BG46" s="124"/>
      <c r="BH46" s="127"/>
      <c r="BI46" s="125"/>
      <c r="BJ46" s="125"/>
      <c r="BK46" s="123"/>
      <c r="BL46" s="124"/>
      <c r="BM46" s="125"/>
      <c r="BN46" s="125"/>
      <c r="BO46" s="125"/>
      <c r="BP46" s="123"/>
      <c r="BQ46" s="258"/>
      <c r="BR46" s="259"/>
    </row>
    <row r="47" spans="1:70" ht="60.75" customHeight="1">
      <c r="A47" s="260"/>
      <c r="B47" s="261">
        <v>11</v>
      </c>
      <c r="C47" s="262" t="s">
        <v>979</v>
      </c>
      <c r="D47" s="224" t="s">
        <v>962</v>
      </c>
      <c r="E47" s="263" t="s">
        <v>986</v>
      </c>
      <c r="F47" s="264" t="s">
        <v>987</v>
      </c>
      <c r="G47" s="265" t="s">
        <v>978</v>
      </c>
      <c r="H47" s="266">
        <v>46054</v>
      </c>
      <c r="I47" s="266">
        <v>46112</v>
      </c>
      <c r="J47" s="132">
        <f t="shared" si="2"/>
        <v>1</v>
      </c>
      <c r="K47" s="122"/>
      <c r="L47" s="205">
        <f t="shared" si="3"/>
        <v>0</v>
      </c>
      <c r="M47" s="123"/>
      <c r="N47" s="124"/>
      <c r="O47" s="125"/>
      <c r="P47" s="125"/>
      <c r="Q47" s="125"/>
      <c r="R47" s="123"/>
      <c r="S47" s="124"/>
      <c r="T47" s="125"/>
      <c r="U47" s="125"/>
      <c r="V47" s="125"/>
      <c r="W47" s="123"/>
      <c r="X47" s="124"/>
      <c r="Y47" s="125"/>
      <c r="Z47" s="125"/>
      <c r="AA47" s="125"/>
      <c r="AB47" s="123">
        <v>1</v>
      </c>
      <c r="AC47" s="124"/>
      <c r="AD47" s="125"/>
      <c r="AE47" s="125"/>
      <c r="AF47" s="125"/>
      <c r="AG47" s="123"/>
      <c r="AH47" s="124"/>
      <c r="AI47" s="125"/>
      <c r="AJ47" s="125"/>
      <c r="AK47" s="125"/>
      <c r="AL47" s="123"/>
      <c r="AM47" s="124"/>
      <c r="AN47" s="125"/>
      <c r="AO47" s="125"/>
      <c r="AP47" s="125"/>
      <c r="AQ47" s="123"/>
      <c r="AR47" s="124"/>
      <c r="AS47" s="125"/>
      <c r="AT47" s="125"/>
      <c r="AU47" s="125"/>
      <c r="AV47" s="126"/>
      <c r="AW47" s="124"/>
      <c r="AX47" s="125"/>
      <c r="AY47" s="125"/>
      <c r="AZ47" s="125"/>
      <c r="BA47" s="123"/>
      <c r="BB47" s="124"/>
      <c r="BC47" s="125"/>
      <c r="BD47" s="125"/>
      <c r="BE47" s="125"/>
      <c r="BF47" s="123"/>
      <c r="BG47" s="124"/>
      <c r="BH47" s="127"/>
      <c r="BI47" s="125"/>
      <c r="BJ47" s="125"/>
      <c r="BK47" s="123"/>
      <c r="BL47" s="124"/>
      <c r="BM47" s="125"/>
      <c r="BN47" s="125"/>
      <c r="BO47" s="125"/>
      <c r="BP47" s="123"/>
      <c r="BQ47" s="258"/>
      <c r="BR47" s="259"/>
    </row>
    <row r="48" spans="1:70" ht="60.75" customHeight="1">
      <c r="A48" s="260"/>
      <c r="B48" s="261">
        <v>12</v>
      </c>
      <c r="C48" s="262" t="s">
        <v>979</v>
      </c>
      <c r="D48" s="224" t="s">
        <v>962</v>
      </c>
      <c r="E48" s="263" t="s">
        <v>988</v>
      </c>
      <c r="F48" s="264" t="s">
        <v>989</v>
      </c>
      <c r="G48" s="265" t="s">
        <v>978</v>
      </c>
      <c r="H48" s="266">
        <v>46096</v>
      </c>
      <c r="I48" s="266">
        <v>46142</v>
      </c>
      <c r="J48" s="132">
        <f t="shared" si="2"/>
        <v>1</v>
      </c>
      <c r="K48" s="122"/>
      <c r="L48" s="205">
        <f t="shared" si="3"/>
        <v>0</v>
      </c>
      <c r="M48" s="123"/>
      <c r="N48" s="124"/>
      <c r="O48" s="125"/>
      <c r="P48" s="125"/>
      <c r="Q48" s="125"/>
      <c r="R48" s="123"/>
      <c r="S48" s="124"/>
      <c r="T48" s="125"/>
      <c r="U48" s="125"/>
      <c r="V48" s="125"/>
      <c r="W48" s="123"/>
      <c r="X48" s="124"/>
      <c r="Y48" s="125"/>
      <c r="Z48" s="125"/>
      <c r="AA48" s="125"/>
      <c r="AB48" s="123"/>
      <c r="AC48" s="124"/>
      <c r="AD48" s="125"/>
      <c r="AE48" s="125"/>
      <c r="AF48" s="125"/>
      <c r="AG48" s="123">
        <v>1</v>
      </c>
      <c r="AH48" s="124"/>
      <c r="AI48" s="125"/>
      <c r="AJ48" s="125"/>
      <c r="AK48" s="125"/>
      <c r="AL48" s="123"/>
      <c r="AM48" s="124"/>
      <c r="AN48" s="125"/>
      <c r="AO48" s="125"/>
      <c r="AP48" s="125"/>
      <c r="AQ48" s="123"/>
      <c r="AR48" s="124"/>
      <c r="AS48" s="125"/>
      <c r="AT48" s="125"/>
      <c r="AU48" s="125"/>
      <c r="AV48" s="126"/>
      <c r="AW48" s="124"/>
      <c r="AX48" s="125"/>
      <c r="AY48" s="125"/>
      <c r="AZ48" s="125"/>
      <c r="BA48" s="123"/>
      <c r="BB48" s="124"/>
      <c r="BC48" s="125"/>
      <c r="BD48" s="125"/>
      <c r="BE48" s="125"/>
      <c r="BF48" s="123"/>
      <c r="BG48" s="124"/>
      <c r="BH48" s="127"/>
      <c r="BI48" s="125"/>
      <c r="BJ48" s="125"/>
      <c r="BK48" s="123"/>
      <c r="BL48" s="124"/>
      <c r="BM48" s="125"/>
      <c r="BN48" s="125"/>
      <c r="BO48" s="125"/>
      <c r="BP48" s="123"/>
      <c r="BQ48" s="258"/>
      <c r="BR48" s="259"/>
    </row>
    <row r="49" spans="1:70" ht="60.75" customHeight="1">
      <c r="A49" s="260"/>
      <c r="B49" s="261">
        <v>13</v>
      </c>
      <c r="C49" s="262" t="s">
        <v>979</v>
      </c>
      <c r="D49" s="224" t="s">
        <v>962</v>
      </c>
      <c r="E49" s="263" t="s">
        <v>990</v>
      </c>
      <c r="F49" s="264" t="s">
        <v>991</v>
      </c>
      <c r="G49" s="265" t="s">
        <v>978</v>
      </c>
      <c r="H49" s="266">
        <v>46113</v>
      </c>
      <c r="I49" s="266">
        <v>46173</v>
      </c>
      <c r="J49" s="132">
        <f t="shared" si="2"/>
        <v>1</v>
      </c>
      <c r="K49" s="122"/>
      <c r="L49" s="205">
        <f t="shared" si="3"/>
        <v>0</v>
      </c>
      <c r="M49" s="123"/>
      <c r="N49" s="124"/>
      <c r="O49" s="125"/>
      <c r="P49" s="125"/>
      <c r="Q49" s="125"/>
      <c r="R49" s="123"/>
      <c r="S49" s="124"/>
      <c r="T49" s="125"/>
      <c r="U49" s="125"/>
      <c r="V49" s="125"/>
      <c r="W49" s="123"/>
      <c r="X49" s="124"/>
      <c r="Y49" s="125"/>
      <c r="Z49" s="125"/>
      <c r="AA49" s="125"/>
      <c r="AB49" s="123"/>
      <c r="AC49" s="124"/>
      <c r="AD49" s="125"/>
      <c r="AE49" s="125"/>
      <c r="AF49" s="125"/>
      <c r="AG49" s="123"/>
      <c r="AH49" s="124"/>
      <c r="AI49" s="125"/>
      <c r="AJ49" s="125"/>
      <c r="AK49" s="125"/>
      <c r="AL49" s="123">
        <v>1</v>
      </c>
      <c r="AM49" s="124"/>
      <c r="AN49" s="125"/>
      <c r="AO49" s="125"/>
      <c r="AP49" s="125"/>
      <c r="AQ49" s="123"/>
      <c r="AR49" s="124"/>
      <c r="AS49" s="125"/>
      <c r="AT49" s="125"/>
      <c r="AU49" s="125"/>
      <c r="AV49" s="126"/>
      <c r="AW49" s="124"/>
      <c r="AX49" s="125"/>
      <c r="AY49" s="125"/>
      <c r="AZ49" s="125"/>
      <c r="BA49" s="123"/>
      <c r="BB49" s="124"/>
      <c r="BC49" s="125"/>
      <c r="BD49" s="125"/>
      <c r="BE49" s="125"/>
      <c r="BF49" s="123"/>
      <c r="BG49" s="124"/>
      <c r="BH49" s="127"/>
      <c r="BI49" s="125"/>
      <c r="BJ49" s="125"/>
      <c r="BK49" s="123"/>
      <c r="BL49" s="124"/>
      <c r="BM49" s="125"/>
      <c r="BN49" s="125"/>
      <c r="BO49" s="125"/>
      <c r="BP49" s="123"/>
      <c r="BQ49" s="258"/>
      <c r="BR49" s="259"/>
    </row>
    <row r="50" spans="1:70" ht="60.75" customHeight="1">
      <c r="A50" s="260"/>
      <c r="B50" s="261">
        <v>14</v>
      </c>
      <c r="C50" s="262" t="s">
        <v>979</v>
      </c>
      <c r="D50" s="224" t="s">
        <v>962</v>
      </c>
      <c r="E50" s="263" t="s">
        <v>992</v>
      </c>
      <c r="F50" s="264" t="s">
        <v>993</v>
      </c>
      <c r="G50" s="265" t="s">
        <v>965</v>
      </c>
      <c r="H50" s="266">
        <v>46113</v>
      </c>
      <c r="I50" s="266">
        <v>46371</v>
      </c>
      <c r="J50" s="132">
        <f t="shared" si="2"/>
        <v>6</v>
      </c>
      <c r="K50" s="122"/>
      <c r="L50" s="205">
        <f t="shared" si="3"/>
        <v>0</v>
      </c>
      <c r="M50" s="123"/>
      <c r="N50" s="124"/>
      <c r="O50" s="125"/>
      <c r="P50" s="125"/>
      <c r="Q50" s="125"/>
      <c r="R50" s="123"/>
      <c r="S50" s="124"/>
      <c r="T50" s="125"/>
      <c r="U50" s="125"/>
      <c r="V50" s="125"/>
      <c r="W50" s="123"/>
      <c r="X50" s="124"/>
      <c r="Y50" s="125"/>
      <c r="Z50" s="125"/>
      <c r="AA50" s="125"/>
      <c r="AB50" s="123">
        <v>2</v>
      </c>
      <c r="AC50" s="124"/>
      <c r="AD50" s="125"/>
      <c r="AE50" s="125"/>
      <c r="AF50" s="125"/>
      <c r="AG50" s="123">
        <v>3</v>
      </c>
      <c r="AH50" s="124"/>
      <c r="AI50" s="125"/>
      <c r="AJ50" s="125"/>
      <c r="AK50" s="125"/>
      <c r="AL50" s="123">
        <v>1</v>
      </c>
      <c r="AM50" s="124"/>
      <c r="AN50" s="125"/>
      <c r="AO50" s="125"/>
      <c r="AP50" s="125"/>
      <c r="AQ50" s="123"/>
      <c r="AR50" s="124"/>
      <c r="AS50" s="125"/>
      <c r="AT50" s="125"/>
      <c r="AU50" s="125"/>
      <c r="AV50" s="126"/>
      <c r="AW50" s="124"/>
      <c r="AX50" s="125"/>
      <c r="AY50" s="125"/>
      <c r="AZ50" s="125"/>
      <c r="BA50" s="123"/>
      <c r="BB50" s="124"/>
      <c r="BC50" s="125"/>
      <c r="BD50" s="125"/>
      <c r="BE50" s="125"/>
      <c r="BF50" s="123"/>
      <c r="BG50" s="124"/>
      <c r="BH50" s="127"/>
      <c r="BI50" s="125"/>
      <c r="BJ50" s="125"/>
      <c r="BK50" s="123"/>
      <c r="BL50" s="124"/>
      <c r="BM50" s="125"/>
      <c r="BN50" s="125"/>
      <c r="BO50" s="125"/>
      <c r="BP50" s="123"/>
      <c r="BQ50" s="258"/>
      <c r="BR50" s="259"/>
    </row>
    <row r="51" spans="1:70" ht="60.75" customHeight="1">
      <c r="A51" s="260"/>
      <c r="B51" s="261">
        <v>15</v>
      </c>
      <c r="C51" s="262" t="s">
        <v>979</v>
      </c>
      <c r="D51" s="224" t="s">
        <v>962</v>
      </c>
      <c r="E51" s="263" t="s">
        <v>994</v>
      </c>
      <c r="F51" s="264" t="s">
        <v>995</v>
      </c>
      <c r="G51" s="265" t="s">
        <v>978</v>
      </c>
      <c r="H51" s="267">
        <v>46113</v>
      </c>
      <c r="I51" s="267">
        <v>46371</v>
      </c>
      <c r="J51" s="132">
        <f t="shared" si="2"/>
        <v>3</v>
      </c>
      <c r="K51" s="122"/>
      <c r="L51" s="205">
        <f t="shared" si="3"/>
        <v>0</v>
      </c>
      <c r="M51" s="123"/>
      <c r="N51" s="124"/>
      <c r="O51" s="125"/>
      <c r="P51" s="125"/>
      <c r="Q51" s="125"/>
      <c r="R51" s="123"/>
      <c r="S51" s="124"/>
      <c r="T51" s="125"/>
      <c r="U51" s="125"/>
      <c r="V51" s="125"/>
      <c r="W51" s="123"/>
      <c r="X51" s="124"/>
      <c r="Y51" s="125"/>
      <c r="Z51" s="125"/>
      <c r="AA51" s="125"/>
      <c r="AB51" s="123">
        <v>1</v>
      </c>
      <c r="AC51" s="124"/>
      <c r="AD51" s="125"/>
      <c r="AE51" s="125"/>
      <c r="AF51" s="125"/>
      <c r="AG51" s="123"/>
      <c r="AH51" s="124"/>
      <c r="AI51" s="125"/>
      <c r="AJ51" s="125"/>
      <c r="AK51" s="125"/>
      <c r="AL51" s="123"/>
      <c r="AM51" s="124"/>
      <c r="AN51" s="125"/>
      <c r="AO51" s="125"/>
      <c r="AP51" s="125"/>
      <c r="AQ51" s="123"/>
      <c r="AR51" s="124"/>
      <c r="AS51" s="125"/>
      <c r="AT51" s="125"/>
      <c r="AU51" s="125"/>
      <c r="AV51" s="126">
        <v>1</v>
      </c>
      <c r="AW51" s="124"/>
      <c r="AX51" s="125"/>
      <c r="AY51" s="125"/>
      <c r="AZ51" s="125"/>
      <c r="BA51" s="123"/>
      <c r="BB51" s="124"/>
      <c r="BC51" s="125"/>
      <c r="BD51" s="125"/>
      <c r="BE51" s="125"/>
      <c r="BF51" s="123"/>
      <c r="BG51" s="124"/>
      <c r="BH51" s="127"/>
      <c r="BI51" s="125"/>
      <c r="BJ51" s="125"/>
      <c r="BK51" s="123"/>
      <c r="BL51" s="124"/>
      <c r="BM51" s="125"/>
      <c r="BN51" s="125"/>
      <c r="BO51" s="125"/>
      <c r="BP51" s="123">
        <v>1</v>
      </c>
      <c r="BQ51" s="258"/>
      <c r="BR51" s="259"/>
    </row>
    <row r="52" spans="1:70" ht="15.75" thickBot="1">
      <c r="A52" s="140" t="s">
        <v>996</v>
      </c>
      <c r="B52" s="141"/>
      <c r="C52" s="182"/>
      <c r="D52" s="208"/>
      <c r="E52" s="211"/>
      <c r="F52" s="142"/>
      <c r="G52" s="143"/>
      <c r="H52" s="143"/>
      <c r="I52" s="144"/>
      <c r="J52" s="142"/>
      <c r="K52" s="142"/>
      <c r="L52" s="145"/>
      <c r="M52" s="142"/>
      <c r="N52" s="60"/>
      <c r="O52" s="146"/>
      <c r="P52" s="60"/>
      <c r="Q52" s="60"/>
      <c r="R52" s="142"/>
      <c r="S52" s="60"/>
      <c r="T52" s="146"/>
      <c r="U52" s="60"/>
      <c r="V52" s="60"/>
      <c r="W52" s="142"/>
      <c r="X52" s="60"/>
      <c r="Y52" s="146"/>
      <c r="Z52" s="60"/>
      <c r="AA52" s="60"/>
      <c r="AB52" s="142"/>
      <c r="AC52" s="60"/>
      <c r="AD52" s="146"/>
      <c r="AE52" s="60"/>
      <c r="AF52" s="60"/>
      <c r="AG52" s="142"/>
      <c r="AH52" s="60"/>
      <c r="AI52" s="146"/>
      <c r="AJ52" s="60"/>
      <c r="AK52" s="60"/>
      <c r="AL52" s="142"/>
      <c r="AM52" s="60"/>
      <c r="AN52" s="146"/>
      <c r="AO52" s="60"/>
      <c r="AP52" s="60"/>
      <c r="AQ52" s="142"/>
      <c r="AR52" s="60"/>
      <c r="AS52" s="146"/>
      <c r="AT52" s="60"/>
      <c r="AU52" s="60"/>
      <c r="AV52" s="142"/>
      <c r="AW52" s="60"/>
      <c r="AX52" s="146"/>
      <c r="AY52" s="60"/>
      <c r="AZ52" s="60"/>
      <c r="BA52" s="142"/>
      <c r="BB52" s="60"/>
      <c r="BC52" s="146"/>
      <c r="BD52" s="60"/>
      <c r="BE52" s="60"/>
      <c r="BF52" s="142"/>
      <c r="BG52" s="60"/>
      <c r="BH52" s="146"/>
      <c r="BI52" s="60"/>
      <c r="BJ52" s="60"/>
      <c r="BK52" s="142"/>
      <c r="BL52" s="60"/>
      <c r="BM52" s="146"/>
      <c r="BN52" s="60"/>
      <c r="BO52" s="60"/>
      <c r="BP52" s="142"/>
      <c r="BQ52" s="60"/>
      <c r="BR52" s="146"/>
    </row>
    <row r="53" spans="1:70" ht="61.15" customHeight="1">
      <c r="A53" s="116" t="s">
        <v>997</v>
      </c>
      <c r="B53" s="116">
        <v>2</v>
      </c>
      <c r="C53" s="210" t="s">
        <v>39</v>
      </c>
      <c r="D53" s="152" t="s">
        <v>238</v>
      </c>
      <c r="E53" s="163" t="s">
        <v>239</v>
      </c>
      <c r="F53" s="147" t="s">
        <v>240</v>
      </c>
      <c r="G53" s="148" t="s">
        <v>998</v>
      </c>
      <c r="H53" s="149">
        <v>46064</v>
      </c>
      <c r="I53" s="149">
        <v>46367</v>
      </c>
      <c r="J53" s="132">
        <f t="shared" ref="J53:J85" si="4">SUM(M53,R53,W53,AB53,AG53,AL53,AQ53,AV53,BA53,BF53,BK53,BP53)</f>
        <v>11</v>
      </c>
      <c r="K53" s="122"/>
      <c r="L53" s="205">
        <f t="shared" ref="L53:L85" si="5">IFERROR(K53/J53,0)</f>
        <v>0</v>
      </c>
      <c r="M53" s="123"/>
      <c r="N53" s="124"/>
      <c r="O53" s="125"/>
      <c r="P53" s="125"/>
      <c r="Q53" s="125"/>
      <c r="R53" s="123">
        <v>1</v>
      </c>
      <c r="S53" s="124"/>
      <c r="T53" s="125"/>
      <c r="U53" s="125"/>
      <c r="V53" s="125"/>
      <c r="W53" s="123">
        <v>1</v>
      </c>
      <c r="X53" s="124"/>
      <c r="Y53" s="125"/>
      <c r="Z53" s="125"/>
      <c r="AA53" s="125"/>
      <c r="AB53" s="123">
        <v>1</v>
      </c>
      <c r="AC53" s="124"/>
      <c r="AD53" s="125"/>
      <c r="AE53" s="125"/>
      <c r="AF53" s="125"/>
      <c r="AG53" s="123">
        <v>1</v>
      </c>
      <c r="AH53" s="124"/>
      <c r="AI53" s="125"/>
      <c r="AJ53" s="125"/>
      <c r="AK53" s="125"/>
      <c r="AL53" s="123">
        <v>1</v>
      </c>
      <c r="AM53" s="124"/>
      <c r="AN53" s="125"/>
      <c r="AO53" s="125"/>
      <c r="AP53" s="125"/>
      <c r="AQ53" s="123">
        <v>1</v>
      </c>
      <c r="AR53" s="124"/>
      <c r="AS53" s="125"/>
      <c r="AT53" s="125"/>
      <c r="AU53" s="125"/>
      <c r="AV53" s="126">
        <v>1</v>
      </c>
      <c r="AW53" s="124"/>
      <c r="AX53" s="125"/>
      <c r="AY53" s="125"/>
      <c r="AZ53" s="125"/>
      <c r="BA53" s="123">
        <v>1</v>
      </c>
      <c r="BB53" s="124"/>
      <c r="BC53" s="125"/>
      <c r="BD53" s="125"/>
      <c r="BE53" s="125"/>
      <c r="BF53" s="123">
        <v>1</v>
      </c>
      <c r="BG53" s="124"/>
      <c r="BH53" s="127"/>
      <c r="BI53" s="125"/>
      <c r="BJ53" s="125"/>
      <c r="BK53" s="123">
        <v>1</v>
      </c>
      <c r="BL53" s="124"/>
      <c r="BM53" s="125"/>
      <c r="BN53" s="125"/>
      <c r="BO53" s="125"/>
      <c r="BP53" s="123">
        <v>1</v>
      </c>
      <c r="BQ53" s="150"/>
      <c r="BR53" s="151"/>
    </row>
    <row r="54" spans="1:70" ht="61.15" customHeight="1">
      <c r="A54" s="116"/>
      <c r="B54" s="116"/>
      <c r="C54" s="210"/>
      <c r="D54" s="152" t="s">
        <v>238</v>
      </c>
      <c r="E54" s="212" t="s">
        <v>999</v>
      </c>
      <c r="F54" s="153" t="s">
        <v>1000</v>
      </c>
      <c r="G54" s="148" t="s">
        <v>998</v>
      </c>
      <c r="H54" s="154">
        <v>46091</v>
      </c>
      <c r="I54" s="154">
        <v>46386</v>
      </c>
      <c r="J54" s="132">
        <f t="shared" si="4"/>
        <v>3</v>
      </c>
      <c r="K54" s="122"/>
      <c r="L54" s="205">
        <f t="shared" si="5"/>
        <v>0</v>
      </c>
      <c r="M54" s="123"/>
      <c r="N54" s="124"/>
      <c r="O54" s="125"/>
      <c r="P54" s="125"/>
      <c r="Q54" s="125"/>
      <c r="R54" s="123"/>
      <c r="S54" s="124"/>
      <c r="T54" s="125"/>
      <c r="U54" s="125"/>
      <c r="V54" s="125"/>
      <c r="W54" s="123"/>
      <c r="X54" s="124"/>
      <c r="Y54" s="125"/>
      <c r="Z54" s="125"/>
      <c r="AA54" s="125"/>
      <c r="AB54" s="123">
        <v>1</v>
      </c>
      <c r="AC54" s="124"/>
      <c r="AD54" s="125"/>
      <c r="AE54" s="125"/>
      <c r="AF54" s="125"/>
      <c r="AG54" s="123"/>
      <c r="AH54" s="124"/>
      <c r="AI54" s="125"/>
      <c r="AJ54" s="125"/>
      <c r="AK54" s="125"/>
      <c r="AL54" s="123"/>
      <c r="AM54" s="124"/>
      <c r="AN54" s="125"/>
      <c r="AO54" s="125"/>
      <c r="AP54" s="125"/>
      <c r="AQ54" s="123"/>
      <c r="AR54" s="124"/>
      <c r="AS54" s="125"/>
      <c r="AT54" s="125"/>
      <c r="AU54" s="125"/>
      <c r="AV54" s="126">
        <v>1</v>
      </c>
      <c r="AW54" s="124"/>
      <c r="AX54" s="125"/>
      <c r="AY54" s="125"/>
      <c r="AZ54" s="125"/>
      <c r="BA54" s="123"/>
      <c r="BB54" s="124"/>
      <c r="BC54" s="125"/>
      <c r="BD54" s="125"/>
      <c r="BE54" s="125"/>
      <c r="BF54" s="123"/>
      <c r="BG54" s="124"/>
      <c r="BH54" s="127"/>
      <c r="BI54" s="125"/>
      <c r="BJ54" s="125"/>
      <c r="BK54" s="123"/>
      <c r="BL54" s="124"/>
      <c r="BM54" s="125"/>
      <c r="BN54" s="125"/>
      <c r="BO54" s="125"/>
      <c r="BP54" s="123">
        <v>1</v>
      </c>
      <c r="BQ54" s="150"/>
      <c r="BR54" s="151"/>
    </row>
    <row r="55" spans="1:70" ht="61.15" customHeight="1">
      <c r="A55" s="116"/>
      <c r="B55" s="116"/>
      <c r="C55" s="210"/>
      <c r="D55" s="152" t="s">
        <v>238</v>
      </c>
      <c r="E55" s="212" t="s">
        <v>1001</v>
      </c>
      <c r="F55" s="153" t="s">
        <v>1002</v>
      </c>
      <c r="G55" s="148" t="s">
        <v>998</v>
      </c>
      <c r="H55" s="149">
        <v>46218</v>
      </c>
      <c r="I55" s="154">
        <v>46386</v>
      </c>
      <c r="J55" s="132">
        <f t="shared" si="4"/>
        <v>2</v>
      </c>
      <c r="K55" s="122"/>
      <c r="L55" s="205">
        <f t="shared" si="5"/>
        <v>0</v>
      </c>
      <c r="M55" s="123"/>
      <c r="N55" s="124"/>
      <c r="O55" s="125"/>
      <c r="P55" s="125"/>
      <c r="Q55" s="125"/>
      <c r="R55" s="123"/>
      <c r="S55" s="124"/>
      <c r="T55" s="125"/>
      <c r="U55" s="125"/>
      <c r="V55" s="125"/>
      <c r="W55" s="123"/>
      <c r="X55" s="124"/>
      <c r="Y55" s="125"/>
      <c r="Z55" s="125"/>
      <c r="AA55" s="125"/>
      <c r="AB55" s="123"/>
      <c r="AC55" s="124"/>
      <c r="AD55" s="125"/>
      <c r="AE55" s="125"/>
      <c r="AF55" s="125"/>
      <c r="AG55" s="123"/>
      <c r="AH55" s="124"/>
      <c r="AI55" s="125"/>
      <c r="AJ55" s="125"/>
      <c r="AK55" s="125"/>
      <c r="AL55" s="123"/>
      <c r="AM55" s="124"/>
      <c r="AN55" s="125"/>
      <c r="AO55" s="125"/>
      <c r="AP55" s="125"/>
      <c r="AQ55" s="123">
        <v>1</v>
      </c>
      <c r="AR55" s="124"/>
      <c r="AS55" s="125"/>
      <c r="AT55" s="125"/>
      <c r="AU55" s="125"/>
      <c r="AV55" s="126"/>
      <c r="AW55" s="124"/>
      <c r="AX55" s="125"/>
      <c r="AY55" s="125"/>
      <c r="AZ55" s="125"/>
      <c r="BA55" s="123"/>
      <c r="BB55" s="124"/>
      <c r="BC55" s="125"/>
      <c r="BD55" s="125"/>
      <c r="BE55" s="125"/>
      <c r="BF55" s="123"/>
      <c r="BG55" s="124"/>
      <c r="BH55" s="127"/>
      <c r="BI55" s="125"/>
      <c r="BJ55" s="125"/>
      <c r="BK55" s="123"/>
      <c r="BL55" s="124"/>
      <c r="BM55" s="125"/>
      <c r="BN55" s="125"/>
      <c r="BO55" s="125"/>
      <c r="BP55" s="123">
        <v>1</v>
      </c>
      <c r="BQ55" s="150"/>
      <c r="BR55" s="151"/>
    </row>
    <row r="56" spans="1:70" ht="61.15" customHeight="1">
      <c r="A56" s="116"/>
      <c r="B56" s="116"/>
      <c r="C56" s="210"/>
      <c r="D56" s="152" t="s">
        <v>238</v>
      </c>
      <c r="E56" s="212" t="s">
        <v>1003</v>
      </c>
      <c r="F56" s="153" t="s">
        <v>257</v>
      </c>
      <c r="G56" s="148" t="s">
        <v>998</v>
      </c>
      <c r="H56" s="154">
        <v>46111</v>
      </c>
      <c r="I56" s="154">
        <v>46386</v>
      </c>
      <c r="J56" s="132">
        <f t="shared" si="4"/>
        <v>3</v>
      </c>
      <c r="K56" s="122"/>
      <c r="L56" s="205">
        <f t="shared" si="5"/>
        <v>0</v>
      </c>
      <c r="M56" s="123"/>
      <c r="N56" s="124"/>
      <c r="O56" s="125"/>
      <c r="P56" s="125"/>
      <c r="Q56" s="125"/>
      <c r="R56" s="123"/>
      <c r="S56" s="124"/>
      <c r="T56" s="125"/>
      <c r="U56" s="125"/>
      <c r="V56" s="125"/>
      <c r="W56" s="123">
        <v>1</v>
      </c>
      <c r="X56" s="124"/>
      <c r="Y56" s="125"/>
      <c r="Z56" s="125"/>
      <c r="AA56" s="125"/>
      <c r="AB56" s="123"/>
      <c r="AC56" s="124"/>
      <c r="AD56" s="125"/>
      <c r="AE56" s="125"/>
      <c r="AF56" s="125"/>
      <c r="AG56" s="123"/>
      <c r="AH56" s="124"/>
      <c r="AI56" s="125"/>
      <c r="AJ56" s="125"/>
      <c r="AK56" s="125"/>
      <c r="AL56" s="123"/>
      <c r="AM56" s="124"/>
      <c r="AN56" s="125"/>
      <c r="AO56" s="125"/>
      <c r="AP56" s="125"/>
      <c r="AQ56" s="123">
        <v>1</v>
      </c>
      <c r="AR56" s="124"/>
      <c r="AS56" s="125"/>
      <c r="AT56" s="125"/>
      <c r="AU56" s="125"/>
      <c r="AV56" s="126"/>
      <c r="AW56" s="124"/>
      <c r="AX56" s="125"/>
      <c r="AY56" s="125"/>
      <c r="AZ56" s="125"/>
      <c r="BA56" s="123"/>
      <c r="BB56" s="124"/>
      <c r="BC56" s="125"/>
      <c r="BD56" s="125"/>
      <c r="BE56" s="125"/>
      <c r="BF56" s="123"/>
      <c r="BG56" s="124"/>
      <c r="BH56" s="127"/>
      <c r="BI56" s="125"/>
      <c r="BJ56" s="125"/>
      <c r="BK56" s="123"/>
      <c r="BL56" s="124"/>
      <c r="BM56" s="125"/>
      <c r="BN56" s="125"/>
      <c r="BO56" s="125"/>
      <c r="BP56" s="123">
        <v>1</v>
      </c>
      <c r="BQ56" s="150"/>
      <c r="BR56" s="151"/>
    </row>
    <row r="57" spans="1:70" ht="61.15" customHeight="1">
      <c r="A57" s="116"/>
      <c r="B57" s="116"/>
      <c r="C57" s="159" t="s">
        <v>39</v>
      </c>
      <c r="D57" s="152" t="s">
        <v>238</v>
      </c>
      <c r="E57" s="213" t="s">
        <v>1004</v>
      </c>
      <c r="F57" s="153" t="s">
        <v>1005</v>
      </c>
      <c r="G57" s="148" t="s">
        <v>998</v>
      </c>
      <c r="H57" s="154">
        <v>46038</v>
      </c>
      <c r="I57" s="154">
        <v>46386</v>
      </c>
      <c r="J57" s="132">
        <f t="shared" si="4"/>
        <v>10</v>
      </c>
      <c r="K57" s="122"/>
      <c r="L57" s="205">
        <f t="shared" si="5"/>
        <v>0</v>
      </c>
      <c r="M57" s="123"/>
      <c r="N57" s="124"/>
      <c r="O57" s="125"/>
      <c r="P57" s="125"/>
      <c r="Q57" s="125"/>
      <c r="R57" s="123"/>
      <c r="S57" s="124"/>
      <c r="T57" s="125"/>
      <c r="U57" s="125"/>
      <c r="V57" s="125"/>
      <c r="W57" s="123">
        <v>1</v>
      </c>
      <c r="X57" s="124"/>
      <c r="Y57" s="125"/>
      <c r="Z57" s="125"/>
      <c r="AA57" s="125"/>
      <c r="AB57" s="123">
        <v>1</v>
      </c>
      <c r="AC57" s="124"/>
      <c r="AD57" s="125"/>
      <c r="AE57" s="125"/>
      <c r="AF57" s="125"/>
      <c r="AG57" s="123">
        <v>1</v>
      </c>
      <c r="AH57" s="124"/>
      <c r="AI57" s="125"/>
      <c r="AJ57" s="125"/>
      <c r="AK57" s="125"/>
      <c r="AL57" s="123">
        <v>1</v>
      </c>
      <c r="AM57" s="124"/>
      <c r="AN57" s="125"/>
      <c r="AO57" s="125"/>
      <c r="AP57" s="125"/>
      <c r="AQ57" s="123">
        <v>1</v>
      </c>
      <c r="AR57" s="124"/>
      <c r="AS57" s="125"/>
      <c r="AT57" s="125"/>
      <c r="AU57" s="125"/>
      <c r="AV57" s="126">
        <v>1</v>
      </c>
      <c r="AW57" s="124"/>
      <c r="AX57" s="125"/>
      <c r="AY57" s="125"/>
      <c r="AZ57" s="125"/>
      <c r="BA57" s="123">
        <v>1</v>
      </c>
      <c r="BB57" s="124"/>
      <c r="BC57" s="125"/>
      <c r="BD57" s="125"/>
      <c r="BE57" s="125"/>
      <c r="BF57" s="123">
        <v>1</v>
      </c>
      <c r="BG57" s="124"/>
      <c r="BH57" s="127"/>
      <c r="BI57" s="125"/>
      <c r="BJ57" s="125"/>
      <c r="BK57" s="123">
        <v>1</v>
      </c>
      <c r="BL57" s="124"/>
      <c r="BM57" s="125"/>
      <c r="BN57" s="125"/>
      <c r="BO57" s="125"/>
      <c r="BP57" s="123">
        <v>1</v>
      </c>
      <c r="BQ57" s="116"/>
      <c r="BR57" s="116"/>
    </row>
    <row r="58" spans="1:70" ht="61.15" customHeight="1">
      <c r="A58" s="116"/>
      <c r="B58" s="116"/>
      <c r="C58" s="159" t="s">
        <v>39</v>
      </c>
      <c r="D58" s="152" t="s">
        <v>238</v>
      </c>
      <c r="E58" s="213" t="s">
        <v>1006</v>
      </c>
      <c r="F58" s="153" t="s">
        <v>1007</v>
      </c>
      <c r="G58" s="148" t="s">
        <v>998</v>
      </c>
      <c r="H58" s="154">
        <v>46038</v>
      </c>
      <c r="I58" s="154">
        <v>46386</v>
      </c>
      <c r="J58" s="132">
        <f t="shared" si="4"/>
        <v>11</v>
      </c>
      <c r="K58" s="122"/>
      <c r="L58" s="205">
        <f t="shared" si="5"/>
        <v>0</v>
      </c>
      <c r="M58" s="123"/>
      <c r="N58" s="124"/>
      <c r="O58" s="125"/>
      <c r="P58" s="125"/>
      <c r="Q58" s="125"/>
      <c r="R58" s="123">
        <v>1</v>
      </c>
      <c r="S58" s="124"/>
      <c r="T58" s="125"/>
      <c r="U58" s="125"/>
      <c r="V58" s="125"/>
      <c r="W58" s="123">
        <v>1</v>
      </c>
      <c r="X58" s="124"/>
      <c r="Y58" s="125"/>
      <c r="Z58" s="125"/>
      <c r="AA58" s="125"/>
      <c r="AB58" s="123">
        <v>1</v>
      </c>
      <c r="AC58" s="124"/>
      <c r="AD58" s="125"/>
      <c r="AE58" s="125"/>
      <c r="AF58" s="125"/>
      <c r="AG58" s="123">
        <v>1</v>
      </c>
      <c r="AH58" s="124"/>
      <c r="AI58" s="125"/>
      <c r="AJ58" s="125"/>
      <c r="AK58" s="125"/>
      <c r="AL58" s="123">
        <v>1</v>
      </c>
      <c r="AM58" s="124"/>
      <c r="AN58" s="125"/>
      <c r="AO58" s="125"/>
      <c r="AP58" s="125"/>
      <c r="AQ58" s="123">
        <v>1</v>
      </c>
      <c r="AR58" s="124"/>
      <c r="AS58" s="125"/>
      <c r="AT58" s="125"/>
      <c r="AU58" s="125"/>
      <c r="AV58" s="126">
        <v>1</v>
      </c>
      <c r="AW58" s="124"/>
      <c r="AX58" s="125"/>
      <c r="AY58" s="125"/>
      <c r="AZ58" s="125"/>
      <c r="BA58" s="123">
        <v>1</v>
      </c>
      <c r="BB58" s="124"/>
      <c r="BC58" s="125"/>
      <c r="BD58" s="125"/>
      <c r="BE58" s="125"/>
      <c r="BF58" s="123">
        <v>1</v>
      </c>
      <c r="BG58" s="124"/>
      <c r="BH58" s="127"/>
      <c r="BI58" s="125"/>
      <c r="BJ58" s="125"/>
      <c r="BK58" s="123">
        <v>1</v>
      </c>
      <c r="BL58" s="124"/>
      <c r="BM58" s="125"/>
      <c r="BN58" s="125"/>
      <c r="BO58" s="125"/>
      <c r="BP58" s="123">
        <v>1</v>
      </c>
      <c r="BQ58" s="116"/>
      <c r="BR58" s="116"/>
    </row>
    <row r="59" spans="1:70" ht="61.15" customHeight="1">
      <c r="A59" s="116"/>
      <c r="B59" s="116"/>
      <c r="C59" s="159" t="s">
        <v>39</v>
      </c>
      <c r="D59" s="152" t="s">
        <v>238</v>
      </c>
      <c r="E59" s="213" t="s">
        <v>1008</v>
      </c>
      <c r="F59" s="153" t="s">
        <v>1009</v>
      </c>
      <c r="G59" s="148" t="s">
        <v>998</v>
      </c>
      <c r="H59" s="154">
        <v>46038</v>
      </c>
      <c r="I59" s="154">
        <v>46386</v>
      </c>
      <c r="J59" s="132">
        <f t="shared" si="4"/>
        <v>2</v>
      </c>
      <c r="K59" s="122"/>
      <c r="L59" s="205">
        <f t="shared" si="5"/>
        <v>0</v>
      </c>
      <c r="M59" s="123"/>
      <c r="N59" s="124"/>
      <c r="O59" s="125"/>
      <c r="P59" s="125"/>
      <c r="Q59" s="125"/>
      <c r="R59" s="123"/>
      <c r="S59" s="124"/>
      <c r="T59" s="125"/>
      <c r="U59" s="125"/>
      <c r="V59" s="125"/>
      <c r="W59" s="123">
        <v>1</v>
      </c>
      <c r="X59" s="124"/>
      <c r="Y59" s="125"/>
      <c r="Z59" s="125"/>
      <c r="AA59" s="125"/>
      <c r="AB59" s="123"/>
      <c r="AC59" s="124"/>
      <c r="AD59" s="125"/>
      <c r="AE59" s="125"/>
      <c r="AF59" s="125"/>
      <c r="AG59" s="123"/>
      <c r="AH59" s="124"/>
      <c r="AI59" s="125"/>
      <c r="AJ59" s="125"/>
      <c r="AK59" s="125"/>
      <c r="AL59" s="123"/>
      <c r="AM59" s="124"/>
      <c r="AN59" s="125"/>
      <c r="AO59" s="125"/>
      <c r="AP59" s="125"/>
      <c r="AQ59" s="123">
        <v>1</v>
      </c>
      <c r="AR59" s="124"/>
      <c r="AS59" s="125"/>
      <c r="AT59" s="125"/>
      <c r="AU59" s="125"/>
      <c r="AV59" s="126"/>
      <c r="AW59" s="124"/>
      <c r="AX59" s="125"/>
      <c r="AY59" s="125"/>
      <c r="AZ59" s="125"/>
      <c r="BA59" s="123"/>
      <c r="BB59" s="124"/>
      <c r="BC59" s="125"/>
      <c r="BD59" s="125"/>
      <c r="BE59" s="125"/>
      <c r="BF59" s="123"/>
      <c r="BG59" s="124"/>
      <c r="BH59" s="127"/>
      <c r="BI59" s="125"/>
      <c r="BJ59" s="125"/>
      <c r="BK59" s="123"/>
      <c r="BL59" s="124"/>
      <c r="BM59" s="125"/>
      <c r="BN59" s="125"/>
      <c r="BO59" s="125"/>
      <c r="BP59" s="123"/>
      <c r="BQ59" s="116"/>
      <c r="BR59" s="116"/>
    </row>
    <row r="60" spans="1:70" ht="61.15" customHeight="1">
      <c r="A60" s="116"/>
      <c r="B60" s="116"/>
      <c r="C60" s="159" t="s">
        <v>39</v>
      </c>
      <c r="D60" s="152" t="s">
        <v>238</v>
      </c>
      <c r="E60" s="213" t="s">
        <v>1010</v>
      </c>
      <c r="F60" s="153" t="s">
        <v>322</v>
      </c>
      <c r="G60" s="148" t="s">
        <v>998</v>
      </c>
      <c r="H60" s="154">
        <v>46038</v>
      </c>
      <c r="I60" s="154">
        <v>46386</v>
      </c>
      <c r="J60" s="132">
        <f t="shared" si="4"/>
        <v>3</v>
      </c>
      <c r="K60" s="122"/>
      <c r="L60" s="205">
        <f t="shared" si="5"/>
        <v>0</v>
      </c>
      <c r="M60" s="123"/>
      <c r="N60" s="124"/>
      <c r="O60" s="125"/>
      <c r="P60" s="125"/>
      <c r="Q60" s="125"/>
      <c r="R60" s="123"/>
      <c r="S60" s="124"/>
      <c r="T60" s="125"/>
      <c r="U60" s="125"/>
      <c r="V60" s="125"/>
      <c r="W60" s="123"/>
      <c r="X60" s="124"/>
      <c r="Y60" s="125"/>
      <c r="Z60" s="125"/>
      <c r="AA60" s="125"/>
      <c r="AB60" s="123">
        <v>1</v>
      </c>
      <c r="AC60" s="124"/>
      <c r="AD60" s="125"/>
      <c r="AE60" s="125"/>
      <c r="AF60" s="125"/>
      <c r="AG60" s="123"/>
      <c r="AH60" s="124"/>
      <c r="AI60" s="125"/>
      <c r="AJ60" s="125"/>
      <c r="AK60" s="125"/>
      <c r="AL60" s="123"/>
      <c r="AM60" s="124"/>
      <c r="AN60" s="125"/>
      <c r="AO60" s="125"/>
      <c r="AP60" s="125"/>
      <c r="AQ60" s="123">
        <v>1</v>
      </c>
      <c r="AR60" s="124"/>
      <c r="AS60" s="125"/>
      <c r="AT60" s="125"/>
      <c r="AU60" s="125"/>
      <c r="AV60" s="126"/>
      <c r="AW60" s="124"/>
      <c r="AX60" s="125"/>
      <c r="AY60" s="125"/>
      <c r="AZ60" s="125"/>
      <c r="BA60" s="123"/>
      <c r="BB60" s="124"/>
      <c r="BC60" s="125"/>
      <c r="BD60" s="125"/>
      <c r="BE60" s="125"/>
      <c r="BF60" s="123">
        <v>1</v>
      </c>
      <c r="BG60" s="124"/>
      <c r="BH60" s="127"/>
      <c r="BI60" s="125"/>
      <c r="BJ60" s="125"/>
      <c r="BK60" s="123"/>
      <c r="BL60" s="124"/>
      <c r="BM60" s="125"/>
      <c r="BN60" s="125"/>
      <c r="BO60" s="125"/>
      <c r="BP60" s="123"/>
      <c r="BQ60" s="116"/>
      <c r="BR60" s="116"/>
    </row>
    <row r="61" spans="1:70" ht="61.15" customHeight="1">
      <c r="A61" s="116"/>
      <c r="B61" s="116"/>
      <c r="C61" s="159" t="s">
        <v>39</v>
      </c>
      <c r="D61" s="152" t="s">
        <v>238</v>
      </c>
      <c r="E61" s="213" t="s">
        <v>327</v>
      </c>
      <c r="F61" s="153" t="s">
        <v>1011</v>
      </c>
      <c r="G61" s="155" t="s">
        <v>1012</v>
      </c>
      <c r="H61" s="154">
        <v>46038</v>
      </c>
      <c r="I61" s="154">
        <v>46386</v>
      </c>
      <c r="J61" s="132">
        <f t="shared" si="4"/>
        <v>5</v>
      </c>
      <c r="K61" s="122"/>
      <c r="L61" s="205">
        <f t="shared" si="5"/>
        <v>0</v>
      </c>
      <c r="M61" s="123">
        <v>1</v>
      </c>
      <c r="N61" s="124"/>
      <c r="O61" s="125"/>
      <c r="P61" s="125"/>
      <c r="Q61" s="125"/>
      <c r="R61" s="123"/>
      <c r="S61" s="124"/>
      <c r="T61" s="125"/>
      <c r="U61" s="125"/>
      <c r="V61" s="125"/>
      <c r="W61" s="123">
        <v>1</v>
      </c>
      <c r="X61" s="124"/>
      <c r="Y61" s="125"/>
      <c r="Z61" s="125"/>
      <c r="AA61" s="125"/>
      <c r="AB61" s="123"/>
      <c r="AC61" s="124"/>
      <c r="AD61" s="125"/>
      <c r="AE61" s="125"/>
      <c r="AF61" s="125"/>
      <c r="AG61" s="123"/>
      <c r="AH61" s="124"/>
      <c r="AI61" s="125"/>
      <c r="AJ61" s="125"/>
      <c r="AK61" s="125"/>
      <c r="AL61" s="123">
        <v>1</v>
      </c>
      <c r="AM61" s="124"/>
      <c r="AN61" s="125"/>
      <c r="AO61" s="125"/>
      <c r="AP61" s="125"/>
      <c r="AQ61" s="123"/>
      <c r="AR61" s="124"/>
      <c r="AS61" s="125"/>
      <c r="AT61" s="125"/>
      <c r="AU61" s="125"/>
      <c r="AV61" s="126"/>
      <c r="AW61" s="124"/>
      <c r="AX61" s="125"/>
      <c r="AY61" s="125"/>
      <c r="AZ61" s="125"/>
      <c r="BA61" s="123">
        <v>1</v>
      </c>
      <c r="BB61" s="124"/>
      <c r="BC61" s="125"/>
      <c r="BD61" s="125"/>
      <c r="BE61" s="125"/>
      <c r="BF61" s="123"/>
      <c r="BG61" s="124"/>
      <c r="BH61" s="127"/>
      <c r="BI61" s="125"/>
      <c r="BJ61" s="125"/>
      <c r="BK61" s="123"/>
      <c r="BL61" s="124"/>
      <c r="BM61" s="125"/>
      <c r="BN61" s="125"/>
      <c r="BO61" s="125"/>
      <c r="BP61" s="123">
        <v>1</v>
      </c>
      <c r="BQ61" s="116"/>
      <c r="BR61" s="116"/>
    </row>
    <row r="62" spans="1:70" ht="61.15" customHeight="1">
      <c r="A62" s="116"/>
      <c r="B62" s="116"/>
      <c r="C62" s="159" t="s">
        <v>39</v>
      </c>
      <c r="D62" s="152" t="s">
        <v>238</v>
      </c>
      <c r="E62" s="213" t="s">
        <v>1013</v>
      </c>
      <c r="F62" s="153" t="s">
        <v>339</v>
      </c>
      <c r="G62" s="155" t="s">
        <v>1012</v>
      </c>
      <c r="H62" s="154">
        <v>46038</v>
      </c>
      <c r="I62" s="154">
        <v>46111</v>
      </c>
      <c r="J62" s="132">
        <f t="shared" si="4"/>
        <v>1</v>
      </c>
      <c r="K62" s="122"/>
      <c r="L62" s="205">
        <f t="shared" si="5"/>
        <v>0</v>
      </c>
      <c r="M62" s="123"/>
      <c r="N62" s="124"/>
      <c r="O62" s="125"/>
      <c r="P62" s="125"/>
      <c r="Q62" s="125"/>
      <c r="R62" s="123"/>
      <c r="S62" s="124"/>
      <c r="T62" s="125"/>
      <c r="U62" s="125"/>
      <c r="V62" s="125"/>
      <c r="W62" s="123"/>
      <c r="X62" s="124"/>
      <c r="Y62" s="125"/>
      <c r="Z62" s="125"/>
      <c r="AA62" s="125"/>
      <c r="AB62" s="123">
        <v>1</v>
      </c>
      <c r="AC62" s="124"/>
      <c r="AD62" s="125"/>
      <c r="AE62" s="125"/>
      <c r="AF62" s="125"/>
      <c r="AG62" s="123"/>
      <c r="AH62" s="124"/>
      <c r="AI62" s="125"/>
      <c r="AJ62" s="125"/>
      <c r="AK62" s="125"/>
      <c r="AL62" s="123"/>
      <c r="AM62" s="124"/>
      <c r="AN62" s="125"/>
      <c r="AO62" s="125"/>
      <c r="AP62" s="125"/>
      <c r="AQ62" s="123"/>
      <c r="AR62" s="124"/>
      <c r="AS62" s="125"/>
      <c r="AT62" s="125"/>
      <c r="AU62" s="125"/>
      <c r="AV62" s="126"/>
      <c r="AW62" s="124"/>
      <c r="AX62" s="125"/>
      <c r="AY62" s="125"/>
      <c r="AZ62" s="125"/>
      <c r="BA62" s="123"/>
      <c r="BB62" s="124"/>
      <c r="BC62" s="125"/>
      <c r="BD62" s="125"/>
      <c r="BE62" s="125"/>
      <c r="BF62" s="123"/>
      <c r="BG62" s="124"/>
      <c r="BH62" s="127"/>
      <c r="BI62" s="125"/>
      <c r="BJ62" s="125"/>
      <c r="BK62" s="123"/>
      <c r="BL62" s="124"/>
      <c r="BM62" s="125"/>
      <c r="BN62" s="125"/>
      <c r="BO62" s="125"/>
      <c r="BP62" s="123"/>
      <c r="BQ62" s="116"/>
      <c r="BR62" s="116"/>
    </row>
    <row r="63" spans="1:70" ht="61.15" customHeight="1">
      <c r="A63" s="116"/>
      <c r="B63" s="116"/>
      <c r="C63" s="159" t="s">
        <v>39</v>
      </c>
      <c r="D63" s="152" t="s">
        <v>238</v>
      </c>
      <c r="E63" s="213" t="s">
        <v>341</v>
      </c>
      <c r="F63" s="153" t="s">
        <v>342</v>
      </c>
      <c r="G63" s="148" t="s">
        <v>998</v>
      </c>
      <c r="H63" s="154">
        <v>46063</v>
      </c>
      <c r="I63" s="154">
        <v>46386</v>
      </c>
      <c r="J63" s="132">
        <f t="shared" si="4"/>
        <v>11</v>
      </c>
      <c r="K63" s="122"/>
      <c r="L63" s="205">
        <f t="shared" si="5"/>
        <v>0</v>
      </c>
      <c r="M63" s="123"/>
      <c r="N63" s="124"/>
      <c r="O63" s="125"/>
      <c r="P63" s="125"/>
      <c r="Q63" s="125"/>
      <c r="R63" s="123">
        <v>1</v>
      </c>
      <c r="S63" s="124"/>
      <c r="T63" s="125"/>
      <c r="U63" s="125"/>
      <c r="V63" s="125"/>
      <c r="W63" s="123">
        <v>1</v>
      </c>
      <c r="X63" s="124"/>
      <c r="Y63" s="125"/>
      <c r="Z63" s="125"/>
      <c r="AA63" s="125"/>
      <c r="AB63" s="123">
        <v>1</v>
      </c>
      <c r="AC63" s="124"/>
      <c r="AD63" s="125"/>
      <c r="AE63" s="125"/>
      <c r="AF63" s="125"/>
      <c r="AG63" s="123">
        <v>1</v>
      </c>
      <c r="AH63" s="124"/>
      <c r="AI63" s="125"/>
      <c r="AJ63" s="125"/>
      <c r="AK63" s="125"/>
      <c r="AL63" s="123">
        <v>1</v>
      </c>
      <c r="AM63" s="124"/>
      <c r="AN63" s="125"/>
      <c r="AO63" s="125"/>
      <c r="AP63" s="125"/>
      <c r="AQ63" s="123">
        <v>1</v>
      </c>
      <c r="AR63" s="124"/>
      <c r="AS63" s="125"/>
      <c r="AT63" s="125"/>
      <c r="AU63" s="125"/>
      <c r="AV63" s="126">
        <v>1</v>
      </c>
      <c r="AW63" s="124"/>
      <c r="AX63" s="125"/>
      <c r="AY63" s="125"/>
      <c r="AZ63" s="125"/>
      <c r="BA63" s="123">
        <v>1</v>
      </c>
      <c r="BB63" s="124"/>
      <c r="BC63" s="125"/>
      <c r="BD63" s="125"/>
      <c r="BE63" s="125"/>
      <c r="BF63" s="123">
        <v>1</v>
      </c>
      <c r="BG63" s="124"/>
      <c r="BH63" s="127"/>
      <c r="BI63" s="125"/>
      <c r="BJ63" s="125"/>
      <c r="BK63" s="123">
        <v>1</v>
      </c>
      <c r="BL63" s="124"/>
      <c r="BM63" s="125"/>
      <c r="BN63" s="125"/>
      <c r="BO63" s="125"/>
      <c r="BP63" s="123">
        <v>1</v>
      </c>
      <c r="BQ63" s="116"/>
      <c r="BR63" s="116"/>
    </row>
    <row r="64" spans="1:70" ht="61.15" customHeight="1">
      <c r="A64" s="116"/>
      <c r="B64" s="116"/>
      <c r="C64" s="159" t="s">
        <v>39</v>
      </c>
      <c r="D64" s="152" t="s">
        <v>238</v>
      </c>
      <c r="E64" s="213" t="s">
        <v>1014</v>
      </c>
      <c r="F64" s="153" t="s">
        <v>1015</v>
      </c>
      <c r="G64" s="148" t="s">
        <v>998</v>
      </c>
      <c r="H64" s="154">
        <v>46080</v>
      </c>
      <c r="I64" s="154">
        <v>46386</v>
      </c>
      <c r="J64" s="132">
        <f t="shared" si="4"/>
        <v>4</v>
      </c>
      <c r="K64" s="122"/>
      <c r="L64" s="205">
        <f t="shared" si="5"/>
        <v>0</v>
      </c>
      <c r="M64" s="123"/>
      <c r="N64" s="124"/>
      <c r="O64" s="125"/>
      <c r="P64" s="125"/>
      <c r="Q64" s="125"/>
      <c r="R64" s="123">
        <v>1</v>
      </c>
      <c r="S64" s="124"/>
      <c r="T64" s="125"/>
      <c r="U64" s="125"/>
      <c r="V64" s="125"/>
      <c r="W64" s="123"/>
      <c r="X64" s="124"/>
      <c r="Y64" s="125"/>
      <c r="Z64" s="125"/>
      <c r="AA64" s="125"/>
      <c r="AB64" s="123"/>
      <c r="AC64" s="124"/>
      <c r="AD64" s="125"/>
      <c r="AE64" s="125"/>
      <c r="AF64" s="125"/>
      <c r="AG64" s="123">
        <v>1</v>
      </c>
      <c r="AH64" s="124"/>
      <c r="AI64" s="125"/>
      <c r="AJ64" s="125"/>
      <c r="AK64" s="125"/>
      <c r="AL64" s="123"/>
      <c r="AM64" s="124"/>
      <c r="AN64" s="125"/>
      <c r="AO64" s="125"/>
      <c r="AP64" s="125"/>
      <c r="AQ64" s="123"/>
      <c r="AR64" s="124"/>
      <c r="AS64" s="125"/>
      <c r="AT64" s="125"/>
      <c r="AU64" s="125"/>
      <c r="AV64" s="126">
        <v>1</v>
      </c>
      <c r="AW64" s="124"/>
      <c r="AX64" s="125"/>
      <c r="AY64" s="125"/>
      <c r="AZ64" s="125"/>
      <c r="BA64" s="123"/>
      <c r="BB64" s="124"/>
      <c r="BC64" s="125"/>
      <c r="BD64" s="125"/>
      <c r="BE64" s="125"/>
      <c r="BF64" s="123"/>
      <c r="BG64" s="124"/>
      <c r="BH64" s="127"/>
      <c r="BI64" s="125"/>
      <c r="BJ64" s="125"/>
      <c r="BK64" s="123">
        <v>1</v>
      </c>
      <c r="BL64" s="124"/>
      <c r="BM64" s="125"/>
      <c r="BN64" s="125"/>
      <c r="BO64" s="125"/>
      <c r="BP64" s="123"/>
      <c r="BQ64" s="116"/>
      <c r="BR64" s="116"/>
    </row>
    <row r="65" spans="1:70" ht="61.15" customHeight="1">
      <c r="A65" s="116"/>
      <c r="B65" s="116"/>
      <c r="C65" s="159" t="s">
        <v>39</v>
      </c>
      <c r="D65" s="152" t="s">
        <v>238</v>
      </c>
      <c r="E65" s="214" t="s">
        <v>1016</v>
      </c>
      <c r="F65" s="157" t="s">
        <v>1017</v>
      </c>
      <c r="G65" s="155" t="s">
        <v>1018</v>
      </c>
      <c r="H65" s="154">
        <v>46063</v>
      </c>
      <c r="I65" s="154">
        <v>46091</v>
      </c>
      <c r="J65" s="132">
        <f t="shared" si="4"/>
        <v>1</v>
      </c>
      <c r="K65" s="122"/>
      <c r="L65" s="205">
        <f t="shared" si="5"/>
        <v>0</v>
      </c>
      <c r="M65" s="123"/>
      <c r="N65" s="124"/>
      <c r="O65" s="125"/>
      <c r="P65" s="125"/>
      <c r="Q65" s="125"/>
      <c r="R65" s="123"/>
      <c r="S65" s="124"/>
      <c r="T65" s="125"/>
      <c r="U65" s="125"/>
      <c r="V65" s="125"/>
      <c r="W65" s="123">
        <v>1</v>
      </c>
      <c r="X65" s="124"/>
      <c r="Y65" s="125"/>
      <c r="Z65" s="125"/>
      <c r="AA65" s="125"/>
      <c r="AB65" s="123"/>
      <c r="AC65" s="124"/>
      <c r="AD65" s="125"/>
      <c r="AE65" s="125"/>
      <c r="AF65" s="125"/>
      <c r="AG65" s="123"/>
      <c r="AH65" s="124"/>
      <c r="AI65" s="125"/>
      <c r="AJ65" s="125"/>
      <c r="AK65" s="125"/>
      <c r="AL65" s="123"/>
      <c r="AM65" s="124"/>
      <c r="AN65" s="125"/>
      <c r="AO65" s="125"/>
      <c r="AP65" s="125"/>
      <c r="AQ65" s="123"/>
      <c r="AR65" s="124"/>
      <c r="AS65" s="125"/>
      <c r="AT65" s="125"/>
      <c r="AU65" s="125"/>
      <c r="AV65" s="126"/>
      <c r="AW65" s="124"/>
      <c r="AX65" s="125"/>
      <c r="AY65" s="125"/>
      <c r="AZ65" s="125"/>
      <c r="BA65" s="123"/>
      <c r="BB65" s="124"/>
      <c r="BC65" s="125"/>
      <c r="BD65" s="125"/>
      <c r="BE65" s="125"/>
      <c r="BF65" s="123"/>
      <c r="BG65" s="124"/>
      <c r="BH65" s="127"/>
      <c r="BI65" s="125"/>
      <c r="BJ65" s="125"/>
      <c r="BK65" s="123"/>
      <c r="BL65" s="124"/>
      <c r="BM65" s="125"/>
      <c r="BN65" s="125"/>
      <c r="BO65" s="125"/>
      <c r="BP65" s="123"/>
      <c r="BQ65" s="116"/>
      <c r="BR65" s="116"/>
    </row>
    <row r="66" spans="1:70" ht="61.15" customHeight="1">
      <c r="A66" s="116"/>
      <c r="B66" s="116"/>
      <c r="C66" s="159" t="s">
        <v>39</v>
      </c>
      <c r="D66" s="152" t="s">
        <v>238</v>
      </c>
      <c r="E66" s="215" t="s">
        <v>1019</v>
      </c>
      <c r="F66" s="158" t="s">
        <v>1020</v>
      </c>
      <c r="G66" s="155" t="s">
        <v>1018</v>
      </c>
      <c r="H66" s="154">
        <v>46096</v>
      </c>
      <c r="I66" s="154">
        <v>46386</v>
      </c>
      <c r="J66" s="132">
        <f t="shared" si="4"/>
        <v>5</v>
      </c>
      <c r="K66" s="122"/>
      <c r="L66" s="205">
        <f t="shared" si="5"/>
        <v>0</v>
      </c>
      <c r="M66" s="123"/>
      <c r="N66" s="124"/>
      <c r="O66" s="125"/>
      <c r="P66" s="125"/>
      <c r="Q66" s="125"/>
      <c r="R66" s="123"/>
      <c r="S66" s="124"/>
      <c r="T66" s="125"/>
      <c r="U66" s="125"/>
      <c r="V66" s="125"/>
      <c r="W66" s="123">
        <v>1</v>
      </c>
      <c r="X66" s="124"/>
      <c r="Y66" s="125"/>
      <c r="Z66" s="125"/>
      <c r="AA66" s="125"/>
      <c r="AB66" s="123"/>
      <c r="AC66" s="124"/>
      <c r="AD66" s="125"/>
      <c r="AE66" s="125"/>
      <c r="AF66" s="125"/>
      <c r="AG66" s="123">
        <v>1</v>
      </c>
      <c r="AH66" s="124"/>
      <c r="AI66" s="125"/>
      <c r="AJ66" s="125"/>
      <c r="AK66" s="125"/>
      <c r="AL66" s="123"/>
      <c r="AM66" s="124"/>
      <c r="AN66" s="125"/>
      <c r="AO66" s="125"/>
      <c r="AP66" s="125"/>
      <c r="AQ66" s="123">
        <v>1</v>
      </c>
      <c r="AR66" s="124"/>
      <c r="AS66" s="125"/>
      <c r="AT66" s="125"/>
      <c r="AU66" s="125"/>
      <c r="AV66" s="126"/>
      <c r="AW66" s="124"/>
      <c r="AX66" s="125"/>
      <c r="AY66" s="125"/>
      <c r="AZ66" s="125"/>
      <c r="BA66" s="123">
        <v>1</v>
      </c>
      <c r="BB66" s="124"/>
      <c r="BC66" s="125"/>
      <c r="BD66" s="125"/>
      <c r="BE66" s="125"/>
      <c r="BF66" s="123"/>
      <c r="BG66" s="124"/>
      <c r="BH66" s="127"/>
      <c r="BI66" s="125"/>
      <c r="BJ66" s="125"/>
      <c r="BK66" s="123">
        <v>1</v>
      </c>
      <c r="BL66" s="124"/>
      <c r="BM66" s="125"/>
      <c r="BN66" s="125"/>
      <c r="BO66" s="125"/>
      <c r="BP66" s="123"/>
      <c r="BQ66" s="116"/>
      <c r="BR66" s="116"/>
    </row>
    <row r="67" spans="1:70" ht="61.15" customHeight="1">
      <c r="A67" s="116"/>
      <c r="B67" s="116"/>
      <c r="C67" s="159" t="s">
        <v>39</v>
      </c>
      <c r="D67" s="152" t="s">
        <v>238</v>
      </c>
      <c r="E67" s="212" t="s">
        <v>1021</v>
      </c>
      <c r="F67" s="153" t="s">
        <v>1022</v>
      </c>
      <c r="G67" s="148" t="s">
        <v>998</v>
      </c>
      <c r="H67" s="154">
        <v>46058</v>
      </c>
      <c r="I67" s="154">
        <v>46386</v>
      </c>
      <c r="J67" s="132">
        <f t="shared" si="4"/>
        <v>5</v>
      </c>
      <c r="K67" s="122"/>
      <c r="L67" s="205">
        <f t="shared" si="5"/>
        <v>0</v>
      </c>
      <c r="M67" s="123"/>
      <c r="N67" s="124"/>
      <c r="O67" s="125"/>
      <c r="P67" s="125"/>
      <c r="Q67" s="125"/>
      <c r="R67" s="123">
        <v>1</v>
      </c>
      <c r="S67" s="124"/>
      <c r="T67" s="125"/>
      <c r="U67" s="125"/>
      <c r="V67" s="125"/>
      <c r="W67" s="123"/>
      <c r="X67" s="124"/>
      <c r="Y67" s="125"/>
      <c r="Z67" s="125"/>
      <c r="AA67" s="125"/>
      <c r="AB67" s="123">
        <v>1</v>
      </c>
      <c r="AC67" s="124"/>
      <c r="AD67" s="125"/>
      <c r="AE67" s="125"/>
      <c r="AF67" s="125"/>
      <c r="AG67" s="123"/>
      <c r="AH67" s="124"/>
      <c r="AI67" s="125"/>
      <c r="AJ67" s="125"/>
      <c r="AK67" s="125"/>
      <c r="AL67" s="123"/>
      <c r="AM67" s="124"/>
      <c r="AN67" s="125"/>
      <c r="AO67" s="125"/>
      <c r="AP67" s="125"/>
      <c r="AQ67" s="123">
        <v>1</v>
      </c>
      <c r="AR67" s="124"/>
      <c r="AS67" s="125"/>
      <c r="AT67" s="125"/>
      <c r="AU67" s="125"/>
      <c r="AV67" s="126"/>
      <c r="AW67" s="124"/>
      <c r="AX67" s="125"/>
      <c r="AY67" s="125"/>
      <c r="AZ67" s="125"/>
      <c r="BA67" s="123"/>
      <c r="BB67" s="124"/>
      <c r="BC67" s="125"/>
      <c r="BD67" s="125"/>
      <c r="BE67" s="125"/>
      <c r="BF67" s="123">
        <v>1</v>
      </c>
      <c r="BG67" s="124"/>
      <c r="BH67" s="127"/>
      <c r="BI67" s="125"/>
      <c r="BJ67" s="125"/>
      <c r="BK67" s="123"/>
      <c r="BL67" s="124"/>
      <c r="BM67" s="125"/>
      <c r="BN67" s="125"/>
      <c r="BO67" s="125"/>
      <c r="BP67" s="123">
        <v>1</v>
      </c>
      <c r="BQ67" s="116"/>
      <c r="BR67" s="116"/>
    </row>
    <row r="68" spans="1:70" ht="61.15" customHeight="1">
      <c r="A68" s="116"/>
      <c r="B68" s="116"/>
      <c r="C68" s="160" t="s">
        <v>347</v>
      </c>
      <c r="D68" s="162" t="s">
        <v>348</v>
      </c>
      <c r="E68" s="216" t="s">
        <v>1023</v>
      </c>
      <c r="F68" s="162" t="s">
        <v>1024</v>
      </c>
      <c r="G68" s="163" t="s">
        <v>1025</v>
      </c>
      <c r="H68" s="164">
        <v>46055</v>
      </c>
      <c r="I68" s="165">
        <v>46080</v>
      </c>
      <c r="J68" s="132">
        <f t="shared" si="4"/>
        <v>3</v>
      </c>
      <c r="K68" s="166"/>
      <c r="L68" s="167">
        <f t="shared" si="5"/>
        <v>0</v>
      </c>
      <c r="M68" s="168"/>
      <c r="N68" s="169"/>
      <c r="O68" s="170"/>
      <c r="P68" s="170"/>
      <c r="Q68" s="170"/>
      <c r="R68" s="168">
        <v>3</v>
      </c>
      <c r="S68" s="169"/>
      <c r="T68" s="170"/>
      <c r="U68" s="170"/>
      <c r="V68" s="170"/>
      <c r="W68" s="168"/>
      <c r="X68" s="169"/>
      <c r="Y68" s="170"/>
      <c r="Z68" s="170"/>
      <c r="AA68" s="170"/>
      <c r="AB68" s="168"/>
      <c r="AC68" s="169"/>
      <c r="AD68" s="170"/>
      <c r="AE68" s="170"/>
      <c r="AF68" s="170"/>
      <c r="AG68" s="168"/>
      <c r="AH68" s="169"/>
      <c r="AI68" s="170"/>
      <c r="AJ68" s="170"/>
      <c r="AK68" s="170"/>
      <c r="AL68" s="168"/>
      <c r="AM68" s="169"/>
      <c r="AN68" s="170"/>
      <c r="AO68" s="170"/>
      <c r="AP68" s="170"/>
      <c r="AQ68" s="168"/>
      <c r="AR68" s="169"/>
      <c r="AS68" s="170"/>
      <c r="AT68" s="170"/>
      <c r="AU68" s="170"/>
      <c r="AV68" s="171"/>
      <c r="AW68" s="169"/>
      <c r="AX68" s="170"/>
      <c r="AY68" s="170"/>
      <c r="AZ68" s="170"/>
      <c r="BA68" s="168"/>
      <c r="BB68" s="169"/>
      <c r="BC68" s="170"/>
      <c r="BD68" s="170"/>
      <c r="BE68" s="170"/>
      <c r="BF68" s="168"/>
      <c r="BG68" s="169"/>
      <c r="BH68" s="172"/>
      <c r="BI68" s="170"/>
      <c r="BJ68" s="170"/>
      <c r="BK68" s="168"/>
      <c r="BL68" s="169"/>
      <c r="BM68" s="170"/>
      <c r="BN68" s="170"/>
      <c r="BO68" s="170"/>
      <c r="BP68" s="168"/>
      <c r="BQ68" s="173"/>
      <c r="BR68" s="174"/>
    </row>
    <row r="69" spans="1:70" ht="61.15" customHeight="1">
      <c r="A69" s="128"/>
      <c r="B69" s="116"/>
      <c r="C69" s="159" t="s">
        <v>39</v>
      </c>
      <c r="D69" s="152" t="s">
        <v>238</v>
      </c>
      <c r="E69" s="217" t="s">
        <v>1026</v>
      </c>
      <c r="F69" s="175" t="s">
        <v>1027</v>
      </c>
      <c r="G69" s="155" t="s">
        <v>1012</v>
      </c>
      <c r="H69" s="164">
        <v>46083</v>
      </c>
      <c r="I69" s="176">
        <v>46142</v>
      </c>
      <c r="J69" s="132">
        <f t="shared" si="4"/>
        <v>1</v>
      </c>
      <c r="K69" s="166"/>
      <c r="L69" s="177">
        <f t="shared" si="5"/>
        <v>0</v>
      </c>
      <c r="M69" s="168"/>
      <c r="N69" s="169"/>
      <c r="O69" s="170"/>
      <c r="P69" s="170"/>
      <c r="Q69" s="170"/>
      <c r="R69" s="168"/>
      <c r="S69" s="169"/>
      <c r="T69" s="170"/>
      <c r="U69" s="170"/>
      <c r="V69" s="170"/>
      <c r="W69" s="168"/>
      <c r="X69" s="169"/>
      <c r="Y69" s="170"/>
      <c r="Z69" s="170"/>
      <c r="AA69" s="170"/>
      <c r="AB69" s="168">
        <v>1</v>
      </c>
      <c r="AC69" s="169"/>
      <c r="AD69" s="170"/>
      <c r="AE69" s="170"/>
      <c r="AF69" s="170"/>
      <c r="AG69" s="168"/>
      <c r="AH69" s="169"/>
      <c r="AI69" s="170"/>
      <c r="AJ69" s="170"/>
      <c r="AK69" s="170"/>
      <c r="AL69" s="168"/>
      <c r="AM69" s="169"/>
      <c r="AN69" s="170"/>
      <c r="AO69" s="170"/>
      <c r="AP69" s="170"/>
      <c r="AQ69" s="168"/>
      <c r="AR69" s="169"/>
      <c r="AS69" s="170"/>
      <c r="AT69" s="170"/>
      <c r="AU69" s="170"/>
      <c r="AV69" s="171"/>
      <c r="AW69" s="169"/>
      <c r="AX69" s="170"/>
      <c r="AY69" s="170"/>
      <c r="AZ69" s="170"/>
      <c r="BA69" s="168"/>
      <c r="BB69" s="169"/>
      <c r="BC69" s="170"/>
      <c r="BD69" s="170"/>
      <c r="BE69" s="170"/>
      <c r="BF69" s="168"/>
      <c r="BG69" s="169"/>
      <c r="BH69" s="172"/>
      <c r="BI69" s="170"/>
      <c r="BJ69" s="170"/>
      <c r="BK69" s="168"/>
      <c r="BL69" s="169"/>
      <c r="BM69" s="170"/>
      <c r="BN69" s="170"/>
      <c r="BO69" s="170"/>
      <c r="BP69" s="168"/>
      <c r="BQ69" s="178"/>
      <c r="BR69" s="179"/>
    </row>
    <row r="70" spans="1:70" ht="61.15" customHeight="1">
      <c r="A70" s="128"/>
      <c r="B70" s="116"/>
      <c r="C70" s="160" t="s">
        <v>347</v>
      </c>
      <c r="D70" s="162" t="s">
        <v>348</v>
      </c>
      <c r="E70" s="217" t="s">
        <v>1028</v>
      </c>
      <c r="F70" s="175" t="s">
        <v>1029</v>
      </c>
      <c r="G70" s="163" t="s">
        <v>1025</v>
      </c>
      <c r="H70" s="164">
        <v>46062</v>
      </c>
      <c r="I70" s="176">
        <v>46142</v>
      </c>
      <c r="J70" s="132">
        <f t="shared" si="4"/>
        <v>1</v>
      </c>
      <c r="K70" s="166"/>
      <c r="L70" s="177">
        <f t="shared" si="5"/>
        <v>0</v>
      </c>
      <c r="M70" s="168"/>
      <c r="N70" s="169"/>
      <c r="O70" s="170"/>
      <c r="P70" s="170"/>
      <c r="Q70" s="170"/>
      <c r="R70" s="168"/>
      <c r="S70" s="169"/>
      <c r="T70" s="170"/>
      <c r="U70" s="170"/>
      <c r="V70" s="170"/>
      <c r="W70" s="168"/>
      <c r="X70" s="169"/>
      <c r="Y70" s="170"/>
      <c r="Z70" s="170"/>
      <c r="AA70" s="170"/>
      <c r="AB70" s="168">
        <v>1</v>
      </c>
      <c r="AC70" s="169"/>
      <c r="AD70" s="170"/>
      <c r="AE70" s="170"/>
      <c r="AF70" s="170"/>
      <c r="AG70" s="168"/>
      <c r="AH70" s="169"/>
      <c r="AI70" s="170"/>
      <c r="AJ70" s="170"/>
      <c r="AK70" s="170"/>
      <c r="AL70" s="168"/>
      <c r="AM70" s="169"/>
      <c r="AN70" s="170"/>
      <c r="AO70" s="170"/>
      <c r="AP70" s="170"/>
      <c r="AQ70" s="168"/>
      <c r="AR70" s="169"/>
      <c r="AS70" s="170"/>
      <c r="AT70" s="170"/>
      <c r="AU70" s="170"/>
      <c r="AV70" s="171"/>
      <c r="AW70" s="169"/>
      <c r="AX70" s="170"/>
      <c r="AY70" s="170"/>
      <c r="AZ70" s="170"/>
      <c r="BA70" s="168"/>
      <c r="BB70" s="169"/>
      <c r="BC70" s="170"/>
      <c r="BD70" s="170"/>
      <c r="BE70" s="170"/>
      <c r="BF70" s="168"/>
      <c r="BG70" s="169"/>
      <c r="BH70" s="172"/>
      <c r="BI70" s="170"/>
      <c r="BJ70" s="170"/>
      <c r="BK70" s="168"/>
      <c r="BL70" s="169"/>
      <c r="BM70" s="170"/>
      <c r="BN70" s="170"/>
      <c r="BO70" s="170"/>
      <c r="BP70" s="168"/>
      <c r="BQ70" s="178"/>
      <c r="BR70" s="179"/>
    </row>
    <row r="71" spans="1:70" ht="61.15" customHeight="1">
      <c r="A71" s="128"/>
      <c r="B71" s="116"/>
      <c r="C71" s="160" t="s">
        <v>347</v>
      </c>
      <c r="D71" s="162" t="s">
        <v>348</v>
      </c>
      <c r="E71" s="217" t="s">
        <v>1030</v>
      </c>
      <c r="F71" s="175" t="s">
        <v>1031</v>
      </c>
      <c r="G71" s="163" t="s">
        <v>1025</v>
      </c>
      <c r="H71" s="180">
        <v>46160</v>
      </c>
      <c r="I71" s="165">
        <v>46171</v>
      </c>
      <c r="J71" s="132">
        <f t="shared" si="4"/>
        <v>1</v>
      </c>
      <c r="K71" s="166"/>
      <c r="L71" s="177">
        <f t="shared" si="5"/>
        <v>0</v>
      </c>
      <c r="M71" s="168"/>
      <c r="N71" s="169"/>
      <c r="O71" s="170"/>
      <c r="P71" s="170"/>
      <c r="Q71" s="170"/>
      <c r="R71" s="168"/>
      <c r="S71" s="169"/>
      <c r="T71" s="170"/>
      <c r="U71" s="170"/>
      <c r="V71" s="170"/>
      <c r="W71" s="168"/>
      <c r="X71" s="169"/>
      <c r="Y71" s="170"/>
      <c r="Z71" s="170"/>
      <c r="AA71" s="170"/>
      <c r="AB71" s="168"/>
      <c r="AC71" s="169"/>
      <c r="AD71" s="170"/>
      <c r="AE71" s="170"/>
      <c r="AF71" s="170"/>
      <c r="AG71" s="168">
        <v>1</v>
      </c>
      <c r="AH71" s="169"/>
      <c r="AI71" s="170"/>
      <c r="AJ71" s="170"/>
      <c r="AK71" s="170"/>
      <c r="AL71" s="168"/>
      <c r="AM71" s="169"/>
      <c r="AN71" s="170"/>
      <c r="AO71" s="170"/>
      <c r="AP71" s="170"/>
      <c r="AQ71" s="168"/>
      <c r="AR71" s="169"/>
      <c r="AS71" s="170"/>
      <c r="AT71" s="170"/>
      <c r="AU71" s="170"/>
      <c r="AV71" s="171"/>
      <c r="AW71" s="169"/>
      <c r="AX71" s="170"/>
      <c r="AY71" s="170"/>
      <c r="AZ71" s="170"/>
      <c r="BA71" s="168"/>
      <c r="BB71" s="169"/>
      <c r="BC71" s="170"/>
      <c r="BD71" s="170"/>
      <c r="BE71" s="170"/>
      <c r="BF71" s="168"/>
      <c r="BG71" s="169"/>
      <c r="BH71" s="172"/>
      <c r="BI71" s="170"/>
      <c r="BJ71" s="170"/>
      <c r="BK71" s="168"/>
      <c r="BL71" s="169"/>
      <c r="BM71" s="170"/>
      <c r="BN71" s="170"/>
      <c r="BO71" s="170"/>
      <c r="BP71" s="168"/>
      <c r="BQ71" s="178"/>
      <c r="BR71" s="179"/>
    </row>
    <row r="72" spans="1:70" ht="61.15" customHeight="1">
      <c r="A72" s="128"/>
      <c r="B72" s="116"/>
      <c r="C72" s="160" t="s">
        <v>347</v>
      </c>
      <c r="D72" s="162" t="s">
        <v>348</v>
      </c>
      <c r="E72" s="217" t="s">
        <v>1032</v>
      </c>
      <c r="F72" s="175" t="s">
        <v>1033</v>
      </c>
      <c r="G72" s="163" t="s">
        <v>1025</v>
      </c>
      <c r="H72" s="180">
        <v>46125</v>
      </c>
      <c r="I72" s="176">
        <v>46234</v>
      </c>
      <c r="J72" s="132">
        <f t="shared" si="4"/>
        <v>2</v>
      </c>
      <c r="K72" s="166"/>
      <c r="L72" s="177">
        <f t="shared" si="5"/>
        <v>0</v>
      </c>
      <c r="M72" s="168"/>
      <c r="N72" s="169"/>
      <c r="O72" s="170"/>
      <c r="P72" s="170"/>
      <c r="Q72" s="170"/>
      <c r="R72" s="168"/>
      <c r="S72" s="169"/>
      <c r="T72" s="170"/>
      <c r="U72" s="170"/>
      <c r="V72" s="170"/>
      <c r="W72" s="168"/>
      <c r="X72" s="169"/>
      <c r="Y72" s="170"/>
      <c r="Z72" s="170"/>
      <c r="AA72" s="170"/>
      <c r="AB72" s="168">
        <v>1</v>
      </c>
      <c r="AC72" s="169"/>
      <c r="AD72" s="170"/>
      <c r="AE72" s="170"/>
      <c r="AF72" s="170"/>
      <c r="AG72" s="168"/>
      <c r="AH72" s="169"/>
      <c r="AI72" s="170"/>
      <c r="AJ72" s="170"/>
      <c r="AK72" s="170"/>
      <c r="AL72" s="168"/>
      <c r="AM72" s="169"/>
      <c r="AN72" s="170"/>
      <c r="AO72" s="170"/>
      <c r="AP72" s="170"/>
      <c r="AQ72" s="168">
        <v>1</v>
      </c>
      <c r="AR72" s="169"/>
      <c r="AS72" s="170"/>
      <c r="AT72" s="170"/>
      <c r="AU72" s="170"/>
      <c r="AV72" s="171"/>
      <c r="AW72" s="169"/>
      <c r="AX72" s="170"/>
      <c r="AY72" s="170"/>
      <c r="AZ72" s="170"/>
      <c r="BA72" s="168"/>
      <c r="BB72" s="169"/>
      <c r="BC72" s="170"/>
      <c r="BD72" s="170"/>
      <c r="BE72" s="170"/>
      <c r="BF72" s="168"/>
      <c r="BG72" s="169"/>
      <c r="BH72" s="172"/>
      <c r="BI72" s="170"/>
      <c r="BJ72" s="170"/>
      <c r="BK72" s="168"/>
      <c r="BL72" s="169"/>
      <c r="BM72" s="170"/>
      <c r="BN72" s="170"/>
      <c r="BO72" s="170"/>
      <c r="BP72" s="168"/>
      <c r="BQ72" s="178"/>
      <c r="BR72" s="179"/>
    </row>
    <row r="73" spans="1:70" ht="61.15" customHeight="1">
      <c r="A73" s="128"/>
      <c r="B73" s="116"/>
      <c r="C73" s="160" t="s">
        <v>347</v>
      </c>
      <c r="D73" s="162" t="s">
        <v>348</v>
      </c>
      <c r="E73" s="217" t="s">
        <v>1034</v>
      </c>
      <c r="F73" s="175" t="s">
        <v>1035</v>
      </c>
      <c r="G73" s="163" t="s">
        <v>1025</v>
      </c>
      <c r="H73" s="180">
        <v>46042</v>
      </c>
      <c r="I73" s="176">
        <v>46052</v>
      </c>
      <c r="J73" s="132">
        <f t="shared" si="4"/>
        <v>1</v>
      </c>
      <c r="K73" s="166"/>
      <c r="L73" s="177">
        <f t="shared" si="5"/>
        <v>0</v>
      </c>
      <c r="M73" s="168">
        <v>1</v>
      </c>
      <c r="N73" s="169"/>
      <c r="O73" s="170"/>
      <c r="P73" s="170"/>
      <c r="Q73" s="170"/>
      <c r="R73" s="168"/>
      <c r="S73" s="169"/>
      <c r="T73" s="170"/>
      <c r="U73" s="170"/>
      <c r="V73" s="170"/>
      <c r="W73" s="168"/>
      <c r="X73" s="169"/>
      <c r="Y73" s="170"/>
      <c r="Z73" s="170"/>
      <c r="AA73" s="170"/>
      <c r="AB73" s="168"/>
      <c r="AC73" s="169"/>
      <c r="AD73" s="170"/>
      <c r="AE73" s="170"/>
      <c r="AF73" s="170"/>
      <c r="AG73" s="168"/>
      <c r="AH73" s="169"/>
      <c r="AI73" s="170"/>
      <c r="AJ73" s="170"/>
      <c r="AK73" s="170"/>
      <c r="AL73" s="168"/>
      <c r="AM73" s="169"/>
      <c r="AN73" s="170"/>
      <c r="AO73" s="170"/>
      <c r="AP73" s="170"/>
      <c r="AQ73" s="168"/>
      <c r="AR73" s="169"/>
      <c r="AS73" s="170"/>
      <c r="AT73" s="170"/>
      <c r="AU73" s="170"/>
      <c r="AV73" s="171"/>
      <c r="AW73" s="169"/>
      <c r="AX73" s="170"/>
      <c r="AY73" s="170"/>
      <c r="AZ73" s="170"/>
      <c r="BA73" s="168"/>
      <c r="BB73" s="169"/>
      <c r="BC73" s="170"/>
      <c r="BD73" s="170"/>
      <c r="BE73" s="170"/>
      <c r="BF73" s="168"/>
      <c r="BG73" s="169"/>
      <c r="BH73" s="172"/>
      <c r="BI73" s="170"/>
      <c r="BJ73" s="170"/>
      <c r="BK73" s="168"/>
      <c r="BL73" s="169"/>
      <c r="BM73" s="170"/>
      <c r="BN73" s="170"/>
      <c r="BO73" s="170"/>
      <c r="BP73" s="168"/>
      <c r="BQ73" s="178"/>
      <c r="BR73" s="179"/>
    </row>
    <row r="74" spans="1:70" ht="61.15" customHeight="1">
      <c r="A74" s="128"/>
      <c r="B74" s="116"/>
      <c r="C74" s="160" t="s">
        <v>347</v>
      </c>
      <c r="D74" s="162" t="s">
        <v>348</v>
      </c>
      <c r="E74" s="217" t="s">
        <v>1036</v>
      </c>
      <c r="F74" s="175" t="s">
        <v>1037</v>
      </c>
      <c r="G74" s="163" t="s">
        <v>1025</v>
      </c>
      <c r="H74" s="180">
        <v>46296</v>
      </c>
      <c r="I74" s="176">
        <v>46371</v>
      </c>
      <c r="J74" s="132">
        <f t="shared" si="4"/>
        <v>1</v>
      </c>
      <c r="K74" s="166"/>
      <c r="L74" s="177">
        <f t="shared" si="5"/>
        <v>0</v>
      </c>
      <c r="M74" s="168"/>
      <c r="N74" s="169"/>
      <c r="O74" s="170"/>
      <c r="P74" s="170"/>
      <c r="Q74" s="170"/>
      <c r="R74" s="168"/>
      <c r="S74" s="169"/>
      <c r="T74" s="170"/>
      <c r="U74" s="170"/>
      <c r="V74" s="170"/>
      <c r="W74" s="168"/>
      <c r="X74" s="169"/>
      <c r="Y74" s="170"/>
      <c r="Z74" s="170"/>
      <c r="AA74" s="170"/>
      <c r="AB74" s="168"/>
      <c r="AC74" s="169"/>
      <c r="AD74" s="170"/>
      <c r="AE74" s="170"/>
      <c r="AF74" s="170"/>
      <c r="AG74" s="168"/>
      <c r="AH74" s="169"/>
      <c r="AI74" s="170"/>
      <c r="AJ74" s="170"/>
      <c r="AK74" s="170"/>
      <c r="AL74" s="168"/>
      <c r="AM74" s="169"/>
      <c r="AN74" s="170"/>
      <c r="AO74" s="170"/>
      <c r="AP74" s="170"/>
      <c r="AQ74" s="168"/>
      <c r="AR74" s="169"/>
      <c r="AS74" s="170"/>
      <c r="AT74" s="170"/>
      <c r="AU74" s="170"/>
      <c r="AV74" s="171"/>
      <c r="AW74" s="169"/>
      <c r="AX74" s="170"/>
      <c r="AY74" s="170"/>
      <c r="AZ74" s="170"/>
      <c r="BA74" s="168"/>
      <c r="BB74" s="169"/>
      <c r="BC74" s="170"/>
      <c r="BD74" s="170"/>
      <c r="BE74" s="170"/>
      <c r="BF74" s="168"/>
      <c r="BG74" s="169"/>
      <c r="BH74" s="172"/>
      <c r="BI74" s="170"/>
      <c r="BJ74" s="170"/>
      <c r="BK74" s="168"/>
      <c r="BL74" s="169"/>
      <c r="BM74" s="170"/>
      <c r="BN74" s="170"/>
      <c r="BO74" s="170"/>
      <c r="BP74" s="168">
        <v>1</v>
      </c>
      <c r="BQ74" s="178"/>
      <c r="BR74" s="179"/>
    </row>
    <row r="75" spans="1:70" ht="61.15" customHeight="1">
      <c r="A75" s="128"/>
      <c r="B75" s="116"/>
      <c r="C75" s="160" t="s">
        <v>347</v>
      </c>
      <c r="D75" s="162" t="s">
        <v>348</v>
      </c>
      <c r="E75" s="217" t="s">
        <v>1038</v>
      </c>
      <c r="F75" s="175" t="s">
        <v>1039</v>
      </c>
      <c r="G75" s="163" t="s">
        <v>1025</v>
      </c>
      <c r="H75" s="180">
        <v>46069</v>
      </c>
      <c r="I75" s="181">
        <v>46112</v>
      </c>
      <c r="J75" s="132">
        <f t="shared" si="4"/>
        <v>1</v>
      </c>
      <c r="K75" s="166"/>
      <c r="L75" s="177">
        <f t="shared" si="5"/>
        <v>0</v>
      </c>
      <c r="M75" s="168"/>
      <c r="N75" s="169"/>
      <c r="O75" s="170"/>
      <c r="P75" s="170"/>
      <c r="Q75" s="170"/>
      <c r="R75" s="168"/>
      <c r="S75" s="169"/>
      <c r="T75" s="170"/>
      <c r="U75" s="170"/>
      <c r="V75" s="170"/>
      <c r="W75" s="168">
        <v>1</v>
      </c>
      <c r="X75" s="169"/>
      <c r="Y75" s="170"/>
      <c r="Z75" s="170"/>
      <c r="AA75" s="170"/>
      <c r="AB75" s="168"/>
      <c r="AC75" s="169"/>
      <c r="AD75" s="170"/>
      <c r="AE75" s="170"/>
      <c r="AF75" s="170"/>
      <c r="AG75" s="168"/>
      <c r="AH75" s="169"/>
      <c r="AI75" s="170"/>
      <c r="AJ75" s="170"/>
      <c r="AK75" s="170"/>
      <c r="AL75" s="168"/>
      <c r="AM75" s="169"/>
      <c r="AN75" s="170"/>
      <c r="AO75" s="170"/>
      <c r="AP75" s="170"/>
      <c r="AQ75" s="168"/>
      <c r="AR75" s="169"/>
      <c r="AS75" s="170"/>
      <c r="AT75" s="170"/>
      <c r="AU75" s="170"/>
      <c r="AV75" s="171"/>
      <c r="AW75" s="169"/>
      <c r="AX75" s="170"/>
      <c r="AY75" s="170"/>
      <c r="AZ75" s="170"/>
      <c r="BA75" s="168"/>
      <c r="BB75" s="169"/>
      <c r="BC75" s="170"/>
      <c r="BD75" s="170"/>
      <c r="BE75" s="170"/>
      <c r="BF75" s="168"/>
      <c r="BG75" s="169"/>
      <c r="BH75" s="172"/>
      <c r="BI75" s="170"/>
      <c r="BJ75" s="170"/>
      <c r="BK75" s="168"/>
      <c r="BL75" s="169"/>
      <c r="BM75" s="170"/>
      <c r="BN75" s="170"/>
      <c r="BO75" s="170"/>
      <c r="BP75" s="168"/>
      <c r="BQ75" s="178"/>
      <c r="BR75" s="179"/>
    </row>
    <row r="76" spans="1:70" ht="61.15" customHeight="1">
      <c r="A76" s="128"/>
      <c r="B76" s="116"/>
      <c r="C76" s="160" t="s">
        <v>347</v>
      </c>
      <c r="D76" s="162" t="s">
        <v>348</v>
      </c>
      <c r="E76" s="217" t="s">
        <v>1040</v>
      </c>
      <c r="F76" s="175" t="s">
        <v>1041</v>
      </c>
      <c r="G76" s="163" t="s">
        <v>1025</v>
      </c>
      <c r="H76" s="180">
        <v>46125</v>
      </c>
      <c r="I76" s="176">
        <v>46379</v>
      </c>
      <c r="J76" s="132">
        <f t="shared" si="4"/>
        <v>4</v>
      </c>
      <c r="K76" s="166"/>
      <c r="L76" s="177">
        <f t="shared" si="5"/>
        <v>0</v>
      </c>
      <c r="M76" s="168"/>
      <c r="N76" s="169"/>
      <c r="O76" s="170"/>
      <c r="P76" s="170"/>
      <c r="Q76" s="170"/>
      <c r="R76" s="168"/>
      <c r="S76" s="169"/>
      <c r="T76" s="170"/>
      <c r="U76" s="170"/>
      <c r="V76" s="170"/>
      <c r="W76" s="168"/>
      <c r="X76" s="169"/>
      <c r="Y76" s="170"/>
      <c r="Z76" s="170"/>
      <c r="AA76" s="170"/>
      <c r="AB76" s="168">
        <v>1</v>
      </c>
      <c r="AC76" s="169"/>
      <c r="AD76" s="170"/>
      <c r="AE76" s="170"/>
      <c r="AF76" s="170"/>
      <c r="AG76" s="168"/>
      <c r="AH76" s="169"/>
      <c r="AI76" s="170"/>
      <c r="AJ76" s="170"/>
      <c r="AK76" s="170"/>
      <c r="AL76" s="168"/>
      <c r="AM76" s="169"/>
      <c r="AN76" s="170"/>
      <c r="AO76" s="170"/>
      <c r="AP76" s="170"/>
      <c r="AQ76" s="168">
        <v>1</v>
      </c>
      <c r="AR76" s="169"/>
      <c r="AS76" s="170"/>
      <c r="AT76" s="170"/>
      <c r="AU76" s="170"/>
      <c r="AV76" s="171"/>
      <c r="AW76" s="169"/>
      <c r="AX76" s="170"/>
      <c r="AY76" s="170"/>
      <c r="AZ76" s="170"/>
      <c r="BA76" s="168"/>
      <c r="BB76" s="169"/>
      <c r="BC76" s="170"/>
      <c r="BD76" s="170"/>
      <c r="BE76" s="170"/>
      <c r="BF76" s="168">
        <v>1</v>
      </c>
      <c r="BG76" s="169"/>
      <c r="BH76" s="172"/>
      <c r="BI76" s="170"/>
      <c r="BJ76" s="170"/>
      <c r="BK76" s="168"/>
      <c r="BL76" s="169"/>
      <c r="BM76" s="170"/>
      <c r="BN76" s="170"/>
      <c r="BO76" s="170"/>
      <c r="BP76" s="168">
        <v>1</v>
      </c>
      <c r="BQ76" s="178"/>
      <c r="BR76" s="179"/>
    </row>
    <row r="77" spans="1:70" ht="61.15" customHeight="1">
      <c r="A77" s="128"/>
      <c r="B77" s="116"/>
      <c r="C77" s="160" t="s">
        <v>347</v>
      </c>
      <c r="D77" s="162" t="s">
        <v>348</v>
      </c>
      <c r="E77" s="217" t="s">
        <v>1042</v>
      </c>
      <c r="F77" s="175" t="s">
        <v>1043</v>
      </c>
      <c r="G77" s="163" t="s">
        <v>1025</v>
      </c>
      <c r="H77" s="180">
        <v>46132</v>
      </c>
      <c r="I77" s="176">
        <v>46325</v>
      </c>
      <c r="J77" s="132">
        <f t="shared" si="4"/>
        <v>3</v>
      </c>
      <c r="K77" s="166"/>
      <c r="L77" s="177">
        <f t="shared" si="5"/>
        <v>0</v>
      </c>
      <c r="M77" s="168"/>
      <c r="N77" s="169"/>
      <c r="O77" s="170"/>
      <c r="P77" s="170"/>
      <c r="Q77" s="170"/>
      <c r="R77" s="168"/>
      <c r="S77" s="169"/>
      <c r="T77" s="170"/>
      <c r="U77" s="170"/>
      <c r="V77" s="170"/>
      <c r="W77" s="168"/>
      <c r="X77" s="169"/>
      <c r="Y77" s="170"/>
      <c r="Z77" s="170"/>
      <c r="AA77" s="170"/>
      <c r="AB77" s="168">
        <v>1</v>
      </c>
      <c r="AC77" s="169"/>
      <c r="AD77" s="170"/>
      <c r="AE77" s="170"/>
      <c r="AF77" s="170"/>
      <c r="AG77" s="168"/>
      <c r="AH77" s="169"/>
      <c r="AI77" s="170"/>
      <c r="AJ77" s="170"/>
      <c r="AK77" s="170"/>
      <c r="AL77" s="168"/>
      <c r="AM77" s="169"/>
      <c r="AN77" s="170"/>
      <c r="AO77" s="170"/>
      <c r="AP77" s="170"/>
      <c r="AQ77" s="168">
        <v>1</v>
      </c>
      <c r="AR77" s="169"/>
      <c r="AS77" s="170"/>
      <c r="AT77" s="170"/>
      <c r="AU77" s="170"/>
      <c r="AV77" s="171"/>
      <c r="AW77" s="169"/>
      <c r="AX77" s="170"/>
      <c r="AY77" s="170"/>
      <c r="AZ77" s="170"/>
      <c r="BA77" s="168"/>
      <c r="BB77" s="169"/>
      <c r="BC77" s="170"/>
      <c r="BD77" s="170"/>
      <c r="BE77" s="170"/>
      <c r="BF77" s="168">
        <v>1</v>
      </c>
      <c r="BG77" s="169"/>
      <c r="BH77" s="172"/>
      <c r="BI77" s="170"/>
      <c r="BJ77" s="170"/>
      <c r="BK77" s="168"/>
      <c r="BL77" s="169"/>
      <c r="BM77" s="170"/>
      <c r="BN77" s="170"/>
      <c r="BO77" s="170"/>
      <c r="BP77" s="168"/>
      <c r="BQ77" s="178"/>
      <c r="BR77" s="179"/>
    </row>
    <row r="78" spans="1:70" ht="61.15" customHeight="1">
      <c r="A78" s="128"/>
      <c r="B78" s="116"/>
      <c r="C78" s="160" t="s">
        <v>347</v>
      </c>
      <c r="D78" s="162" t="s">
        <v>348</v>
      </c>
      <c r="E78" s="217" t="s">
        <v>1044</v>
      </c>
      <c r="F78" s="175" t="s">
        <v>1045</v>
      </c>
      <c r="G78" s="163" t="s">
        <v>1025</v>
      </c>
      <c r="H78" s="180">
        <v>46204</v>
      </c>
      <c r="I78" s="176">
        <v>46265</v>
      </c>
      <c r="J78" s="132">
        <f t="shared" si="4"/>
        <v>1</v>
      </c>
      <c r="K78" s="166"/>
      <c r="L78" s="177">
        <f t="shared" si="5"/>
        <v>0</v>
      </c>
      <c r="M78" s="168"/>
      <c r="N78" s="169"/>
      <c r="O78" s="170"/>
      <c r="P78" s="170"/>
      <c r="Q78" s="170"/>
      <c r="R78" s="168"/>
      <c r="S78" s="169"/>
      <c r="T78" s="170"/>
      <c r="U78" s="170"/>
      <c r="V78" s="170"/>
      <c r="W78" s="168"/>
      <c r="X78" s="169"/>
      <c r="Y78" s="170"/>
      <c r="Z78" s="170"/>
      <c r="AA78" s="170"/>
      <c r="AB78" s="168"/>
      <c r="AC78" s="169"/>
      <c r="AD78" s="170"/>
      <c r="AE78" s="170"/>
      <c r="AF78" s="170"/>
      <c r="AG78" s="168"/>
      <c r="AH78" s="169"/>
      <c r="AI78" s="170"/>
      <c r="AJ78" s="170"/>
      <c r="AK78" s="170"/>
      <c r="AL78" s="168"/>
      <c r="AM78" s="169"/>
      <c r="AN78" s="170"/>
      <c r="AO78" s="170"/>
      <c r="AP78" s="170"/>
      <c r="AQ78" s="168"/>
      <c r="AR78" s="169"/>
      <c r="AS78" s="170"/>
      <c r="AT78" s="170"/>
      <c r="AU78" s="170"/>
      <c r="AV78" s="171">
        <v>1</v>
      </c>
      <c r="AW78" s="169"/>
      <c r="AX78" s="170"/>
      <c r="AY78" s="170"/>
      <c r="AZ78" s="170"/>
      <c r="BA78" s="168"/>
      <c r="BB78" s="169"/>
      <c r="BC78" s="170"/>
      <c r="BD78" s="170"/>
      <c r="BE78" s="170"/>
      <c r="BF78" s="168"/>
      <c r="BG78" s="169"/>
      <c r="BH78" s="172"/>
      <c r="BI78" s="170"/>
      <c r="BJ78" s="170"/>
      <c r="BK78" s="168"/>
      <c r="BL78" s="169"/>
      <c r="BM78" s="170"/>
      <c r="BN78" s="170"/>
      <c r="BO78" s="170"/>
      <c r="BP78" s="168"/>
      <c r="BQ78" s="178"/>
      <c r="BR78" s="179"/>
    </row>
    <row r="79" spans="1:70" ht="61.15" customHeight="1">
      <c r="A79" s="128"/>
      <c r="B79" s="116"/>
      <c r="C79" s="160" t="s">
        <v>347</v>
      </c>
      <c r="D79" s="162" t="s">
        <v>348</v>
      </c>
      <c r="E79" s="217" t="s">
        <v>1046</v>
      </c>
      <c r="F79" s="175" t="s">
        <v>1047</v>
      </c>
      <c r="G79" s="163" t="s">
        <v>1048</v>
      </c>
      <c r="H79" s="180">
        <v>46146</v>
      </c>
      <c r="I79" s="176">
        <v>46234</v>
      </c>
      <c r="J79" s="132">
        <f t="shared" si="4"/>
        <v>1</v>
      </c>
      <c r="K79" s="166"/>
      <c r="L79" s="177">
        <f t="shared" si="5"/>
        <v>0</v>
      </c>
      <c r="M79" s="168"/>
      <c r="N79" s="169"/>
      <c r="O79" s="170"/>
      <c r="P79" s="170"/>
      <c r="Q79" s="170"/>
      <c r="R79" s="168"/>
      <c r="S79" s="169"/>
      <c r="T79" s="170"/>
      <c r="U79" s="170"/>
      <c r="V79" s="170"/>
      <c r="W79" s="168"/>
      <c r="X79" s="169"/>
      <c r="Y79" s="170"/>
      <c r="Z79" s="170"/>
      <c r="AA79" s="170"/>
      <c r="AB79" s="168"/>
      <c r="AC79" s="169"/>
      <c r="AD79" s="170"/>
      <c r="AE79" s="170"/>
      <c r="AF79" s="170"/>
      <c r="AG79" s="168"/>
      <c r="AH79" s="169"/>
      <c r="AI79" s="170"/>
      <c r="AJ79" s="170"/>
      <c r="AK79" s="170"/>
      <c r="AL79" s="168"/>
      <c r="AM79" s="169"/>
      <c r="AN79" s="170"/>
      <c r="AO79" s="170"/>
      <c r="AP79" s="170"/>
      <c r="AQ79" s="168">
        <v>1</v>
      </c>
      <c r="AR79" s="169"/>
      <c r="AS79" s="170"/>
      <c r="AT79" s="170"/>
      <c r="AU79" s="170"/>
      <c r="AV79" s="171"/>
      <c r="AW79" s="169"/>
      <c r="AX79" s="170"/>
      <c r="AY79" s="170"/>
      <c r="AZ79" s="170"/>
      <c r="BA79" s="168"/>
      <c r="BB79" s="169"/>
      <c r="BC79" s="170"/>
      <c r="BD79" s="170"/>
      <c r="BE79" s="170"/>
      <c r="BF79" s="168"/>
      <c r="BG79" s="169"/>
      <c r="BH79" s="172"/>
      <c r="BI79" s="170"/>
      <c r="BJ79" s="170"/>
      <c r="BK79" s="168"/>
      <c r="BL79" s="169"/>
      <c r="BM79" s="170"/>
      <c r="BN79" s="170"/>
      <c r="BO79" s="170"/>
      <c r="BP79" s="168"/>
      <c r="BQ79" s="178"/>
      <c r="BR79" s="179"/>
    </row>
    <row r="80" spans="1:70" ht="61.15" customHeight="1">
      <c r="A80" s="128"/>
      <c r="B80" s="116"/>
      <c r="C80" s="160" t="s">
        <v>347</v>
      </c>
      <c r="D80" s="162" t="s">
        <v>348</v>
      </c>
      <c r="E80" s="217" t="s">
        <v>1049</v>
      </c>
      <c r="F80" s="175" t="s">
        <v>1050</v>
      </c>
      <c r="G80" s="163" t="s">
        <v>1025</v>
      </c>
      <c r="H80" s="180">
        <v>46204</v>
      </c>
      <c r="I80" s="176">
        <v>46234</v>
      </c>
      <c r="J80" s="132">
        <f t="shared" si="4"/>
        <v>1</v>
      </c>
      <c r="K80" s="166"/>
      <c r="L80" s="177">
        <f t="shared" si="5"/>
        <v>0</v>
      </c>
      <c r="M80" s="168"/>
      <c r="N80" s="169"/>
      <c r="O80" s="170"/>
      <c r="P80" s="170"/>
      <c r="Q80" s="170"/>
      <c r="R80" s="168"/>
      <c r="S80" s="169"/>
      <c r="T80" s="170"/>
      <c r="U80" s="170"/>
      <c r="V80" s="170"/>
      <c r="W80" s="168"/>
      <c r="X80" s="169"/>
      <c r="Y80" s="170"/>
      <c r="Z80" s="170"/>
      <c r="AA80" s="170"/>
      <c r="AB80" s="168"/>
      <c r="AC80" s="169"/>
      <c r="AD80" s="170"/>
      <c r="AE80" s="170"/>
      <c r="AF80" s="170"/>
      <c r="AG80" s="168"/>
      <c r="AH80" s="169"/>
      <c r="AI80" s="170"/>
      <c r="AJ80" s="170"/>
      <c r="AK80" s="170"/>
      <c r="AL80" s="168"/>
      <c r="AM80" s="169"/>
      <c r="AN80" s="170"/>
      <c r="AO80" s="170"/>
      <c r="AP80" s="170"/>
      <c r="AQ80" s="168">
        <v>1</v>
      </c>
      <c r="AR80" s="169"/>
      <c r="AS80" s="170"/>
      <c r="AT80" s="170"/>
      <c r="AU80" s="170"/>
      <c r="AV80" s="171"/>
      <c r="AW80" s="169"/>
      <c r="AX80" s="170"/>
      <c r="AY80" s="170"/>
      <c r="AZ80" s="170"/>
      <c r="BA80" s="168"/>
      <c r="BB80" s="169"/>
      <c r="BC80" s="170"/>
      <c r="BD80" s="170"/>
      <c r="BE80" s="170"/>
      <c r="BF80" s="168"/>
      <c r="BG80" s="169"/>
      <c r="BH80" s="172"/>
      <c r="BI80" s="170"/>
      <c r="BJ80" s="170"/>
      <c r="BK80" s="168"/>
      <c r="BL80" s="169"/>
      <c r="BM80" s="170"/>
      <c r="BN80" s="170"/>
      <c r="BO80" s="170"/>
      <c r="BP80" s="168"/>
      <c r="BQ80" s="178"/>
      <c r="BR80" s="179"/>
    </row>
    <row r="81" spans="1:70" ht="61.15" customHeight="1">
      <c r="A81" s="128"/>
      <c r="B81" s="116"/>
      <c r="C81" s="160" t="s">
        <v>347</v>
      </c>
      <c r="D81" s="162" t="s">
        <v>348</v>
      </c>
      <c r="E81" s="217" t="s">
        <v>1051</v>
      </c>
      <c r="F81" s="175" t="s">
        <v>1052</v>
      </c>
      <c r="G81" s="163" t="s">
        <v>1048</v>
      </c>
      <c r="H81" s="180">
        <v>46296</v>
      </c>
      <c r="I81" s="176">
        <v>46387</v>
      </c>
      <c r="J81" s="132">
        <f t="shared" si="4"/>
        <v>1</v>
      </c>
      <c r="K81" s="166"/>
      <c r="L81" s="177">
        <f t="shared" si="5"/>
        <v>0</v>
      </c>
      <c r="M81" s="168"/>
      <c r="N81" s="169"/>
      <c r="O81" s="170"/>
      <c r="P81" s="170"/>
      <c r="Q81" s="170"/>
      <c r="R81" s="168"/>
      <c r="S81" s="169"/>
      <c r="T81" s="170"/>
      <c r="U81" s="170"/>
      <c r="V81" s="170"/>
      <c r="W81" s="168"/>
      <c r="X81" s="169"/>
      <c r="Y81" s="170"/>
      <c r="Z81" s="170"/>
      <c r="AA81" s="170"/>
      <c r="AB81" s="168"/>
      <c r="AC81" s="169"/>
      <c r="AD81" s="170"/>
      <c r="AE81" s="170"/>
      <c r="AF81" s="170"/>
      <c r="AG81" s="168"/>
      <c r="AH81" s="169"/>
      <c r="AI81" s="170"/>
      <c r="AJ81" s="170"/>
      <c r="AK81" s="170"/>
      <c r="AL81" s="168"/>
      <c r="AM81" s="169"/>
      <c r="AN81" s="170"/>
      <c r="AO81" s="170"/>
      <c r="AP81" s="170"/>
      <c r="AQ81" s="168"/>
      <c r="AR81" s="169"/>
      <c r="AS81" s="170"/>
      <c r="AT81" s="170"/>
      <c r="AU81" s="170"/>
      <c r="AV81" s="171"/>
      <c r="AW81" s="169"/>
      <c r="AX81" s="170"/>
      <c r="AY81" s="170"/>
      <c r="AZ81" s="170"/>
      <c r="BA81" s="168"/>
      <c r="BB81" s="169"/>
      <c r="BC81" s="170"/>
      <c r="BD81" s="170"/>
      <c r="BE81" s="170"/>
      <c r="BF81" s="168"/>
      <c r="BG81" s="169"/>
      <c r="BH81" s="172"/>
      <c r="BI81" s="170"/>
      <c r="BJ81" s="170"/>
      <c r="BK81" s="168"/>
      <c r="BL81" s="169"/>
      <c r="BM81" s="170"/>
      <c r="BN81" s="170"/>
      <c r="BO81" s="170"/>
      <c r="BP81" s="168">
        <v>1</v>
      </c>
      <c r="BQ81" s="178"/>
      <c r="BR81" s="179"/>
    </row>
    <row r="82" spans="1:70" ht="61.15" customHeight="1">
      <c r="A82" s="128"/>
      <c r="B82" s="116"/>
      <c r="C82" s="160" t="s">
        <v>347</v>
      </c>
      <c r="D82" s="162" t="s">
        <v>348</v>
      </c>
      <c r="E82" s="217" t="s">
        <v>1053</v>
      </c>
      <c r="F82" s="175" t="s">
        <v>1050</v>
      </c>
      <c r="G82" s="163" t="s">
        <v>1025</v>
      </c>
      <c r="H82" s="180">
        <v>46357</v>
      </c>
      <c r="I82" s="176">
        <v>46387</v>
      </c>
      <c r="J82" s="132">
        <f t="shared" si="4"/>
        <v>1</v>
      </c>
      <c r="K82" s="166"/>
      <c r="L82" s="177">
        <f t="shared" si="5"/>
        <v>0</v>
      </c>
      <c r="M82" s="168"/>
      <c r="N82" s="169"/>
      <c r="O82" s="170"/>
      <c r="P82" s="170"/>
      <c r="Q82" s="170"/>
      <c r="R82" s="168"/>
      <c r="S82" s="169"/>
      <c r="T82" s="170"/>
      <c r="U82" s="170"/>
      <c r="V82" s="170"/>
      <c r="W82" s="168"/>
      <c r="X82" s="169"/>
      <c r="Y82" s="170"/>
      <c r="Z82" s="170"/>
      <c r="AA82" s="170"/>
      <c r="AB82" s="168"/>
      <c r="AC82" s="169"/>
      <c r="AD82" s="170"/>
      <c r="AE82" s="170"/>
      <c r="AF82" s="170"/>
      <c r="AG82" s="168"/>
      <c r="AH82" s="169"/>
      <c r="AI82" s="170"/>
      <c r="AJ82" s="170"/>
      <c r="AK82" s="170"/>
      <c r="AL82" s="168"/>
      <c r="AM82" s="169"/>
      <c r="AN82" s="170"/>
      <c r="AO82" s="170"/>
      <c r="AP82" s="170"/>
      <c r="AQ82" s="168"/>
      <c r="AR82" s="169"/>
      <c r="AS82" s="170"/>
      <c r="AT82" s="170"/>
      <c r="AU82" s="170"/>
      <c r="AV82" s="171"/>
      <c r="AW82" s="169"/>
      <c r="AX82" s="170"/>
      <c r="AY82" s="170"/>
      <c r="AZ82" s="170"/>
      <c r="BA82" s="168"/>
      <c r="BB82" s="169"/>
      <c r="BC82" s="170"/>
      <c r="BD82" s="170"/>
      <c r="BE82" s="170"/>
      <c r="BF82" s="168"/>
      <c r="BG82" s="169"/>
      <c r="BH82" s="172"/>
      <c r="BI82" s="170"/>
      <c r="BJ82" s="170"/>
      <c r="BK82" s="168"/>
      <c r="BL82" s="169"/>
      <c r="BM82" s="170"/>
      <c r="BN82" s="170"/>
      <c r="BO82" s="170"/>
      <c r="BP82" s="168">
        <v>1</v>
      </c>
      <c r="BQ82" s="178"/>
      <c r="BR82" s="179"/>
    </row>
    <row r="83" spans="1:70" ht="61.15" customHeight="1">
      <c r="A83" s="128"/>
      <c r="B83" s="116"/>
      <c r="C83" s="159" t="s">
        <v>39</v>
      </c>
      <c r="D83" s="152" t="s">
        <v>238</v>
      </c>
      <c r="E83" s="217" t="s">
        <v>1054</v>
      </c>
      <c r="F83" s="175" t="s">
        <v>1055</v>
      </c>
      <c r="G83" s="155" t="s">
        <v>1012</v>
      </c>
      <c r="H83" s="180">
        <v>46042</v>
      </c>
      <c r="I83" s="176">
        <v>46387</v>
      </c>
      <c r="J83" s="132">
        <f t="shared" si="4"/>
        <v>5</v>
      </c>
      <c r="K83" s="166"/>
      <c r="L83" s="177">
        <f t="shared" si="5"/>
        <v>0</v>
      </c>
      <c r="M83" s="168"/>
      <c r="N83" s="169"/>
      <c r="O83" s="170"/>
      <c r="P83" s="170"/>
      <c r="Q83" s="170"/>
      <c r="R83" s="168">
        <v>1</v>
      </c>
      <c r="S83" s="169"/>
      <c r="T83" s="170"/>
      <c r="U83" s="170"/>
      <c r="V83" s="170"/>
      <c r="W83" s="168"/>
      <c r="X83" s="169"/>
      <c r="Y83" s="170"/>
      <c r="Z83" s="170"/>
      <c r="AA83" s="170"/>
      <c r="AB83" s="168">
        <v>1</v>
      </c>
      <c r="AC83" s="169"/>
      <c r="AD83" s="170"/>
      <c r="AE83" s="170"/>
      <c r="AF83" s="170"/>
      <c r="AG83" s="168"/>
      <c r="AH83" s="169"/>
      <c r="AI83" s="170"/>
      <c r="AJ83" s="170"/>
      <c r="AK83" s="170"/>
      <c r="AL83" s="168"/>
      <c r="AM83" s="169"/>
      <c r="AN83" s="170"/>
      <c r="AO83" s="170"/>
      <c r="AP83" s="170"/>
      <c r="AQ83" s="168">
        <v>1</v>
      </c>
      <c r="AR83" s="169"/>
      <c r="AS83" s="170"/>
      <c r="AT83" s="170"/>
      <c r="AU83" s="170"/>
      <c r="AV83" s="171"/>
      <c r="AW83" s="169"/>
      <c r="AX83" s="170"/>
      <c r="AY83" s="170"/>
      <c r="AZ83" s="170"/>
      <c r="BA83" s="168"/>
      <c r="BB83" s="169"/>
      <c r="BC83" s="170"/>
      <c r="BD83" s="170"/>
      <c r="BE83" s="170"/>
      <c r="BF83" s="168">
        <v>1</v>
      </c>
      <c r="BG83" s="169"/>
      <c r="BH83" s="172"/>
      <c r="BI83" s="170"/>
      <c r="BJ83" s="170"/>
      <c r="BK83" s="168"/>
      <c r="BL83" s="169"/>
      <c r="BM83" s="170"/>
      <c r="BN83" s="170"/>
      <c r="BO83" s="170"/>
      <c r="BP83" s="168">
        <v>1</v>
      </c>
      <c r="BQ83" s="178"/>
      <c r="BR83" s="179"/>
    </row>
    <row r="84" spans="1:70" ht="61.15" customHeight="1">
      <c r="A84" s="128"/>
      <c r="B84" s="116"/>
      <c r="C84" s="160" t="s">
        <v>347</v>
      </c>
      <c r="D84" s="162" t="s">
        <v>348</v>
      </c>
      <c r="E84" s="218" t="s">
        <v>1056</v>
      </c>
      <c r="F84" s="206" t="s">
        <v>1057</v>
      </c>
      <c r="G84" s="163" t="s">
        <v>1025</v>
      </c>
      <c r="H84" s="164">
        <v>46055</v>
      </c>
      <c r="I84" s="176">
        <v>46387</v>
      </c>
      <c r="J84" s="132">
        <f t="shared" si="4"/>
        <v>11</v>
      </c>
      <c r="K84" s="166"/>
      <c r="L84" s="177">
        <f t="shared" si="5"/>
        <v>0</v>
      </c>
      <c r="M84" s="168"/>
      <c r="N84" s="169"/>
      <c r="O84" s="170"/>
      <c r="P84" s="170"/>
      <c r="Q84" s="170"/>
      <c r="R84" s="168">
        <v>1</v>
      </c>
      <c r="S84" s="169"/>
      <c r="T84" s="170"/>
      <c r="U84" s="170"/>
      <c r="V84" s="170"/>
      <c r="W84" s="168">
        <v>1</v>
      </c>
      <c r="X84" s="169"/>
      <c r="Y84" s="170"/>
      <c r="Z84" s="170"/>
      <c r="AA84" s="170"/>
      <c r="AB84" s="168">
        <v>1</v>
      </c>
      <c r="AC84" s="169"/>
      <c r="AD84" s="170"/>
      <c r="AE84" s="170"/>
      <c r="AF84" s="170"/>
      <c r="AG84" s="168">
        <v>1</v>
      </c>
      <c r="AH84" s="169"/>
      <c r="AI84" s="170"/>
      <c r="AJ84" s="170"/>
      <c r="AK84" s="170"/>
      <c r="AL84" s="168">
        <v>1</v>
      </c>
      <c r="AM84" s="169"/>
      <c r="AN84" s="170"/>
      <c r="AO84" s="170"/>
      <c r="AP84" s="170"/>
      <c r="AQ84" s="168">
        <v>1</v>
      </c>
      <c r="AR84" s="169"/>
      <c r="AS84" s="170"/>
      <c r="AT84" s="170"/>
      <c r="AU84" s="170"/>
      <c r="AV84" s="171">
        <v>1</v>
      </c>
      <c r="AW84" s="169"/>
      <c r="AX84" s="170"/>
      <c r="AY84" s="170"/>
      <c r="AZ84" s="170"/>
      <c r="BA84" s="168">
        <v>1</v>
      </c>
      <c r="BB84" s="169"/>
      <c r="BC84" s="170"/>
      <c r="BD84" s="170"/>
      <c r="BE84" s="170"/>
      <c r="BF84" s="168">
        <v>1</v>
      </c>
      <c r="BG84" s="169"/>
      <c r="BH84" s="172"/>
      <c r="BI84" s="170"/>
      <c r="BJ84" s="170"/>
      <c r="BK84" s="168">
        <v>1</v>
      </c>
      <c r="BL84" s="169"/>
      <c r="BM84" s="170"/>
      <c r="BN84" s="170"/>
      <c r="BO84" s="170"/>
      <c r="BP84" s="168">
        <v>1</v>
      </c>
      <c r="BQ84" s="178"/>
      <c r="BR84" s="179"/>
    </row>
    <row r="85" spans="1:70" ht="61.15" customHeight="1">
      <c r="A85" s="128"/>
      <c r="B85" s="116"/>
      <c r="C85" s="160" t="s">
        <v>347</v>
      </c>
      <c r="D85" s="162" t="s">
        <v>348</v>
      </c>
      <c r="E85" s="214" t="s">
        <v>1058</v>
      </c>
      <c r="F85" s="156" t="s">
        <v>1059</v>
      </c>
      <c r="G85" s="163" t="s">
        <v>1025</v>
      </c>
      <c r="H85" s="164">
        <v>46055</v>
      </c>
      <c r="I85" s="176">
        <v>46387</v>
      </c>
      <c r="J85" s="132">
        <f t="shared" si="4"/>
        <v>3</v>
      </c>
      <c r="K85" s="166"/>
      <c r="L85" s="177">
        <f t="shared" si="5"/>
        <v>0</v>
      </c>
      <c r="M85" s="168"/>
      <c r="N85" s="169"/>
      <c r="O85" s="170"/>
      <c r="P85" s="170"/>
      <c r="Q85" s="170"/>
      <c r="R85" s="168"/>
      <c r="S85" s="169"/>
      <c r="T85" s="170"/>
      <c r="U85" s="170"/>
      <c r="V85" s="170"/>
      <c r="W85" s="168"/>
      <c r="X85" s="169"/>
      <c r="Y85" s="170"/>
      <c r="Z85" s="170"/>
      <c r="AA85" s="170"/>
      <c r="AB85" s="168">
        <v>1</v>
      </c>
      <c r="AC85" s="169"/>
      <c r="AD85" s="170"/>
      <c r="AE85" s="170"/>
      <c r="AF85" s="170"/>
      <c r="AG85" s="168"/>
      <c r="AH85" s="169"/>
      <c r="AI85" s="170"/>
      <c r="AJ85" s="170"/>
      <c r="AK85" s="170"/>
      <c r="AL85" s="168"/>
      <c r="AM85" s="169"/>
      <c r="AN85" s="170"/>
      <c r="AO85" s="170"/>
      <c r="AP85" s="170"/>
      <c r="AQ85" s="168">
        <v>1</v>
      </c>
      <c r="AR85" s="169"/>
      <c r="AS85" s="170"/>
      <c r="AT85" s="170"/>
      <c r="AU85" s="170"/>
      <c r="AV85" s="171"/>
      <c r="AW85" s="169"/>
      <c r="AX85" s="170"/>
      <c r="AY85" s="170"/>
      <c r="AZ85" s="170"/>
      <c r="BA85" s="168"/>
      <c r="BB85" s="169"/>
      <c r="BC85" s="170"/>
      <c r="BD85" s="170"/>
      <c r="BE85" s="170"/>
      <c r="BF85" s="168">
        <v>1</v>
      </c>
      <c r="BG85" s="169"/>
      <c r="BH85" s="172"/>
      <c r="BI85" s="170"/>
      <c r="BJ85" s="170"/>
      <c r="BK85" s="168"/>
      <c r="BL85" s="169"/>
      <c r="BM85" s="170"/>
      <c r="BN85" s="170"/>
      <c r="BO85" s="170"/>
      <c r="BP85" s="168"/>
      <c r="BQ85" s="178"/>
      <c r="BR85" s="179"/>
    </row>
    <row r="86" spans="1:70" ht="30">
      <c r="A86" s="140" t="s">
        <v>1060</v>
      </c>
      <c r="B86" s="141">
        <v>3</v>
      </c>
      <c r="C86" s="182"/>
      <c r="D86" s="208"/>
      <c r="E86" s="219"/>
      <c r="F86" s="183"/>
      <c r="G86" s="184"/>
      <c r="H86" s="184"/>
      <c r="I86" s="185"/>
      <c r="J86" s="183"/>
      <c r="K86" s="183"/>
      <c r="L86" s="145"/>
      <c r="M86" s="183"/>
      <c r="N86" s="111"/>
      <c r="O86" s="186"/>
      <c r="P86" s="111"/>
      <c r="Q86" s="111"/>
      <c r="R86" s="183"/>
      <c r="S86" s="111"/>
      <c r="T86" s="186"/>
      <c r="U86" s="111"/>
      <c r="V86" s="111"/>
      <c r="W86" s="183"/>
      <c r="X86" s="111"/>
      <c r="Y86" s="186"/>
      <c r="Z86" s="111"/>
      <c r="AA86" s="111"/>
      <c r="AB86" s="183"/>
      <c r="AC86" s="111"/>
      <c r="AD86" s="186"/>
      <c r="AE86" s="111"/>
      <c r="AF86" s="111"/>
      <c r="AG86" s="183"/>
      <c r="AH86" s="111"/>
      <c r="AI86" s="186"/>
      <c r="AJ86" s="111"/>
      <c r="AK86" s="111"/>
      <c r="AL86" s="183"/>
      <c r="AM86" s="111"/>
      <c r="AN86" s="186"/>
      <c r="AO86" s="111"/>
      <c r="AP86" s="111"/>
      <c r="AQ86" s="183"/>
      <c r="AR86" s="111"/>
      <c r="AS86" s="186"/>
      <c r="AT86" s="111"/>
      <c r="AU86" s="111"/>
      <c r="AV86" s="183"/>
      <c r="AW86" s="111"/>
      <c r="AX86" s="186"/>
      <c r="AY86" s="111"/>
      <c r="AZ86" s="111"/>
      <c r="BA86" s="183"/>
      <c r="BB86" s="111"/>
      <c r="BC86" s="186"/>
      <c r="BD86" s="111"/>
      <c r="BE86" s="111"/>
      <c r="BF86" s="183"/>
      <c r="BG86" s="111"/>
      <c r="BH86" s="186"/>
      <c r="BI86" s="111"/>
      <c r="BJ86" s="111"/>
      <c r="BK86" s="183"/>
      <c r="BL86" s="111"/>
      <c r="BM86" s="186"/>
      <c r="BN86" s="111"/>
      <c r="BO86" s="111"/>
      <c r="BP86" s="183"/>
      <c r="BQ86" s="60"/>
      <c r="BR86" s="146"/>
    </row>
    <row r="87" spans="1:70" ht="61.15" customHeight="1">
      <c r="A87" s="725" t="s">
        <v>432</v>
      </c>
      <c r="B87" s="727">
        <v>4</v>
      </c>
      <c r="C87" s="160" t="s">
        <v>1061</v>
      </c>
      <c r="D87" s="162" t="s">
        <v>434</v>
      </c>
      <c r="E87" s="212" t="s">
        <v>1062</v>
      </c>
      <c r="F87" s="175" t="s">
        <v>1063</v>
      </c>
      <c r="G87" s="152" t="s">
        <v>1064</v>
      </c>
      <c r="H87" s="187">
        <v>46056</v>
      </c>
      <c r="I87" s="187">
        <v>46079</v>
      </c>
      <c r="J87" s="188"/>
      <c r="K87" s="166"/>
      <c r="L87" s="189"/>
      <c r="M87" s="168"/>
      <c r="N87" s="169"/>
      <c r="O87" s="170"/>
      <c r="P87" s="170"/>
      <c r="Q87" s="170"/>
      <c r="R87" s="168">
        <v>1</v>
      </c>
      <c r="S87" s="169"/>
      <c r="T87" s="170"/>
      <c r="U87" s="170"/>
      <c r="V87" s="170"/>
      <c r="W87" s="168"/>
      <c r="X87" s="169"/>
      <c r="Y87" s="170"/>
      <c r="Z87" s="170"/>
      <c r="AA87" s="170"/>
      <c r="AB87" s="168"/>
      <c r="AC87" s="169"/>
      <c r="AD87" s="170"/>
      <c r="AE87" s="170"/>
      <c r="AF87" s="170"/>
      <c r="AG87" s="168"/>
      <c r="AH87" s="169"/>
      <c r="AI87" s="170"/>
      <c r="AJ87" s="170"/>
      <c r="AK87" s="170"/>
      <c r="AL87" s="168"/>
      <c r="AM87" s="169"/>
      <c r="AN87" s="170"/>
      <c r="AO87" s="170"/>
      <c r="AP87" s="170"/>
      <c r="AQ87" s="168"/>
      <c r="AR87" s="169"/>
      <c r="AS87" s="170"/>
      <c r="AT87" s="170"/>
      <c r="AU87" s="170"/>
      <c r="AV87" s="171"/>
      <c r="AW87" s="169"/>
      <c r="AX87" s="170"/>
      <c r="AY87" s="170"/>
      <c r="AZ87" s="170"/>
      <c r="BA87" s="168"/>
      <c r="BB87" s="169"/>
      <c r="BC87" s="170"/>
      <c r="BD87" s="170"/>
      <c r="BE87" s="170"/>
      <c r="BF87" s="168"/>
      <c r="BG87" s="169"/>
      <c r="BH87" s="172"/>
      <c r="BI87" s="170"/>
      <c r="BJ87" s="170"/>
      <c r="BK87" s="168"/>
      <c r="BL87" s="169"/>
      <c r="BM87" s="170"/>
      <c r="BN87" s="170"/>
      <c r="BO87" s="170"/>
      <c r="BP87" s="168"/>
      <c r="BQ87" s="169"/>
      <c r="BR87" s="170"/>
    </row>
    <row r="88" spans="1:70" ht="61.15" customHeight="1">
      <c r="A88" s="725"/>
      <c r="B88" s="728"/>
      <c r="C88" s="160" t="s">
        <v>1061</v>
      </c>
      <c r="D88" s="162" t="s">
        <v>434</v>
      </c>
      <c r="E88" s="212" t="s">
        <v>443</v>
      </c>
      <c r="F88" s="175" t="s">
        <v>444</v>
      </c>
      <c r="G88" s="152" t="s">
        <v>1065</v>
      </c>
      <c r="H88" s="187">
        <v>46055</v>
      </c>
      <c r="I88" s="187">
        <v>46387</v>
      </c>
      <c r="J88" s="188"/>
      <c r="K88" s="166"/>
      <c r="L88" s="189"/>
      <c r="M88" s="168"/>
      <c r="N88" s="169"/>
      <c r="O88" s="170"/>
      <c r="P88" s="170"/>
      <c r="Q88" s="170"/>
      <c r="R88" s="168"/>
      <c r="S88" s="169"/>
      <c r="T88" s="170"/>
      <c r="U88" s="170"/>
      <c r="V88" s="170"/>
      <c r="W88" s="168"/>
      <c r="X88" s="169"/>
      <c r="Y88" s="170"/>
      <c r="Z88" s="170"/>
      <c r="AA88" s="170"/>
      <c r="AB88" s="168"/>
      <c r="AC88" s="169"/>
      <c r="AD88" s="170"/>
      <c r="AE88" s="170"/>
      <c r="AF88" s="170"/>
      <c r="AG88" s="168"/>
      <c r="AH88" s="169"/>
      <c r="AI88" s="170"/>
      <c r="AJ88" s="170"/>
      <c r="AK88" s="170"/>
      <c r="AL88" s="168"/>
      <c r="AM88" s="169"/>
      <c r="AN88" s="170"/>
      <c r="AO88" s="170"/>
      <c r="AP88" s="170"/>
      <c r="AQ88" s="168"/>
      <c r="AR88" s="169"/>
      <c r="AS88" s="170"/>
      <c r="AT88" s="170"/>
      <c r="AU88" s="170"/>
      <c r="AV88" s="171"/>
      <c r="AW88" s="169"/>
      <c r="AX88" s="170"/>
      <c r="AY88" s="170"/>
      <c r="AZ88" s="170"/>
      <c r="BA88" s="168">
        <v>1</v>
      </c>
      <c r="BB88" s="169"/>
      <c r="BC88" s="170"/>
      <c r="BD88" s="170"/>
      <c r="BE88" s="170"/>
      <c r="BF88" s="168"/>
      <c r="BG88" s="169"/>
      <c r="BH88" s="172"/>
      <c r="BI88" s="170"/>
      <c r="BJ88" s="170"/>
      <c r="BK88" s="168"/>
      <c r="BL88" s="169"/>
      <c r="BM88" s="170"/>
      <c r="BN88" s="170"/>
      <c r="BO88" s="170"/>
      <c r="BP88" s="168"/>
      <c r="BQ88" s="169"/>
      <c r="BR88" s="170"/>
    </row>
    <row r="89" spans="1:70" ht="61.15" customHeight="1">
      <c r="A89" s="725"/>
      <c r="B89" s="728"/>
      <c r="C89" s="160" t="s">
        <v>1061</v>
      </c>
      <c r="D89" s="162" t="s">
        <v>434</v>
      </c>
      <c r="E89" s="213" t="s">
        <v>1066</v>
      </c>
      <c r="F89" s="175" t="s">
        <v>1067</v>
      </c>
      <c r="G89" s="152" t="s">
        <v>98</v>
      </c>
      <c r="H89" s="187">
        <v>46055</v>
      </c>
      <c r="I89" s="187">
        <v>46387</v>
      </c>
      <c r="J89" s="188"/>
      <c r="K89" s="166"/>
      <c r="L89" s="189"/>
      <c r="M89" s="168"/>
      <c r="N89" s="169"/>
      <c r="O89" s="170"/>
      <c r="P89" s="170"/>
      <c r="Q89" s="170"/>
      <c r="R89" s="168"/>
      <c r="S89" s="169"/>
      <c r="T89" s="170"/>
      <c r="U89" s="170"/>
      <c r="V89" s="170"/>
      <c r="W89" s="168"/>
      <c r="X89" s="169"/>
      <c r="Y89" s="170"/>
      <c r="Z89" s="170"/>
      <c r="AA89" s="170"/>
      <c r="AB89" s="168">
        <v>1</v>
      </c>
      <c r="AC89" s="169"/>
      <c r="AD89" s="170"/>
      <c r="AE89" s="170"/>
      <c r="AF89" s="170"/>
      <c r="AG89" s="168"/>
      <c r="AH89" s="169"/>
      <c r="AI89" s="170"/>
      <c r="AJ89" s="170"/>
      <c r="AK89" s="170"/>
      <c r="AL89" s="168"/>
      <c r="AM89" s="169"/>
      <c r="AN89" s="170"/>
      <c r="AO89" s="170"/>
      <c r="AP89" s="170"/>
      <c r="AQ89" s="168"/>
      <c r="AR89" s="169"/>
      <c r="AS89" s="170"/>
      <c r="AT89" s="170"/>
      <c r="AU89" s="170"/>
      <c r="AV89" s="171">
        <v>1</v>
      </c>
      <c r="AW89" s="169"/>
      <c r="AX89" s="170"/>
      <c r="AY89" s="170"/>
      <c r="AZ89" s="170"/>
      <c r="BA89" s="168"/>
      <c r="BB89" s="169"/>
      <c r="BC89" s="170"/>
      <c r="BD89" s="170"/>
      <c r="BE89" s="170"/>
      <c r="BF89" s="168"/>
      <c r="BG89" s="169"/>
      <c r="BH89" s="172"/>
      <c r="BI89" s="170"/>
      <c r="BJ89" s="170"/>
      <c r="BK89" s="168"/>
      <c r="BL89" s="169"/>
      <c r="BM89" s="170"/>
      <c r="BN89" s="170"/>
      <c r="BO89" s="170"/>
      <c r="BP89" s="168">
        <v>1</v>
      </c>
      <c r="BQ89" s="169"/>
      <c r="BR89" s="170"/>
    </row>
    <row r="90" spans="1:70" ht="61.15" customHeight="1">
      <c r="A90" s="725"/>
      <c r="B90" s="728"/>
      <c r="C90" s="160" t="s">
        <v>1061</v>
      </c>
      <c r="D90" s="162" t="s">
        <v>434</v>
      </c>
      <c r="E90" s="213" t="s">
        <v>1068</v>
      </c>
      <c r="F90" s="175" t="s">
        <v>1069</v>
      </c>
      <c r="G90" s="152" t="s">
        <v>1070</v>
      </c>
      <c r="H90" s="187">
        <v>46055</v>
      </c>
      <c r="I90" s="187">
        <v>46387</v>
      </c>
      <c r="J90" s="188"/>
      <c r="K90" s="166"/>
      <c r="L90" s="189"/>
      <c r="M90" s="168"/>
      <c r="N90" s="169"/>
      <c r="O90" s="170"/>
      <c r="P90" s="170"/>
      <c r="Q90" s="170"/>
      <c r="R90" s="168">
        <v>1</v>
      </c>
      <c r="S90" s="169"/>
      <c r="T90" s="170"/>
      <c r="U90" s="170"/>
      <c r="V90" s="170"/>
      <c r="W90" s="168">
        <v>1</v>
      </c>
      <c r="X90" s="169"/>
      <c r="Y90" s="170"/>
      <c r="Z90" s="170"/>
      <c r="AA90" s="170"/>
      <c r="AB90" s="168">
        <v>1</v>
      </c>
      <c r="AC90" s="169"/>
      <c r="AD90" s="170"/>
      <c r="AE90" s="170"/>
      <c r="AF90" s="170"/>
      <c r="AG90" s="168">
        <v>1</v>
      </c>
      <c r="AH90" s="169"/>
      <c r="AI90" s="170"/>
      <c r="AJ90" s="170"/>
      <c r="AK90" s="170"/>
      <c r="AL90" s="168">
        <v>1</v>
      </c>
      <c r="AM90" s="169"/>
      <c r="AN90" s="170"/>
      <c r="AO90" s="170"/>
      <c r="AP90" s="170"/>
      <c r="AQ90" s="168">
        <v>1</v>
      </c>
      <c r="AR90" s="169"/>
      <c r="AS90" s="170"/>
      <c r="AT90" s="170"/>
      <c r="AU90" s="170"/>
      <c r="AV90" s="171">
        <v>1</v>
      </c>
      <c r="AW90" s="169"/>
      <c r="AX90" s="170"/>
      <c r="AY90" s="170"/>
      <c r="AZ90" s="170"/>
      <c r="BA90" s="168">
        <v>1</v>
      </c>
      <c r="BB90" s="169"/>
      <c r="BC90" s="170"/>
      <c r="BD90" s="170"/>
      <c r="BE90" s="170"/>
      <c r="BF90" s="168">
        <v>1</v>
      </c>
      <c r="BG90" s="169"/>
      <c r="BH90" s="172"/>
      <c r="BI90" s="170"/>
      <c r="BJ90" s="170"/>
      <c r="BK90" s="168">
        <v>1</v>
      </c>
      <c r="BL90" s="169"/>
      <c r="BM90" s="170"/>
      <c r="BN90" s="170"/>
      <c r="BO90" s="170"/>
      <c r="BP90" s="168">
        <v>1</v>
      </c>
      <c r="BQ90" s="169"/>
      <c r="BR90" s="170"/>
    </row>
    <row r="91" spans="1:70" ht="61.15" customHeight="1">
      <c r="A91" s="725"/>
      <c r="B91" s="728"/>
      <c r="C91" s="160" t="s">
        <v>1061</v>
      </c>
      <c r="D91" s="162" t="s">
        <v>434</v>
      </c>
      <c r="E91" s="213" t="s">
        <v>1071</v>
      </c>
      <c r="F91" s="175" t="s">
        <v>1072</v>
      </c>
      <c r="G91" s="152" t="s">
        <v>1073</v>
      </c>
      <c r="H91" s="187">
        <v>46055</v>
      </c>
      <c r="I91" s="187">
        <v>46387</v>
      </c>
      <c r="J91" s="188"/>
      <c r="K91" s="166"/>
      <c r="L91" s="189"/>
      <c r="M91" s="168"/>
      <c r="N91" s="169"/>
      <c r="O91" s="170"/>
      <c r="P91" s="170"/>
      <c r="Q91" s="170"/>
      <c r="R91" s="168">
        <v>1</v>
      </c>
      <c r="S91" s="169"/>
      <c r="T91" s="170"/>
      <c r="U91" s="170"/>
      <c r="V91" s="170"/>
      <c r="W91" s="168"/>
      <c r="X91" s="169"/>
      <c r="Y91" s="170"/>
      <c r="Z91" s="170"/>
      <c r="AA91" s="170"/>
      <c r="AB91" s="168">
        <v>1</v>
      </c>
      <c r="AC91" s="169"/>
      <c r="AD91" s="170"/>
      <c r="AE91" s="170"/>
      <c r="AF91" s="170"/>
      <c r="AG91" s="168"/>
      <c r="AH91" s="169"/>
      <c r="AI91" s="170"/>
      <c r="AJ91" s="170"/>
      <c r="AK91" s="170"/>
      <c r="AL91" s="168">
        <v>1</v>
      </c>
      <c r="AM91" s="169"/>
      <c r="AN91" s="170"/>
      <c r="AO91" s="170"/>
      <c r="AP91" s="170"/>
      <c r="AQ91" s="168"/>
      <c r="AR91" s="169"/>
      <c r="AS91" s="170"/>
      <c r="AT91" s="170"/>
      <c r="AU91" s="170"/>
      <c r="AV91" s="171">
        <v>1</v>
      </c>
      <c r="AW91" s="169"/>
      <c r="AX91" s="170"/>
      <c r="AY91" s="170"/>
      <c r="AZ91" s="170"/>
      <c r="BA91" s="168"/>
      <c r="BB91" s="169"/>
      <c r="BC91" s="170"/>
      <c r="BD91" s="170"/>
      <c r="BE91" s="170"/>
      <c r="BF91" s="168">
        <v>1</v>
      </c>
      <c r="BG91" s="169"/>
      <c r="BH91" s="172"/>
      <c r="BI91" s="170"/>
      <c r="BJ91" s="170"/>
      <c r="BK91" s="168"/>
      <c r="BL91" s="169"/>
      <c r="BM91" s="170"/>
      <c r="BN91" s="170"/>
      <c r="BO91" s="170"/>
      <c r="BP91" s="168">
        <v>1</v>
      </c>
      <c r="BQ91" s="169"/>
      <c r="BR91" s="170"/>
    </row>
    <row r="92" spans="1:70" ht="61.15" customHeight="1">
      <c r="A92" s="725"/>
      <c r="B92" s="728"/>
      <c r="C92" s="160" t="s">
        <v>1061</v>
      </c>
      <c r="D92" s="162" t="s">
        <v>434</v>
      </c>
      <c r="E92" s="212" t="s">
        <v>1074</v>
      </c>
      <c r="F92" s="175" t="s">
        <v>1075</v>
      </c>
      <c r="G92" s="152" t="s">
        <v>1076</v>
      </c>
      <c r="H92" s="187">
        <v>46055</v>
      </c>
      <c r="I92" s="187">
        <v>46387</v>
      </c>
      <c r="J92" s="188"/>
      <c r="K92" s="166"/>
      <c r="L92" s="189"/>
      <c r="M92" s="168"/>
      <c r="N92" s="169"/>
      <c r="O92" s="170"/>
      <c r="P92" s="170"/>
      <c r="Q92" s="170"/>
      <c r="R92" s="168"/>
      <c r="S92" s="169"/>
      <c r="T92" s="170"/>
      <c r="U92" s="170"/>
      <c r="V92" s="170"/>
      <c r="W92" s="168">
        <v>1</v>
      </c>
      <c r="X92" s="169"/>
      <c r="Y92" s="170"/>
      <c r="Z92" s="170"/>
      <c r="AA92" s="170"/>
      <c r="AB92" s="168"/>
      <c r="AC92" s="169"/>
      <c r="AD92" s="170"/>
      <c r="AE92" s="170"/>
      <c r="AF92" s="170"/>
      <c r="AG92" s="168">
        <v>1</v>
      </c>
      <c r="AH92" s="169"/>
      <c r="AI92" s="170"/>
      <c r="AJ92" s="170"/>
      <c r="AK92" s="170"/>
      <c r="AL92" s="168"/>
      <c r="AM92" s="169"/>
      <c r="AN92" s="170"/>
      <c r="AO92" s="170"/>
      <c r="AP92" s="170"/>
      <c r="AQ92" s="168">
        <v>1</v>
      </c>
      <c r="AR92" s="169"/>
      <c r="AS92" s="170"/>
      <c r="AT92" s="170"/>
      <c r="AU92" s="170"/>
      <c r="AV92" s="171"/>
      <c r="AW92" s="169"/>
      <c r="AX92" s="170"/>
      <c r="AY92" s="170"/>
      <c r="AZ92" s="170"/>
      <c r="BA92" s="168">
        <v>1</v>
      </c>
      <c r="BB92" s="169"/>
      <c r="BC92" s="170"/>
      <c r="BD92" s="170"/>
      <c r="BE92" s="170"/>
      <c r="BF92" s="168"/>
      <c r="BG92" s="169"/>
      <c r="BH92" s="172"/>
      <c r="BI92" s="170"/>
      <c r="BJ92" s="170"/>
      <c r="BK92" s="168">
        <v>1</v>
      </c>
      <c r="BL92" s="169"/>
      <c r="BM92" s="170"/>
      <c r="BN92" s="170"/>
      <c r="BO92" s="170"/>
      <c r="BP92" s="168"/>
      <c r="BQ92" s="169"/>
      <c r="BR92" s="170"/>
    </row>
    <row r="93" spans="1:70" ht="61.15" customHeight="1">
      <c r="A93" s="725"/>
      <c r="B93" s="728"/>
      <c r="C93" s="160" t="s">
        <v>1061</v>
      </c>
      <c r="D93" s="162" t="s">
        <v>434</v>
      </c>
      <c r="E93" s="212" t="s">
        <v>1077</v>
      </c>
      <c r="F93" s="175" t="s">
        <v>1078</v>
      </c>
      <c r="G93" s="152" t="s">
        <v>1079</v>
      </c>
      <c r="H93" s="187">
        <v>46055</v>
      </c>
      <c r="I93" s="187">
        <v>46387</v>
      </c>
      <c r="J93" s="188"/>
      <c r="K93" s="166"/>
      <c r="L93" s="189"/>
      <c r="M93" s="168"/>
      <c r="N93" s="169"/>
      <c r="O93" s="170"/>
      <c r="P93" s="170"/>
      <c r="Q93" s="170"/>
      <c r="R93" s="168"/>
      <c r="S93" s="169"/>
      <c r="T93" s="170"/>
      <c r="U93" s="170"/>
      <c r="V93" s="170"/>
      <c r="W93" s="168"/>
      <c r="X93" s="169"/>
      <c r="Y93" s="170"/>
      <c r="Z93" s="170"/>
      <c r="AA93" s="170"/>
      <c r="AB93" s="168"/>
      <c r="AC93" s="169"/>
      <c r="AD93" s="170"/>
      <c r="AE93" s="170"/>
      <c r="AF93" s="170"/>
      <c r="AG93" s="168"/>
      <c r="AH93" s="169"/>
      <c r="AI93" s="170"/>
      <c r="AJ93" s="170"/>
      <c r="AK93" s="170"/>
      <c r="AL93" s="168"/>
      <c r="AM93" s="169"/>
      <c r="AN93" s="170"/>
      <c r="AO93" s="170"/>
      <c r="AP93" s="170"/>
      <c r="AQ93" s="168"/>
      <c r="AR93" s="169"/>
      <c r="AS93" s="170"/>
      <c r="AT93" s="170"/>
      <c r="AU93" s="170"/>
      <c r="AV93" s="171"/>
      <c r="AW93" s="169"/>
      <c r="AX93" s="170"/>
      <c r="AY93" s="170"/>
      <c r="AZ93" s="170"/>
      <c r="BA93" s="168">
        <v>1</v>
      </c>
      <c r="BB93" s="169"/>
      <c r="BC93" s="170"/>
      <c r="BD93" s="170"/>
      <c r="BE93" s="170"/>
      <c r="BF93" s="168">
        <v>1</v>
      </c>
      <c r="BG93" s="169"/>
      <c r="BH93" s="172"/>
      <c r="BI93" s="170"/>
      <c r="BJ93" s="170"/>
      <c r="BK93" s="168"/>
      <c r="BL93" s="169"/>
      <c r="BM93" s="170"/>
      <c r="BN93" s="170"/>
      <c r="BO93" s="170"/>
      <c r="BP93" s="168"/>
      <c r="BQ93" s="169"/>
      <c r="BR93" s="170"/>
    </row>
    <row r="94" spans="1:70" ht="61.15" customHeight="1">
      <c r="A94" s="725"/>
      <c r="B94" s="728"/>
      <c r="C94" s="160" t="s">
        <v>1061</v>
      </c>
      <c r="D94" s="162" t="s">
        <v>434</v>
      </c>
      <c r="E94" s="212" t="s">
        <v>467</v>
      </c>
      <c r="F94" s="175" t="s">
        <v>468</v>
      </c>
      <c r="G94" s="152" t="s">
        <v>1076</v>
      </c>
      <c r="H94" s="187">
        <v>46055</v>
      </c>
      <c r="I94" s="187">
        <v>46387</v>
      </c>
      <c r="J94" s="188"/>
      <c r="K94" s="166"/>
      <c r="L94" s="189"/>
      <c r="M94" s="168"/>
      <c r="N94" s="169"/>
      <c r="O94" s="170"/>
      <c r="P94" s="170"/>
      <c r="Q94" s="170"/>
      <c r="R94" s="168"/>
      <c r="S94" s="169"/>
      <c r="T94" s="170"/>
      <c r="U94" s="170"/>
      <c r="V94" s="170"/>
      <c r="W94" s="168">
        <v>1</v>
      </c>
      <c r="X94" s="169"/>
      <c r="Y94" s="170"/>
      <c r="Z94" s="170"/>
      <c r="AA94" s="170"/>
      <c r="AB94" s="168"/>
      <c r="AC94" s="169"/>
      <c r="AD94" s="170"/>
      <c r="AE94" s="170"/>
      <c r="AF94" s="170"/>
      <c r="AG94" s="168"/>
      <c r="AH94" s="169"/>
      <c r="AI94" s="170"/>
      <c r="AJ94" s="170"/>
      <c r="AK94" s="170"/>
      <c r="AL94" s="168"/>
      <c r="AM94" s="169"/>
      <c r="AN94" s="170"/>
      <c r="AO94" s="170"/>
      <c r="AP94" s="170"/>
      <c r="AQ94" s="168">
        <v>1</v>
      </c>
      <c r="AR94" s="169"/>
      <c r="AS94" s="170"/>
      <c r="AT94" s="170"/>
      <c r="AU94" s="170"/>
      <c r="AV94" s="171"/>
      <c r="AW94" s="169"/>
      <c r="AX94" s="170"/>
      <c r="AY94" s="170"/>
      <c r="AZ94" s="170"/>
      <c r="BA94" s="168">
        <v>1</v>
      </c>
      <c r="BB94" s="169"/>
      <c r="BC94" s="170"/>
      <c r="BD94" s="170"/>
      <c r="BE94" s="170"/>
      <c r="BF94" s="168"/>
      <c r="BG94" s="169"/>
      <c r="BH94" s="172"/>
      <c r="BI94" s="170"/>
      <c r="BJ94" s="170"/>
      <c r="BK94" s="168"/>
      <c r="BL94" s="169"/>
      <c r="BM94" s="170"/>
      <c r="BN94" s="170"/>
      <c r="BO94" s="170"/>
      <c r="BP94" s="168">
        <v>1</v>
      </c>
      <c r="BQ94" s="169"/>
      <c r="BR94" s="170"/>
    </row>
    <row r="95" spans="1:70" ht="61.15" customHeight="1">
      <c r="A95" s="725"/>
      <c r="B95" s="728"/>
      <c r="C95" s="160" t="s">
        <v>1061</v>
      </c>
      <c r="D95" s="162" t="s">
        <v>434</v>
      </c>
      <c r="E95" s="212" t="s">
        <v>470</v>
      </c>
      <c r="F95" s="175" t="s">
        <v>471</v>
      </c>
      <c r="G95" s="152" t="s">
        <v>98</v>
      </c>
      <c r="H95" s="187">
        <v>46055</v>
      </c>
      <c r="I95" s="187">
        <v>46387</v>
      </c>
      <c r="J95" s="188"/>
      <c r="K95" s="166"/>
      <c r="L95" s="189"/>
      <c r="M95" s="168"/>
      <c r="N95" s="169"/>
      <c r="O95" s="170"/>
      <c r="P95" s="170"/>
      <c r="Q95" s="170"/>
      <c r="R95" s="168"/>
      <c r="S95" s="169"/>
      <c r="T95" s="170"/>
      <c r="U95" s="170"/>
      <c r="V95" s="170"/>
      <c r="W95" s="168"/>
      <c r="X95" s="169"/>
      <c r="Y95" s="170"/>
      <c r="Z95" s="170"/>
      <c r="AA95" s="170"/>
      <c r="AB95" s="168"/>
      <c r="AC95" s="169"/>
      <c r="AD95" s="170"/>
      <c r="AE95" s="170"/>
      <c r="AF95" s="170"/>
      <c r="AG95" s="168"/>
      <c r="AH95" s="169"/>
      <c r="AI95" s="170"/>
      <c r="AJ95" s="170"/>
      <c r="AK95" s="170"/>
      <c r="AL95" s="168">
        <v>1</v>
      </c>
      <c r="AM95" s="169"/>
      <c r="AN95" s="170"/>
      <c r="AO95" s="170"/>
      <c r="AP95" s="170"/>
      <c r="AQ95" s="168"/>
      <c r="AR95" s="169"/>
      <c r="AS95" s="170"/>
      <c r="AT95" s="170"/>
      <c r="AU95" s="170"/>
      <c r="AV95" s="171"/>
      <c r="AW95" s="169"/>
      <c r="AX95" s="170"/>
      <c r="AY95" s="170"/>
      <c r="AZ95" s="170"/>
      <c r="BA95" s="168"/>
      <c r="BB95" s="169"/>
      <c r="BC95" s="170"/>
      <c r="BD95" s="170"/>
      <c r="BE95" s="170"/>
      <c r="BF95" s="168"/>
      <c r="BG95" s="169"/>
      <c r="BH95" s="172"/>
      <c r="BI95" s="170"/>
      <c r="BJ95" s="170"/>
      <c r="BK95" s="168"/>
      <c r="BL95" s="169"/>
      <c r="BM95" s="170"/>
      <c r="BN95" s="170"/>
      <c r="BO95" s="170"/>
      <c r="BP95" s="168">
        <v>1</v>
      </c>
      <c r="BQ95" s="169"/>
      <c r="BR95" s="170"/>
    </row>
    <row r="96" spans="1:70" ht="61.15" customHeight="1">
      <c r="A96" s="725"/>
      <c r="B96" s="728"/>
      <c r="C96" s="160" t="s">
        <v>1061</v>
      </c>
      <c r="D96" s="162" t="s">
        <v>434</v>
      </c>
      <c r="E96" s="212" t="s">
        <v>474</v>
      </c>
      <c r="F96" s="175" t="s">
        <v>1080</v>
      </c>
      <c r="G96" s="152" t="s">
        <v>1081</v>
      </c>
      <c r="H96" s="187">
        <v>46055</v>
      </c>
      <c r="I96" s="187">
        <v>46387</v>
      </c>
      <c r="J96" s="188"/>
      <c r="K96" s="166"/>
      <c r="L96" s="189"/>
      <c r="M96" s="168"/>
      <c r="N96" s="169"/>
      <c r="O96" s="170"/>
      <c r="P96" s="170"/>
      <c r="Q96" s="170"/>
      <c r="R96" s="168">
        <v>1</v>
      </c>
      <c r="S96" s="169"/>
      <c r="T96" s="170"/>
      <c r="U96" s="170"/>
      <c r="V96" s="170"/>
      <c r="W96" s="168">
        <v>2</v>
      </c>
      <c r="X96" s="169"/>
      <c r="Y96" s="170"/>
      <c r="Z96" s="170"/>
      <c r="AA96" s="170"/>
      <c r="AB96" s="168">
        <v>1</v>
      </c>
      <c r="AC96" s="169"/>
      <c r="AD96" s="170"/>
      <c r="AE96" s="170"/>
      <c r="AF96" s="170"/>
      <c r="AG96" s="168">
        <v>1</v>
      </c>
      <c r="AH96" s="169"/>
      <c r="AI96" s="170"/>
      <c r="AJ96" s="170"/>
      <c r="AK96" s="170"/>
      <c r="AL96" s="168">
        <v>2</v>
      </c>
      <c r="AM96" s="169"/>
      <c r="AN96" s="170"/>
      <c r="AO96" s="170"/>
      <c r="AP96" s="170"/>
      <c r="AQ96" s="168"/>
      <c r="AR96" s="169"/>
      <c r="AS96" s="170"/>
      <c r="AT96" s="170"/>
      <c r="AU96" s="170"/>
      <c r="AV96" s="171">
        <v>1</v>
      </c>
      <c r="AW96" s="169"/>
      <c r="AX96" s="170"/>
      <c r="AY96" s="170"/>
      <c r="AZ96" s="170"/>
      <c r="BA96" s="168">
        <v>1</v>
      </c>
      <c r="BB96" s="169"/>
      <c r="BC96" s="170"/>
      <c r="BD96" s="170"/>
      <c r="BE96" s="170"/>
      <c r="BF96" s="168">
        <v>1</v>
      </c>
      <c r="BG96" s="169"/>
      <c r="BH96" s="172"/>
      <c r="BI96" s="170"/>
      <c r="BJ96" s="170"/>
      <c r="BK96" s="168"/>
      <c r="BL96" s="169"/>
      <c r="BM96" s="170"/>
      <c r="BN96" s="170"/>
      <c r="BO96" s="170"/>
      <c r="BP96" s="168"/>
      <c r="BQ96" s="169"/>
      <c r="BR96" s="170"/>
    </row>
    <row r="97" spans="1:70" ht="61.15" customHeight="1">
      <c r="A97" s="725"/>
      <c r="B97" s="728"/>
      <c r="C97" s="160" t="s">
        <v>1061</v>
      </c>
      <c r="D97" s="162" t="s">
        <v>434</v>
      </c>
      <c r="E97" s="212" t="s">
        <v>478</v>
      </c>
      <c r="F97" s="175" t="s">
        <v>479</v>
      </c>
      <c r="G97" s="152" t="s">
        <v>1082</v>
      </c>
      <c r="H97" s="187">
        <v>46055</v>
      </c>
      <c r="I97" s="187">
        <v>46387</v>
      </c>
      <c r="J97" s="188"/>
      <c r="K97" s="166"/>
      <c r="L97" s="189"/>
      <c r="M97" s="168"/>
      <c r="N97" s="169"/>
      <c r="O97" s="170"/>
      <c r="P97" s="170"/>
      <c r="Q97" s="170"/>
      <c r="R97" s="168"/>
      <c r="S97" s="169"/>
      <c r="T97" s="170"/>
      <c r="U97" s="170"/>
      <c r="V97" s="170"/>
      <c r="W97" s="168"/>
      <c r="X97" s="169"/>
      <c r="Y97" s="170"/>
      <c r="Z97" s="170"/>
      <c r="AA97" s="170"/>
      <c r="AB97" s="168"/>
      <c r="AC97" s="169"/>
      <c r="AD97" s="170"/>
      <c r="AE97" s="170"/>
      <c r="AF97" s="170"/>
      <c r="AG97" s="168"/>
      <c r="AH97" s="169"/>
      <c r="AI97" s="170"/>
      <c r="AJ97" s="170"/>
      <c r="AK97" s="170"/>
      <c r="AL97" s="168">
        <v>1</v>
      </c>
      <c r="AM97" s="169"/>
      <c r="AN97" s="170"/>
      <c r="AO97" s="170"/>
      <c r="AP97" s="170"/>
      <c r="AQ97" s="168"/>
      <c r="AR97" s="169"/>
      <c r="AS97" s="170"/>
      <c r="AT97" s="170"/>
      <c r="AU97" s="170"/>
      <c r="AV97" s="171"/>
      <c r="AW97" s="169"/>
      <c r="AX97" s="170"/>
      <c r="AY97" s="170"/>
      <c r="AZ97" s="170"/>
      <c r="BA97" s="168"/>
      <c r="BB97" s="169"/>
      <c r="BC97" s="170"/>
      <c r="BD97" s="170"/>
      <c r="BE97" s="170"/>
      <c r="BF97" s="168"/>
      <c r="BG97" s="169"/>
      <c r="BH97" s="172"/>
      <c r="BI97" s="170"/>
      <c r="BJ97" s="170"/>
      <c r="BK97" s="168"/>
      <c r="BL97" s="169"/>
      <c r="BM97" s="170"/>
      <c r="BN97" s="170"/>
      <c r="BO97" s="170"/>
      <c r="BP97" s="168"/>
      <c r="BQ97" s="169"/>
      <c r="BR97" s="170"/>
    </row>
    <row r="98" spans="1:70" ht="61.15" customHeight="1">
      <c r="A98" s="725"/>
      <c r="B98" s="729"/>
      <c r="C98" s="160" t="s">
        <v>1061</v>
      </c>
      <c r="D98" s="162" t="s">
        <v>434</v>
      </c>
      <c r="E98" s="212" t="s">
        <v>1083</v>
      </c>
      <c r="F98" s="152" t="s">
        <v>1084</v>
      </c>
      <c r="G98" s="152" t="s">
        <v>1082</v>
      </c>
      <c r="H98" s="187">
        <v>46055</v>
      </c>
      <c r="I98" s="187">
        <v>46387</v>
      </c>
      <c r="J98" s="188"/>
      <c r="K98" s="166"/>
      <c r="L98" s="189"/>
      <c r="M98" s="168"/>
      <c r="N98" s="169"/>
      <c r="O98" s="170"/>
      <c r="P98" s="170"/>
      <c r="Q98" s="170"/>
      <c r="R98" s="168"/>
      <c r="S98" s="169"/>
      <c r="T98" s="170"/>
      <c r="U98" s="170"/>
      <c r="V98" s="170"/>
      <c r="W98" s="168"/>
      <c r="X98" s="169"/>
      <c r="Y98" s="170"/>
      <c r="Z98" s="170"/>
      <c r="AA98" s="170"/>
      <c r="AB98" s="168"/>
      <c r="AC98" s="169"/>
      <c r="AD98" s="170"/>
      <c r="AE98" s="170"/>
      <c r="AF98" s="170"/>
      <c r="AG98" s="168"/>
      <c r="AH98" s="169"/>
      <c r="AI98" s="170"/>
      <c r="AJ98" s="170"/>
      <c r="AK98" s="170"/>
      <c r="AL98" s="168"/>
      <c r="AM98" s="169"/>
      <c r="AN98" s="170"/>
      <c r="AO98" s="170"/>
      <c r="AP98" s="170"/>
      <c r="AQ98" s="168"/>
      <c r="AR98" s="169"/>
      <c r="AS98" s="170"/>
      <c r="AT98" s="170"/>
      <c r="AU98" s="170"/>
      <c r="AV98" s="171"/>
      <c r="AW98" s="169"/>
      <c r="AX98" s="170"/>
      <c r="AY98" s="170"/>
      <c r="AZ98" s="170"/>
      <c r="BA98" s="168"/>
      <c r="BB98" s="169"/>
      <c r="BC98" s="170"/>
      <c r="BD98" s="170"/>
      <c r="BE98" s="170"/>
      <c r="BF98" s="168"/>
      <c r="BG98" s="169"/>
      <c r="BH98" s="172"/>
      <c r="BI98" s="170"/>
      <c r="BJ98" s="170"/>
      <c r="BK98" s="168">
        <v>1</v>
      </c>
      <c r="BL98" s="169"/>
      <c r="BM98" s="170"/>
      <c r="BN98" s="170"/>
      <c r="BO98" s="170"/>
      <c r="BP98" s="168"/>
      <c r="BQ98" s="169"/>
      <c r="BR98" s="170"/>
    </row>
    <row r="99" spans="1:70" ht="15">
      <c r="A99" s="140" t="s">
        <v>432</v>
      </c>
      <c r="B99" s="141">
        <v>4</v>
      </c>
      <c r="C99" s="190"/>
      <c r="D99" s="208"/>
      <c r="E99" s="219"/>
      <c r="F99" s="191"/>
      <c r="G99" s="143"/>
      <c r="H99" s="143"/>
      <c r="I99" s="144"/>
      <c r="J99" s="142"/>
      <c r="K99" s="142"/>
      <c r="L99" s="145"/>
      <c r="M99" s="142"/>
      <c r="N99" s="60"/>
      <c r="O99" s="146"/>
      <c r="P99" s="60"/>
      <c r="Q99" s="60"/>
      <c r="R99" s="142"/>
      <c r="S99" s="60"/>
      <c r="T99" s="146"/>
      <c r="U99" s="60"/>
      <c r="V99" s="60"/>
      <c r="W99" s="142"/>
      <c r="X99" s="60"/>
      <c r="Y99" s="146"/>
      <c r="Z99" s="60"/>
      <c r="AA99" s="60"/>
      <c r="AB99" s="142"/>
      <c r="AC99" s="60"/>
      <c r="AD99" s="146"/>
      <c r="AE99" s="60"/>
      <c r="AF99" s="60"/>
      <c r="AG99" s="142"/>
      <c r="AH99" s="60"/>
      <c r="AI99" s="146"/>
      <c r="AJ99" s="60"/>
      <c r="AK99" s="60"/>
      <c r="AL99" s="142"/>
      <c r="AM99" s="60"/>
      <c r="AN99" s="146"/>
      <c r="AO99" s="60"/>
      <c r="AP99" s="60"/>
      <c r="AQ99" s="142"/>
      <c r="AR99" s="60"/>
      <c r="AS99" s="146"/>
      <c r="AT99" s="60"/>
      <c r="AU99" s="60"/>
      <c r="AV99" s="142"/>
      <c r="AW99" s="60"/>
      <c r="AX99" s="146"/>
      <c r="AY99" s="60"/>
      <c r="AZ99" s="60"/>
      <c r="BA99" s="142"/>
      <c r="BB99" s="60"/>
      <c r="BC99" s="146"/>
      <c r="BD99" s="60"/>
      <c r="BE99" s="60"/>
      <c r="BF99" s="142"/>
      <c r="BG99" s="60"/>
      <c r="BH99" s="146"/>
      <c r="BI99" s="60"/>
      <c r="BJ99" s="60"/>
      <c r="BK99" s="142"/>
      <c r="BL99" s="60"/>
      <c r="BM99" s="146"/>
      <c r="BN99" s="60"/>
      <c r="BO99" s="60"/>
      <c r="BP99" s="142"/>
      <c r="BQ99" s="60"/>
      <c r="BR99" s="146"/>
    </row>
    <row r="100" spans="1:70" ht="61.15" customHeight="1">
      <c r="A100" s="721" t="s">
        <v>558</v>
      </c>
      <c r="B100" s="724">
        <v>5</v>
      </c>
      <c r="C100" s="161" t="s">
        <v>1085</v>
      </c>
      <c r="D100" s="720" t="s">
        <v>1086</v>
      </c>
      <c r="E100" s="212" t="s">
        <v>1087</v>
      </c>
      <c r="F100" s="152" t="s">
        <v>1088</v>
      </c>
      <c r="G100" s="152" t="s">
        <v>1089</v>
      </c>
      <c r="H100" s="187">
        <v>46055</v>
      </c>
      <c r="I100" s="187">
        <v>46387</v>
      </c>
      <c r="J100" s="188">
        <v>15</v>
      </c>
      <c r="K100" s="166"/>
      <c r="L100" s="192">
        <f t="shared" ref="L100" si="6">IFERROR(K100/J100,0)</f>
        <v>0</v>
      </c>
      <c r="M100" s="168"/>
      <c r="N100" s="169"/>
      <c r="O100" s="170"/>
      <c r="P100" s="170"/>
      <c r="Q100" s="170"/>
      <c r="R100" s="168"/>
      <c r="S100" s="169"/>
      <c r="T100" s="170"/>
      <c r="U100" s="170"/>
      <c r="V100" s="179"/>
      <c r="W100" s="193">
        <v>3</v>
      </c>
      <c r="X100" s="194"/>
      <c r="Y100" s="179"/>
      <c r="Z100" s="179"/>
      <c r="AA100" s="179"/>
      <c r="AB100" s="193">
        <v>2</v>
      </c>
      <c r="AC100" s="194"/>
      <c r="AD100" s="179"/>
      <c r="AE100" s="179"/>
      <c r="AF100" s="179"/>
      <c r="AG100" s="193">
        <v>2</v>
      </c>
      <c r="AH100" s="194"/>
      <c r="AI100" s="179"/>
      <c r="AJ100" s="179"/>
      <c r="AK100" s="179"/>
      <c r="AL100" s="193">
        <v>2</v>
      </c>
      <c r="AM100" s="194"/>
      <c r="AN100" s="195"/>
      <c r="AO100" s="179"/>
      <c r="AP100" s="179"/>
      <c r="AQ100" s="193">
        <v>2</v>
      </c>
      <c r="AR100" s="194"/>
      <c r="AS100" s="179"/>
      <c r="AT100" s="179"/>
      <c r="AU100" s="179"/>
      <c r="AV100" s="196">
        <v>2</v>
      </c>
      <c r="AW100" s="194"/>
      <c r="AX100" s="179"/>
      <c r="AY100" s="179"/>
      <c r="AZ100" s="179"/>
      <c r="BA100" s="193">
        <v>2</v>
      </c>
      <c r="BB100" s="169"/>
      <c r="BC100" s="197"/>
      <c r="BD100" s="170"/>
      <c r="BE100" s="170"/>
      <c r="BF100" s="168"/>
      <c r="BG100" s="169"/>
      <c r="BH100" s="172"/>
      <c r="BI100" s="170"/>
      <c r="BJ100" s="170"/>
      <c r="BK100" s="168"/>
      <c r="BL100" s="169"/>
      <c r="BM100" s="170"/>
      <c r="BN100" s="170"/>
      <c r="BO100" s="170"/>
      <c r="BP100" s="168"/>
      <c r="BQ100" s="169"/>
      <c r="BR100" s="170"/>
    </row>
    <row r="101" spans="1:70" ht="61.15" customHeight="1">
      <c r="A101" s="722"/>
      <c r="B101" s="725"/>
      <c r="C101" s="161" t="s">
        <v>568</v>
      </c>
      <c r="D101" s="720"/>
      <c r="E101" s="212" t="s">
        <v>1090</v>
      </c>
      <c r="F101" s="175" t="s">
        <v>1091</v>
      </c>
      <c r="G101" s="152" t="s">
        <v>1092</v>
      </c>
      <c r="H101" s="187">
        <v>46055</v>
      </c>
      <c r="I101" s="187">
        <v>46387</v>
      </c>
      <c r="J101" s="198">
        <v>15</v>
      </c>
      <c r="K101" s="199"/>
      <c r="L101" s="200"/>
      <c r="M101" s="193"/>
      <c r="N101" s="194"/>
      <c r="O101" s="179"/>
      <c r="P101" s="179"/>
      <c r="Q101" s="179"/>
      <c r="R101" s="193"/>
      <c r="S101" s="194"/>
      <c r="T101" s="179"/>
      <c r="U101" s="179"/>
      <c r="V101" s="179"/>
      <c r="W101" s="193">
        <v>3</v>
      </c>
      <c r="X101" s="194"/>
      <c r="Y101" s="179"/>
      <c r="Z101" s="179"/>
      <c r="AA101" s="179"/>
      <c r="AB101" s="193">
        <v>2</v>
      </c>
      <c r="AC101" s="194"/>
      <c r="AD101" s="179"/>
      <c r="AE101" s="179"/>
      <c r="AF101" s="179"/>
      <c r="AG101" s="193">
        <v>2</v>
      </c>
      <c r="AH101" s="194"/>
      <c r="AI101" s="179"/>
      <c r="AJ101" s="179"/>
      <c r="AK101" s="179"/>
      <c r="AL101" s="193">
        <v>2</v>
      </c>
      <c r="AM101" s="194"/>
      <c r="AN101" s="195"/>
      <c r="AO101" s="179"/>
      <c r="AP101" s="179"/>
      <c r="AQ101" s="193">
        <v>2</v>
      </c>
      <c r="AR101" s="194"/>
      <c r="AS101" s="179"/>
      <c r="AT101" s="179"/>
      <c r="AU101" s="179"/>
      <c r="AV101" s="196">
        <v>2</v>
      </c>
      <c r="AW101" s="194"/>
      <c r="AX101" s="179"/>
      <c r="AY101" s="179"/>
      <c r="AZ101" s="179"/>
      <c r="BA101" s="193">
        <v>2</v>
      </c>
      <c r="BB101" s="194"/>
      <c r="BC101" s="195"/>
      <c r="BD101" s="179"/>
      <c r="BE101" s="179"/>
      <c r="BF101" s="193"/>
      <c r="BG101" s="194"/>
      <c r="BH101" s="201"/>
      <c r="BI101" s="179"/>
      <c r="BJ101" s="179"/>
      <c r="BK101" s="193"/>
      <c r="BL101" s="194"/>
      <c r="BM101" s="179"/>
      <c r="BN101" s="179"/>
      <c r="BO101" s="179"/>
      <c r="BP101" s="193"/>
      <c r="BQ101" s="194"/>
      <c r="BR101" s="179"/>
    </row>
    <row r="102" spans="1:70" ht="61.15" customHeight="1">
      <c r="A102" s="722"/>
      <c r="B102" s="725"/>
      <c r="C102" s="161" t="s">
        <v>568</v>
      </c>
      <c r="D102" s="720"/>
      <c r="E102" s="220" t="s">
        <v>1093</v>
      </c>
      <c r="F102" s="175" t="s">
        <v>1094</v>
      </c>
      <c r="G102" s="152" t="s">
        <v>1095</v>
      </c>
      <c r="H102" s="187">
        <v>46055</v>
      </c>
      <c r="I102" s="187">
        <v>46387</v>
      </c>
      <c r="J102" s="198">
        <v>15</v>
      </c>
      <c r="K102" s="199"/>
      <c r="L102" s="200"/>
      <c r="M102" s="193"/>
      <c r="N102" s="194"/>
      <c r="O102" s="179"/>
      <c r="P102" s="179"/>
      <c r="Q102" s="179"/>
      <c r="R102" s="193"/>
      <c r="S102" s="194"/>
      <c r="T102" s="179"/>
      <c r="U102" s="179"/>
      <c r="V102" s="179"/>
      <c r="W102" s="193">
        <v>3</v>
      </c>
      <c r="X102" s="194"/>
      <c r="Y102" s="179"/>
      <c r="Z102" s="179"/>
      <c r="AA102" s="179"/>
      <c r="AB102" s="193">
        <v>2</v>
      </c>
      <c r="AC102" s="194"/>
      <c r="AD102" s="179"/>
      <c r="AE102" s="179"/>
      <c r="AF102" s="179"/>
      <c r="AG102" s="193">
        <v>2</v>
      </c>
      <c r="AH102" s="194"/>
      <c r="AI102" s="179"/>
      <c r="AJ102" s="179"/>
      <c r="AK102" s="179"/>
      <c r="AL102" s="193">
        <v>2</v>
      </c>
      <c r="AM102" s="194"/>
      <c r="AN102" s="195"/>
      <c r="AO102" s="179"/>
      <c r="AP102" s="179"/>
      <c r="AQ102" s="193">
        <v>2</v>
      </c>
      <c r="AR102" s="194"/>
      <c r="AS102" s="179"/>
      <c r="AT102" s="179"/>
      <c r="AU102" s="179"/>
      <c r="AV102" s="196">
        <v>2</v>
      </c>
      <c r="AW102" s="194"/>
      <c r="AX102" s="179"/>
      <c r="AY102" s="179"/>
      <c r="AZ102" s="179"/>
      <c r="BA102" s="193">
        <v>2</v>
      </c>
      <c r="BB102" s="194"/>
      <c r="BC102" s="195"/>
      <c r="BD102" s="179"/>
      <c r="BE102" s="179"/>
      <c r="BF102" s="193"/>
      <c r="BG102" s="194"/>
      <c r="BH102" s="201"/>
      <c r="BI102" s="179"/>
      <c r="BJ102" s="179"/>
      <c r="BK102" s="193"/>
      <c r="BL102" s="194"/>
      <c r="BM102" s="179"/>
      <c r="BN102" s="179"/>
      <c r="BO102" s="179"/>
      <c r="BP102" s="193"/>
      <c r="BQ102" s="194"/>
      <c r="BR102" s="179"/>
    </row>
    <row r="103" spans="1:70" ht="61.15" customHeight="1">
      <c r="A103" s="722"/>
      <c r="B103" s="725"/>
      <c r="C103" s="161" t="s">
        <v>568</v>
      </c>
      <c r="D103" s="162" t="s">
        <v>560</v>
      </c>
      <c r="E103" s="212" t="s">
        <v>572</v>
      </c>
      <c r="F103" s="175" t="s">
        <v>1096</v>
      </c>
      <c r="G103" s="152" t="s">
        <v>1097</v>
      </c>
      <c r="H103" s="187">
        <v>46055</v>
      </c>
      <c r="I103" s="187">
        <v>46387</v>
      </c>
      <c r="J103" s="198">
        <v>2</v>
      </c>
      <c r="K103" s="199"/>
      <c r="L103" s="200"/>
      <c r="M103" s="193"/>
      <c r="N103" s="194"/>
      <c r="O103" s="179"/>
      <c r="P103" s="179"/>
      <c r="Q103" s="179"/>
      <c r="R103" s="193">
        <v>1</v>
      </c>
      <c r="S103" s="194"/>
      <c r="T103" s="179"/>
      <c r="U103" s="179"/>
      <c r="V103" s="179"/>
      <c r="W103" s="193">
        <v>1</v>
      </c>
      <c r="X103" s="194"/>
      <c r="Y103" s="179"/>
      <c r="Z103" s="179"/>
      <c r="AA103" s="179"/>
      <c r="AB103" s="193"/>
      <c r="AC103" s="194"/>
      <c r="AD103" s="179"/>
      <c r="AE103" s="179"/>
      <c r="AF103" s="179"/>
      <c r="AG103" s="193"/>
      <c r="AH103" s="194"/>
      <c r="AI103" s="179"/>
      <c r="AJ103" s="179"/>
      <c r="AK103" s="179"/>
      <c r="AL103" s="193"/>
      <c r="AM103" s="194"/>
      <c r="AN103" s="195"/>
      <c r="AO103" s="179"/>
      <c r="AP103" s="179"/>
      <c r="AQ103" s="193"/>
      <c r="AR103" s="194"/>
      <c r="AS103" s="179"/>
      <c r="AT103" s="179"/>
      <c r="AU103" s="179"/>
      <c r="AV103" s="196"/>
      <c r="AW103" s="194"/>
      <c r="AX103" s="179"/>
      <c r="AY103" s="179"/>
      <c r="AZ103" s="179"/>
      <c r="BA103" s="193"/>
      <c r="BB103" s="194"/>
      <c r="BC103" s="195"/>
      <c r="BD103" s="179"/>
      <c r="BE103" s="179"/>
      <c r="BF103" s="193"/>
      <c r="BG103" s="194"/>
      <c r="BH103" s="201"/>
      <c r="BI103" s="179"/>
      <c r="BJ103" s="179"/>
      <c r="BK103" s="193"/>
      <c r="BL103" s="194"/>
      <c r="BM103" s="179"/>
      <c r="BN103" s="179"/>
      <c r="BO103" s="179"/>
      <c r="BP103" s="193"/>
      <c r="BQ103" s="194"/>
      <c r="BR103" s="179"/>
    </row>
    <row r="104" spans="1:70" ht="61.15" customHeight="1">
      <c r="A104" s="722"/>
      <c r="B104" s="725"/>
      <c r="C104" s="161" t="s">
        <v>568</v>
      </c>
      <c r="D104" s="162"/>
      <c r="E104" s="212" t="s">
        <v>1098</v>
      </c>
      <c r="F104" s="175" t="s">
        <v>1099</v>
      </c>
      <c r="G104" s="152" t="s">
        <v>519</v>
      </c>
      <c r="H104" s="187">
        <v>46024</v>
      </c>
      <c r="I104" s="187">
        <v>46387</v>
      </c>
      <c r="J104" s="198">
        <v>2</v>
      </c>
      <c r="K104" s="199"/>
      <c r="L104" s="200"/>
      <c r="M104" s="193">
        <v>1</v>
      </c>
      <c r="N104" s="194"/>
      <c r="O104" s="179"/>
      <c r="P104" s="179"/>
      <c r="Q104" s="179"/>
      <c r="R104" s="193"/>
      <c r="S104" s="194"/>
      <c r="T104" s="179"/>
      <c r="U104" s="179"/>
      <c r="V104" s="179"/>
      <c r="W104" s="193"/>
      <c r="X104" s="194"/>
      <c r="Y104" s="179"/>
      <c r="Z104" s="179"/>
      <c r="AA104" s="179"/>
      <c r="AB104" s="193"/>
      <c r="AC104" s="194"/>
      <c r="AD104" s="179"/>
      <c r="AE104" s="179"/>
      <c r="AF104" s="179"/>
      <c r="AG104" s="193"/>
      <c r="AH104" s="194"/>
      <c r="AI104" s="179"/>
      <c r="AJ104" s="179"/>
      <c r="AK104" s="179"/>
      <c r="AL104" s="193"/>
      <c r="AM104" s="194"/>
      <c r="AN104" s="195"/>
      <c r="AO104" s="179"/>
      <c r="AP104" s="179"/>
      <c r="AQ104" s="193">
        <v>1</v>
      </c>
      <c r="AR104" s="194"/>
      <c r="AS104" s="179"/>
      <c r="AT104" s="179"/>
      <c r="AU104" s="179"/>
      <c r="AV104" s="196"/>
      <c r="AW104" s="194"/>
      <c r="AX104" s="179"/>
      <c r="AY104" s="179"/>
      <c r="AZ104" s="179"/>
      <c r="BA104" s="193"/>
      <c r="BB104" s="194"/>
      <c r="BC104" s="195"/>
      <c r="BD104" s="179"/>
      <c r="BE104" s="179"/>
      <c r="BF104" s="193"/>
      <c r="BG104" s="194"/>
      <c r="BH104" s="201"/>
      <c r="BI104" s="179"/>
      <c r="BJ104" s="179"/>
      <c r="BK104" s="193"/>
      <c r="BL104" s="194"/>
      <c r="BM104" s="179"/>
      <c r="BN104" s="179"/>
      <c r="BO104" s="179"/>
      <c r="BP104" s="193"/>
      <c r="BQ104" s="194"/>
      <c r="BR104" s="179"/>
    </row>
    <row r="105" spans="1:70" ht="61.15" customHeight="1">
      <c r="A105" s="722"/>
      <c r="B105" s="725"/>
      <c r="C105" s="161" t="s">
        <v>568</v>
      </c>
      <c r="D105" s="162"/>
      <c r="E105" s="212" t="s">
        <v>1100</v>
      </c>
      <c r="F105" s="175" t="s">
        <v>1101</v>
      </c>
      <c r="G105" s="152" t="s">
        <v>519</v>
      </c>
      <c r="H105" s="187">
        <v>46055</v>
      </c>
      <c r="I105" s="187">
        <v>46387</v>
      </c>
      <c r="J105" s="198">
        <v>1</v>
      </c>
      <c r="K105" s="199"/>
      <c r="L105" s="200"/>
      <c r="M105" s="193"/>
      <c r="N105" s="194"/>
      <c r="O105" s="179"/>
      <c r="P105" s="179"/>
      <c r="Q105" s="179"/>
      <c r="R105" s="193"/>
      <c r="S105" s="194"/>
      <c r="T105" s="179"/>
      <c r="U105" s="179"/>
      <c r="V105" s="179"/>
      <c r="W105" s="193">
        <v>1</v>
      </c>
      <c r="X105" s="194"/>
      <c r="Y105" s="179"/>
      <c r="Z105" s="179"/>
      <c r="AA105" s="179"/>
      <c r="AB105" s="193"/>
      <c r="AC105" s="194"/>
      <c r="AD105" s="179"/>
      <c r="AE105" s="179"/>
      <c r="AF105" s="179"/>
      <c r="AG105" s="193"/>
      <c r="AH105" s="194"/>
      <c r="AI105" s="179"/>
      <c r="AJ105" s="179"/>
      <c r="AK105" s="179"/>
      <c r="AL105" s="193"/>
      <c r="AM105" s="194"/>
      <c r="AN105" s="195"/>
      <c r="AO105" s="179"/>
      <c r="AP105" s="179"/>
      <c r="AQ105" s="193"/>
      <c r="AR105" s="194"/>
      <c r="AS105" s="179"/>
      <c r="AT105" s="179"/>
      <c r="AU105" s="179"/>
      <c r="AV105" s="196"/>
      <c r="AW105" s="194"/>
      <c r="AX105" s="179"/>
      <c r="AY105" s="179"/>
      <c r="AZ105" s="179"/>
      <c r="BA105" s="193"/>
      <c r="BB105" s="194"/>
      <c r="BC105" s="195"/>
      <c r="BD105" s="179"/>
      <c r="BE105" s="179"/>
      <c r="BF105" s="193"/>
      <c r="BG105" s="194"/>
      <c r="BH105" s="201"/>
      <c r="BI105" s="179"/>
      <c r="BJ105" s="179"/>
      <c r="BK105" s="193"/>
      <c r="BL105" s="194"/>
      <c r="BM105" s="179"/>
      <c r="BN105" s="179"/>
      <c r="BO105" s="179"/>
      <c r="BP105" s="193"/>
      <c r="BQ105" s="194"/>
      <c r="BR105" s="179"/>
    </row>
    <row r="106" spans="1:70" ht="61.15" customHeight="1">
      <c r="A106" s="722"/>
      <c r="B106" s="725"/>
      <c r="C106" s="161" t="s">
        <v>568</v>
      </c>
      <c r="D106" s="162" t="s">
        <v>560</v>
      </c>
      <c r="E106" s="212" t="s">
        <v>1102</v>
      </c>
      <c r="F106" s="175" t="s">
        <v>1103</v>
      </c>
      <c r="G106" s="152" t="s">
        <v>1097</v>
      </c>
      <c r="H106" s="187">
        <v>46055</v>
      </c>
      <c r="I106" s="187">
        <v>46387</v>
      </c>
      <c r="J106" s="198">
        <v>2</v>
      </c>
      <c r="K106" s="199"/>
      <c r="L106" s="200"/>
      <c r="M106" s="193"/>
      <c r="N106" s="194"/>
      <c r="O106" s="179"/>
      <c r="P106" s="179"/>
      <c r="Q106" s="179"/>
      <c r="R106" s="193"/>
      <c r="S106" s="194"/>
      <c r="T106" s="179"/>
      <c r="U106" s="179"/>
      <c r="V106" s="179"/>
      <c r="W106" s="193"/>
      <c r="X106" s="194"/>
      <c r="Y106" s="179"/>
      <c r="Z106" s="179"/>
      <c r="AA106" s="179"/>
      <c r="AB106" s="193"/>
      <c r="AC106" s="194"/>
      <c r="AD106" s="179"/>
      <c r="AE106" s="179"/>
      <c r="AF106" s="179"/>
      <c r="AG106" s="193"/>
      <c r="AH106" s="194"/>
      <c r="AI106" s="179"/>
      <c r="AJ106" s="179"/>
      <c r="AK106" s="179"/>
      <c r="AL106" s="193">
        <v>1</v>
      </c>
      <c r="AM106" s="194"/>
      <c r="AN106" s="195"/>
      <c r="AO106" s="179"/>
      <c r="AP106" s="179"/>
      <c r="AQ106" s="193"/>
      <c r="AR106" s="194"/>
      <c r="AS106" s="179"/>
      <c r="AT106" s="179"/>
      <c r="AU106" s="179"/>
      <c r="AV106" s="196"/>
      <c r="AW106" s="194"/>
      <c r="AX106" s="179"/>
      <c r="AY106" s="179"/>
      <c r="AZ106" s="179"/>
      <c r="BA106" s="193"/>
      <c r="BB106" s="194"/>
      <c r="BC106" s="195"/>
      <c r="BD106" s="179"/>
      <c r="BE106" s="179"/>
      <c r="BF106" s="193"/>
      <c r="BG106" s="194"/>
      <c r="BH106" s="201"/>
      <c r="BI106" s="179"/>
      <c r="BJ106" s="179"/>
      <c r="BK106" s="193"/>
      <c r="BL106" s="194"/>
      <c r="BM106" s="179"/>
      <c r="BN106" s="179"/>
      <c r="BO106" s="179"/>
      <c r="BP106" s="193">
        <v>1</v>
      </c>
      <c r="BQ106" s="194"/>
      <c r="BR106" s="179"/>
    </row>
    <row r="107" spans="1:70" ht="61.15" customHeight="1">
      <c r="A107" s="722"/>
      <c r="B107" s="725"/>
      <c r="C107" s="161" t="s">
        <v>568</v>
      </c>
      <c r="D107" s="162" t="s">
        <v>560</v>
      </c>
      <c r="E107" s="212" t="s">
        <v>1104</v>
      </c>
      <c r="F107" s="175" t="s">
        <v>1105</v>
      </c>
      <c r="G107" s="152" t="s">
        <v>1106</v>
      </c>
      <c r="H107" s="187">
        <v>46055</v>
      </c>
      <c r="I107" s="187">
        <v>46387</v>
      </c>
      <c r="J107" s="198">
        <v>3</v>
      </c>
      <c r="K107" s="199"/>
      <c r="L107" s="200"/>
      <c r="M107" s="193"/>
      <c r="N107" s="194"/>
      <c r="O107" s="179"/>
      <c r="P107" s="179"/>
      <c r="Q107" s="179"/>
      <c r="R107" s="193">
        <v>1</v>
      </c>
      <c r="S107" s="194"/>
      <c r="T107" s="179"/>
      <c r="U107" s="179"/>
      <c r="V107" s="179"/>
      <c r="W107" s="193">
        <v>1</v>
      </c>
      <c r="X107" s="194"/>
      <c r="Y107" s="179"/>
      <c r="Z107" s="179"/>
      <c r="AA107" s="179"/>
      <c r="AB107" s="193">
        <v>1</v>
      </c>
      <c r="AC107" s="194"/>
      <c r="AD107" s="179"/>
      <c r="AE107" s="179"/>
      <c r="AF107" s="179"/>
      <c r="AG107" s="193"/>
      <c r="AH107" s="194"/>
      <c r="AI107" s="179"/>
      <c r="AJ107" s="179"/>
      <c r="AK107" s="179"/>
      <c r="AL107" s="193"/>
      <c r="AM107" s="194"/>
      <c r="AN107" s="195"/>
      <c r="AO107" s="179"/>
      <c r="AP107" s="179"/>
      <c r="AQ107" s="193"/>
      <c r="AR107" s="194"/>
      <c r="AS107" s="179"/>
      <c r="AT107" s="179"/>
      <c r="AU107" s="179"/>
      <c r="AV107" s="196"/>
      <c r="AW107" s="194"/>
      <c r="AX107" s="179"/>
      <c r="AY107" s="179"/>
      <c r="AZ107" s="179"/>
      <c r="BA107" s="193"/>
      <c r="BB107" s="194"/>
      <c r="BC107" s="195"/>
      <c r="BD107" s="179"/>
      <c r="BE107" s="179"/>
      <c r="BF107" s="193"/>
      <c r="BG107" s="194"/>
      <c r="BH107" s="201"/>
      <c r="BI107" s="179"/>
      <c r="BJ107" s="179"/>
      <c r="BK107" s="193"/>
      <c r="BL107" s="194"/>
      <c r="BM107" s="179"/>
      <c r="BN107" s="179"/>
      <c r="BO107" s="179"/>
      <c r="BP107" s="193"/>
      <c r="BQ107" s="194"/>
      <c r="BR107" s="179"/>
    </row>
    <row r="108" spans="1:70" ht="61.15" customHeight="1">
      <c r="A108" s="722"/>
      <c r="B108" s="725"/>
      <c r="C108" s="161" t="s">
        <v>568</v>
      </c>
      <c r="D108" s="162" t="s">
        <v>560</v>
      </c>
      <c r="E108" s="212" t="s">
        <v>584</v>
      </c>
      <c r="F108" s="175" t="s">
        <v>1107</v>
      </c>
      <c r="G108" s="152" t="s">
        <v>1106</v>
      </c>
      <c r="H108" s="187">
        <v>46055</v>
      </c>
      <c r="I108" s="187">
        <v>46387</v>
      </c>
      <c r="J108" s="198">
        <v>12</v>
      </c>
      <c r="K108" s="199"/>
      <c r="L108" s="200"/>
      <c r="M108" s="193">
        <v>1</v>
      </c>
      <c r="N108" s="194"/>
      <c r="O108" s="179"/>
      <c r="P108" s="179"/>
      <c r="Q108" s="179"/>
      <c r="R108" s="193">
        <v>1</v>
      </c>
      <c r="S108" s="194"/>
      <c r="T108" s="179"/>
      <c r="U108" s="179"/>
      <c r="V108" s="179"/>
      <c r="W108" s="193">
        <v>1</v>
      </c>
      <c r="X108" s="194"/>
      <c r="Y108" s="179"/>
      <c r="Z108" s="179"/>
      <c r="AA108" s="179"/>
      <c r="AB108" s="193">
        <v>1</v>
      </c>
      <c r="AC108" s="194"/>
      <c r="AD108" s="179"/>
      <c r="AE108" s="179"/>
      <c r="AF108" s="179"/>
      <c r="AG108" s="193">
        <v>1</v>
      </c>
      <c r="AH108" s="194"/>
      <c r="AI108" s="179"/>
      <c r="AJ108" s="179"/>
      <c r="AK108" s="179"/>
      <c r="AL108" s="193">
        <v>1</v>
      </c>
      <c r="AM108" s="194"/>
      <c r="AN108" s="195"/>
      <c r="AO108" s="179"/>
      <c r="AP108" s="179"/>
      <c r="AQ108" s="193">
        <v>1</v>
      </c>
      <c r="AR108" s="194"/>
      <c r="AS108" s="179"/>
      <c r="AT108" s="179"/>
      <c r="AU108" s="179"/>
      <c r="AV108" s="196">
        <v>1</v>
      </c>
      <c r="AW108" s="194"/>
      <c r="AX108" s="179"/>
      <c r="AY108" s="179"/>
      <c r="AZ108" s="179"/>
      <c r="BA108" s="193">
        <v>1</v>
      </c>
      <c r="BB108" s="194"/>
      <c r="BC108" s="195"/>
      <c r="BD108" s="179"/>
      <c r="BE108" s="179"/>
      <c r="BF108" s="193">
        <v>1</v>
      </c>
      <c r="BG108" s="194"/>
      <c r="BH108" s="201"/>
      <c r="BI108" s="179"/>
      <c r="BJ108" s="179"/>
      <c r="BK108" s="193">
        <v>1</v>
      </c>
      <c r="BL108" s="194"/>
      <c r="BM108" s="179"/>
      <c r="BN108" s="179"/>
      <c r="BO108" s="179"/>
      <c r="BP108" s="193">
        <v>1</v>
      </c>
      <c r="BQ108" s="194"/>
      <c r="BR108" s="179"/>
    </row>
    <row r="109" spans="1:70" ht="61.15" customHeight="1">
      <c r="A109" s="722"/>
      <c r="B109" s="725"/>
      <c r="C109" s="161" t="s">
        <v>568</v>
      </c>
      <c r="D109" s="162" t="s">
        <v>560</v>
      </c>
      <c r="E109" s="212" t="s">
        <v>1108</v>
      </c>
      <c r="F109" s="175" t="s">
        <v>1109</v>
      </c>
      <c r="G109" s="152" t="s">
        <v>1110</v>
      </c>
      <c r="H109" s="187">
        <v>46055</v>
      </c>
      <c r="I109" s="187">
        <v>46387</v>
      </c>
      <c r="J109" s="198">
        <v>10</v>
      </c>
      <c r="K109" s="199"/>
      <c r="L109" s="200"/>
      <c r="M109" s="193"/>
      <c r="N109" s="194"/>
      <c r="O109" s="179"/>
      <c r="P109" s="179"/>
      <c r="Q109" s="179"/>
      <c r="R109" s="193"/>
      <c r="S109" s="194"/>
      <c r="T109" s="179"/>
      <c r="U109" s="179"/>
      <c r="V109" s="179"/>
      <c r="W109" s="193">
        <v>1</v>
      </c>
      <c r="X109" s="194"/>
      <c r="Y109" s="179"/>
      <c r="Z109" s="179"/>
      <c r="AA109" s="179"/>
      <c r="AB109" s="193">
        <v>1</v>
      </c>
      <c r="AC109" s="194"/>
      <c r="AD109" s="179"/>
      <c r="AE109" s="179"/>
      <c r="AF109" s="179"/>
      <c r="AG109" s="193">
        <v>1</v>
      </c>
      <c r="AH109" s="194"/>
      <c r="AI109" s="179"/>
      <c r="AJ109" s="179"/>
      <c r="AK109" s="179"/>
      <c r="AL109" s="193">
        <v>1</v>
      </c>
      <c r="AM109" s="194"/>
      <c r="AN109" s="195"/>
      <c r="AO109" s="179"/>
      <c r="AP109" s="179"/>
      <c r="AQ109" s="193">
        <v>1</v>
      </c>
      <c r="AR109" s="194"/>
      <c r="AS109" s="179"/>
      <c r="AT109" s="179"/>
      <c r="AU109" s="179"/>
      <c r="AV109" s="196">
        <v>1</v>
      </c>
      <c r="AW109" s="194"/>
      <c r="AX109" s="179"/>
      <c r="AY109" s="179"/>
      <c r="AZ109" s="179"/>
      <c r="BA109" s="193">
        <v>1</v>
      </c>
      <c r="BB109" s="194"/>
      <c r="BC109" s="195"/>
      <c r="BD109" s="179"/>
      <c r="BE109" s="179"/>
      <c r="BF109" s="193">
        <v>1</v>
      </c>
      <c r="BG109" s="194"/>
      <c r="BH109" s="201"/>
      <c r="BI109" s="179"/>
      <c r="BJ109" s="179"/>
      <c r="BK109" s="193">
        <v>1</v>
      </c>
      <c r="BL109" s="194"/>
      <c r="BM109" s="179"/>
      <c r="BN109" s="179"/>
      <c r="BO109" s="179"/>
      <c r="BP109" s="193">
        <v>1</v>
      </c>
      <c r="BQ109" s="194"/>
      <c r="BR109" s="179"/>
    </row>
    <row r="110" spans="1:70" ht="61.15" customHeight="1">
      <c r="A110" s="722"/>
      <c r="B110" s="725"/>
      <c r="C110" s="161" t="s">
        <v>568</v>
      </c>
      <c r="D110" s="162" t="s">
        <v>560</v>
      </c>
      <c r="E110" s="212" t="s">
        <v>1111</v>
      </c>
      <c r="F110" s="175" t="s">
        <v>1112</v>
      </c>
      <c r="G110" s="152" t="s">
        <v>1113</v>
      </c>
      <c r="H110" s="187">
        <v>46055</v>
      </c>
      <c r="I110" s="187">
        <v>46387</v>
      </c>
      <c r="J110" s="198">
        <v>2</v>
      </c>
      <c r="K110" s="199"/>
      <c r="L110" s="200"/>
      <c r="M110" s="193"/>
      <c r="N110" s="194"/>
      <c r="O110" s="179"/>
      <c r="P110" s="179"/>
      <c r="Q110" s="179"/>
      <c r="R110" s="193"/>
      <c r="S110" s="194"/>
      <c r="T110" s="179"/>
      <c r="U110" s="179"/>
      <c r="V110" s="179"/>
      <c r="W110" s="193"/>
      <c r="X110" s="194"/>
      <c r="Y110" s="179"/>
      <c r="Z110" s="179"/>
      <c r="AA110" s="179"/>
      <c r="AB110" s="193">
        <v>1</v>
      </c>
      <c r="AC110" s="194"/>
      <c r="AD110" s="179"/>
      <c r="AE110" s="179"/>
      <c r="AF110" s="179"/>
      <c r="AG110" s="193"/>
      <c r="AH110" s="194"/>
      <c r="AI110" s="179"/>
      <c r="AJ110" s="179"/>
      <c r="AK110" s="179"/>
      <c r="AL110" s="193"/>
      <c r="AM110" s="194"/>
      <c r="AN110" s="195"/>
      <c r="AO110" s="179"/>
      <c r="AP110" s="179"/>
      <c r="AQ110" s="193">
        <v>1</v>
      </c>
      <c r="AR110" s="194"/>
      <c r="AS110" s="179"/>
      <c r="AT110" s="179"/>
      <c r="AU110" s="179"/>
      <c r="AV110" s="196"/>
      <c r="AW110" s="194"/>
      <c r="AX110" s="179"/>
      <c r="AY110" s="179"/>
      <c r="AZ110" s="179"/>
      <c r="BA110" s="193"/>
      <c r="BB110" s="194"/>
      <c r="BC110" s="195"/>
      <c r="BD110" s="179"/>
      <c r="BE110" s="179"/>
      <c r="BF110" s="193"/>
      <c r="BG110" s="194"/>
      <c r="BH110" s="201"/>
      <c r="BI110" s="179"/>
      <c r="BJ110" s="179"/>
      <c r="BK110" s="193"/>
      <c r="BL110" s="194"/>
      <c r="BM110" s="179"/>
      <c r="BN110" s="179"/>
      <c r="BO110" s="179"/>
      <c r="BP110" s="193"/>
      <c r="BQ110" s="194"/>
      <c r="BR110" s="179"/>
    </row>
    <row r="111" spans="1:70" ht="61.15" customHeight="1">
      <c r="A111" s="723"/>
      <c r="B111" s="726"/>
      <c r="C111" s="161"/>
      <c r="D111" s="162"/>
      <c r="E111" s="221"/>
      <c r="F111" s="175"/>
      <c r="G111" s="152"/>
      <c r="H111" s="187"/>
      <c r="I111" s="187"/>
      <c r="J111" s="198"/>
      <c r="K111" s="199"/>
      <c r="L111" s="200"/>
      <c r="M111" s="193"/>
      <c r="N111" s="194"/>
      <c r="O111" s="179"/>
      <c r="P111" s="179"/>
      <c r="Q111" s="179"/>
      <c r="R111" s="193"/>
      <c r="S111" s="194"/>
      <c r="T111" s="179"/>
      <c r="U111" s="179"/>
      <c r="V111" s="179"/>
      <c r="W111" s="193"/>
      <c r="X111" s="194"/>
      <c r="Y111" s="179"/>
      <c r="Z111" s="179"/>
      <c r="AA111" s="179"/>
      <c r="AB111" s="193"/>
      <c r="AC111" s="194"/>
      <c r="AD111" s="179"/>
      <c r="AE111" s="179"/>
      <c r="AF111" s="179"/>
      <c r="AG111" s="193"/>
      <c r="AH111" s="194"/>
      <c r="AI111" s="179"/>
      <c r="AJ111" s="179"/>
      <c r="AK111" s="179"/>
      <c r="AL111" s="193"/>
      <c r="AM111" s="194"/>
      <c r="AN111" s="195"/>
      <c r="AO111" s="179"/>
      <c r="AP111" s="179"/>
      <c r="AQ111" s="193"/>
      <c r="AR111" s="194"/>
      <c r="AS111" s="179"/>
      <c r="AT111" s="179"/>
      <c r="AU111" s="179"/>
      <c r="AV111" s="196"/>
      <c r="AW111" s="194"/>
      <c r="AX111" s="179"/>
      <c r="AY111" s="179"/>
      <c r="AZ111" s="179"/>
      <c r="BA111" s="193"/>
      <c r="BB111" s="194"/>
      <c r="BC111" s="195"/>
      <c r="BD111" s="179"/>
      <c r="BE111" s="179"/>
      <c r="BF111" s="193"/>
      <c r="BG111" s="194"/>
      <c r="BH111" s="201"/>
      <c r="BI111" s="179"/>
      <c r="BJ111" s="179"/>
      <c r="BK111" s="193"/>
      <c r="BL111" s="194"/>
      <c r="BM111" s="179"/>
      <c r="BN111" s="179"/>
      <c r="BO111" s="179"/>
      <c r="BP111" s="193"/>
      <c r="BQ111" s="194"/>
      <c r="BR111" s="179"/>
    </row>
    <row r="112" spans="1:70" ht="15.75" thickBot="1">
      <c r="A112" s="140" t="s">
        <v>558</v>
      </c>
      <c r="B112" s="141">
        <v>5</v>
      </c>
      <c r="C112" s="111"/>
      <c r="D112" s="111"/>
      <c r="E112" s="183"/>
      <c r="F112" s="183"/>
      <c r="G112" s="202"/>
      <c r="H112" s="202"/>
      <c r="I112" s="203"/>
      <c r="J112" s="142"/>
      <c r="K112" s="142"/>
      <c r="L112" s="145"/>
      <c r="M112" s="142"/>
      <c r="N112" s="60"/>
      <c r="O112" s="146"/>
      <c r="P112" s="60"/>
      <c r="Q112" s="60"/>
      <c r="R112" s="142"/>
      <c r="S112" s="60"/>
      <c r="T112" s="146"/>
      <c r="U112" s="60"/>
      <c r="V112" s="60"/>
      <c r="W112" s="142"/>
      <c r="X112" s="60"/>
      <c r="Y112" s="146"/>
      <c r="Z112" s="60"/>
      <c r="AA112" s="60"/>
      <c r="AB112" s="142"/>
      <c r="AC112" s="60"/>
      <c r="AD112" s="146"/>
      <c r="AE112" s="60"/>
      <c r="AF112" s="60"/>
      <c r="AG112" s="142"/>
      <c r="AH112" s="60"/>
      <c r="AI112" s="146"/>
      <c r="AJ112" s="60"/>
      <c r="AK112" s="60"/>
      <c r="AL112" s="142"/>
      <c r="AM112" s="60"/>
      <c r="AN112" s="146"/>
      <c r="AO112" s="60"/>
      <c r="AP112" s="60"/>
      <c r="AQ112" s="142"/>
      <c r="AR112" s="60"/>
      <c r="AS112" s="146"/>
      <c r="AT112" s="60"/>
      <c r="AU112" s="60"/>
      <c r="AV112" s="142"/>
      <c r="AW112" s="60"/>
      <c r="AX112" s="146"/>
      <c r="AY112" s="60"/>
      <c r="AZ112" s="60"/>
      <c r="BA112" s="142"/>
      <c r="BB112" s="60"/>
      <c r="BC112" s="146"/>
      <c r="BD112" s="60"/>
      <c r="BE112" s="60"/>
      <c r="BF112" s="142"/>
      <c r="BG112" s="60"/>
      <c r="BH112" s="146"/>
      <c r="BI112" s="60"/>
      <c r="BJ112" s="60"/>
      <c r="BK112" s="142"/>
      <c r="BL112" s="60"/>
      <c r="BM112" s="146"/>
      <c r="BN112" s="60"/>
      <c r="BO112" s="60"/>
      <c r="BP112" s="142"/>
      <c r="BQ112" s="60"/>
      <c r="BR112" s="146"/>
    </row>
    <row r="113" spans="1:70" ht="61.15" customHeight="1">
      <c r="A113" s="721" t="s">
        <v>1114</v>
      </c>
      <c r="B113" s="204">
        <v>6</v>
      </c>
      <c r="C113" s="83" t="s">
        <v>616</v>
      </c>
      <c r="D113" s="83" t="s">
        <v>617</v>
      </c>
      <c r="E113" s="95" t="s">
        <v>1115</v>
      </c>
      <c r="F113" s="95" t="s">
        <v>1116</v>
      </c>
      <c r="G113" s="23" t="s">
        <v>620</v>
      </c>
      <c r="H113" s="25">
        <v>45992</v>
      </c>
      <c r="I113" s="25">
        <v>46056</v>
      </c>
      <c r="J113" s="26">
        <f>SUM(M113+R113+W113+AB113+AG113+AL113+AQ113+AV113+BA113+BF113+BK113+BP113)</f>
        <v>1</v>
      </c>
      <c r="K113" s="27">
        <f>+SUM(N113+S113+X113+AC113+AH113+AM113,AR113,AW113,BB113,BG113,BL113,BQ113)</f>
        <v>1</v>
      </c>
      <c r="L113" s="28">
        <f>IFERROR(K113/J113,0)</f>
        <v>1</v>
      </c>
      <c r="M113" s="29">
        <v>1</v>
      </c>
      <c r="N113" s="30">
        <v>1</v>
      </c>
      <c r="O113" s="31"/>
      <c r="P113" s="32"/>
      <c r="Q113" s="32"/>
      <c r="R113" s="29"/>
      <c r="S113" s="30"/>
      <c r="T113" s="31"/>
      <c r="U113" s="99"/>
      <c r="V113" s="99"/>
      <c r="W113" s="29"/>
      <c r="X113" s="30"/>
      <c r="Y113" s="31"/>
      <c r="Z113" s="32"/>
      <c r="AA113" s="32"/>
      <c r="AB113" s="29"/>
      <c r="AC113" s="30"/>
      <c r="AD113" s="31"/>
      <c r="AE113" s="32"/>
      <c r="AF113" s="32"/>
      <c r="AG113" s="29"/>
      <c r="AH113" s="30"/>
      <c r="AI113" s="31"/>
      <c r="AJ113" s="32"/>
      <c r="AK113" s="32"/>
      <c r="AL113" s="29"/>
      <c r="AM113" s="30"/>
      <c r="AN113" s="31"/>
      <c r="AO113" s="32"/>
      <c r="AP113" s="32"/>
      <c r="AQ113" s="29"/>
      <c r="AR113" s="30"/>
      <c r="AS113" s="31"/>
      <c r="AT113" s="32"/>
      <c r="AU113" s="32"/>
      <c r="AV113" s="33"/>
      <c r="AW113" s="30"/>
      <c r="AX113" s="31"/>
      <c r="AY113" s="32"/>
      <c r="AZ113" s="32"/>
      <c r="BA113" s="29"/>
      <c r="BB113" s="30"/>
      <c r="BC113" s="31"/>
      <c r="BD113" s="32"/>
      <c r="BE113" s="32"/>
      <c r="BF113" s="29"/>
      <c r="BG113" s="30"/>
      <c r="BH113" s="34"/>
      <c r="BI113" s="32"/>
      <c r="BJ113" s="32"/>
      <c r="BK113" s="29"/>
      <c r="BL113" s="30"/>
      <c r="BM113" s="31"/>
      <c r="BN113" s="32"/>
      <c r="BO113" s="32"/>
      <c r="BP113" s="29"/>
      <c r="BQ113" s="30"/>
      <c r="BR113" s="31"/>
    </row>
    <row r="114" spans="1:70" ht="61.15" customHeight="1">
      <c r="A114" s="722"/>
      <c r="B114" s="116"/>
      <c r="C114" s="7"/>
      <c r="D114" s="7"/>
      <c r="E114" s="100" t="s">
        <v>1117</v>
      </c>
      <c r="F114" s="95" t="s">
        <v>1118</v>
      </c>
      <c r="G114" s="23" t="s">
        <v>620</v>
      </c>
      <c r="H114" s="25">
        <v>45992</v>
      </c>
      <c r="I114" s="25">
        <v>46081</v>
      </c>
      <c r="J114" s="26">
        <f t="shared" ref="J114:J124" si="7">SUM(M114+R114+W114+AB114+AG114+AL114+AQ114+AV114+BA114+BF114+BK114+BP114)</f>
        <v>1</v>
      </c>
      <c r="K114" s="27">
        <f t="shared" ref="K114:K125" si="8">+SUM(N114+S114+X114+AC114+AH114+AM114,AR114,AW114,BB114,BG114,BL114,BQ114)</f>
        <v>0</v>
      </c>
      <c r="L114" s="28">
        <f t="shared" ref="L114:L125" si="9">IFERROR(K114/J114,0)</f>
        <v>0</v>
      </c>
      <c r="M114" s="29"/>
      <c r="N114" s="30"/>
      <c r="O114" s="31"/>
      <c r="P114" s="32"/>
      <c r="Q114" s="32"/>
      <c r="R114" s="29">
        <v>1</v>
      </c>
      <c r="S114" s="30"/>
      <c r="T114" s="31"/>
      <c r="U114" s="32"/>
      <c r="V114" s="32"/>
      <c r="W114" s="29"/>
      <c r="X114" s="30"/>
      <c r="Y114" s="31"/>
      <c r="Z114" s="32"/>
      <c r="AA114" s="32"/>
      <c r="AB114" s="29"/>
      <c r="AC114" s="30"/>
      <c r="AD114" s="31"/>
      <c r="AE114" s="32"/>
      <c r="AF114" s="32"/>
      <c r="AG114" s="29"/>
      <c r="AH114" s="30"/>
      <c r="AI114" s="31"/>
      <c r="AJ114" s="32"/>
      <c r="AK114" s="32"/>
      <c r="AL114" s="29"/>
      <c r="AM114" s="30"/>
      <c r="AN114" s="31"/>
      <c r="AO114" s="32"/>
      <c r="AP114" s="32"/>
      <c r="AQ114" s="29"/>
      <c r="AR114" s="30"/>
      <c r="AS114" s="31"/>
      <c r="AT114" s="32"/>
      <c r="AU114" s="32"/>
      <c r="AV114" s="33"/>
      <c r="AW114" s="30"/>
      <c r="AX114" s="31"/>
      <c r="AY114" s="32"/>
      <c r="AZ114" s="32"/>
      <c r="BA114" s="29"/>
      <c r="BB114" s="30"/>
      <c r="BC114" s="31"/>
      <c r="BD114" s="32"/>
      <c r="BE114" s="32"/>
      <c r="BF114" s="29"/>
      <c r="BG114" s="30"/>
      <c r="BH114" s="34"/>
      <c r="BI114" s="32"/>
      <c r="BJ114" s="32"/>
      <c r="BK114" s="29"/>
      <c r="BL114" s="30"/>
      <c r="BM114" s="31"/>
      <c r="BN114" s="32"/>
      <c r="BO114" s="32"/>
      <c r="BP114" s="29"/>
      <c r="BQ114" s="30"/>
      <c r="BR114" s="31"/>
    </row>
    <row r="115" spans="1:70" ht="61.15" customHeight="1">
      <c r="A115" s="722"/>
      <c r="B115" s="116"/>
      <c r="C115" s="7"/>
      <c r="D115" s="7"/>
      <c r="E115" s="95" t="s">
        <v>628</v>
      </c>
      <c r="F115" s="95" t="s">
        <v>1119</v>
      </c>
      <c r="G115" s="23" t="s">
        <v>620</v>
      </c>
      <c r="H115" s="25">
        <v>45292</v>
      </c>
      <c r="I115" s="25">
        <v>46070</v>
      </c>
      <c r="J115" s="26">
        <f t="shared" si="7"/>
        <v>3</v>
      </c>
      <c r="K115" s="27">
        <f>+SUM(N115+S115+X115+AC115+AH115+AM115,AR115,AW115,BB115,BG115,BL115,BQ115)</f>
        <v>0</v>
      </c>
      <c r="L115" s="28">
        <f t="shared" si="9"/>
        <v>0</v>
      </c>
      <c r="M115" s="29"/>
      <c r="N115" s="30"/>
      <c r="O115" s="31"/>
      <c r="P115" s="32"/>
      <c r="Q115" s="32"/>
      <c r="R115" s="29"/>
      <c r="S115" s="30"/>
      <c r="T115" s="31"/>
      <c r="U115" s="32"/>
      <c r="V115" s="32"/>
      <c r="W115" s="29"/>
      <c r="X115" s="30"/>
      <c r="Y115" s="31"/>
      <c r="Z115" s="32"/>
      <c r="AA115" s="32"/>
      <c r="AB115" s="29">
        <v>1</v>
      </c>
      <c r="AC115" s="30">
        <v>0</v>
      </c>
      <c r="AD115" s="31"/>
      <c r="AE115" s="32"/>
      <c r="AF115" s="32"/>
      <c r="AG115" s="29"/>
      <c r="AH115" s="30"/>
      <c r="AI115" s="31"/>
      <c r="AJ115" s="32"/>
      <c r="AK115" s="32"/>
      <c r="AL115" s="29"/>
      <c r="AM115" s="30"/>
      <c r="AN115" s="31"/>
      <c r="AO115" s="32"/>
      <c r="AP115" s="32"/>
      <c r="AQ115" s="29">
        <v>1</v>
      </c>
      <c r="AR115" s="30"/>
      <c r="AS115" s="31"/>
      <c r="AT115" s="32"/>
      <c r="AU115" s="32"/>
      <c r="AV115" s="29"/>
      <c r="AW115" s="30"/>
      <c r="AX115" s="31"/>
      <c r="AY115" s="32"/>
      <c r="AZ115" s="32"/>
      <c r="BA115" s="29"/>
      <c r="BB115" s="30"/>
      <c r="BC115" s="31"/>
      <c r="BD115" s="32"/>
      <c r="BE115" s="32"/>
      <c r="BF115" s="29"/>
      <c r="BG115" s="30"/>
      <c r="BH115" s="34"/>
      <c r="BI115" s="32"/>
      <c r="BJ115" s="32"/>
      <c r="BK115" s="29">
        <v>1</v>
      </c>
      <c r="BL115" s="30"/>
      <c r="BM115" s="31"/>
      <c r="BN115" s="32"/>
      <c r="BO115" s="32"/>
      <c r="BP115" s="29"/>
      <c r="BQ115" s="30"/>
      <c r="BR115" s="31"/>
    </row>
    <row r="116" spans="1:70" ht="61.15" customHeight="1">
      <c r="A116" s="722"/>
      <c r="B116" s="116"/>
      <c r="C116" s="7"/>
      <c r="D116" s="7"/>
      <c r="E116" s="95" t="s">
        <v>633</v>
      </c>
      <c r="F116" s="95" t="s">
        <v>634</v>
      </c>
      <c r="G116" s="23" t="s">
        <v>620</v>
      </c>
      <c r="H116" s="25">
        <v>46054</v>
      </c>
      <c r="I116" s="25">
        <v>46387</v>
      </c>
      <c r="J116" s="26">
        <f t="shared" si="7"/>
        <v>44</v>
      </c>
      <c r="K116" s="27">
        <f t="shared" si="8"/>
        <v>0</v>
      </c>
      <c r="L116" s="28">
        <f t="shared" si="9"/>
        <v>0</v>
      </c>
      <c r="M116" s="29"/>
      <c r="N116" s="30"/>
      <c r="O116" s="31"/>
      <c r="P116" s="32"/>
      <c r="Q116" s="32"/>
      <c r="R116" s="29">
        <v>4</v>
      </c>
      <c r="S116" s="30"/>
      <c r="T116" s="31"/>
      <c r="U116" s="32"/>
      <c r="V116" s="32"/>
      <c r="W116" s="29">
        <v>4</v>
      </c>
      <c r="X116" s="30"/>
      <c r="Y116" s="31"/>
      <c r="Z116" s="32"/>
      <c r="AA116" s="32"/>
      <c r="AB116" s="29">
        <v>4</v>
      </c>
      <c r="AC116" s="30"/>
      <c r="AD116" s="31"/>
      <c r="AE116" s="32"/>
      <c r="AF116" s="32"/>
      <c r="AG116" s="29">
        <v>4</v>
      </c>
      <c r="AH116" s="30"/>
      <c r="AI116" s="31"/>
      <c r="AJ116" s="32"/>
      <c r="AK116" s="32"/>
      <c r="AL116" s="29">
        <v>4</v>
      </c>
      <c r="AM116" s="30"/>
      <c r="AN116" s="31"/>
      <c r="AO116" s="32"/>
      <c r="AP116" s="32"/>
      <c r="AQ116" s="29">
        <v>4</v>
      </c>
      <c r="AR116" s="30"/>
      <c r="AS116" s="31"/>
      <c r="AT116" s="32"/>
      <c r="AU116" s="32"/>
      <c r="AV116" s="29">
        <v>4</v>
      </c>
      <c r="AW116" s="30"/>
      <c r="AX116" s="31"/>
      <c r="AY116" s="32"/>
      <c r="AZ116" s="32"/>
      <c r="BA116" s="29">
        <v>4</v>
      </c>
      <c r="BB116" s="30"/>
      <c r="BC116" s="31"/>
      <c r="BD116" s="32"/>
      <c r="BE116" s="32"/>
      <c r="BF116" s="29">
        <v>4</v>
      </c>
      <c r="BG116" s="30"/>
      <c r="BH116" s="34"/>
      <c r="BI116" s="32"/>
      <c r="BJ116" s="32"/>
      <c r="BK116" s="29">
        <v>4</v>
      </c>
      <c r="BL116" s="30"/>
      <c r="BM116" s="34"/>
      <c r="BN116" s="32"/>
      <c r="BO116" s="32"/>
      <c r="BP116" s="29">
        <v>4</v>
      </c>
      <c r="BQ116" s="30"/>
      <c r="BR116" s="31"/>
    </row>
    <row r="117" spans="1:70" ht="61.15" customHeight="1">
      <c r="A117" s="722"/>
      <c r="B117" s="116"/>
      <c r="C117" s="7"/>
      <c r="D117" s="7"/>
      <c r="E117" s="95" t="s">
        <v>641</v>
      </c>
      <c r="F117" s="95" t="s">
        <v>1120</v>
      </c>
      <c r="G117" s="23" t="s">
        <v>620</v>
      </c>
      <c r="H117" s="25">
        <v>46054</v>
      </c>
      <c r="I117" s="25">
        <v>46387</v>
      </c>
      <c r="J117" s="26">
        <f t="shared" si="7"/>
        <v>11</v>
      </c>
      <c r="K117" s="27">
        <f t="shared" si="8"/>
        <v>0</v>
      </c>
      <c r="L117" s="28">
        <f t="shared" si="9"/>
        <v>0</v>
      </c>
      <c r="M117" s="29"/>
      <c r="N117" s="30"/>
      <c r="O117" s="31"/>
      <c r="P117" s="32"/>
      <c r="Q117" s="32"/>
      <c r="R117" s="29">
        <v>1</v>
      </c>
      <c r="S117" s="30"/>
      <c r="T117" s="31"/>
      <c r="U117" s="32"/>
      <c r="V117" s="32"/>
      <c r="W117" s="29">
        <v>1</v>
      </c>
      <c r="X117" s="30"/>
      <c r="Y117" s="31"/>
      <c r="Z117" s="32"/>
      <c r="AA117" s="32"/>
      <c r="AB117" s="29">
        <v>1</v>
      </c>
      <c r="AC117" s="30"/>
      <c r="AD117" s="31"/>
      <c r="AE117" s="32"/>
      <c r="AF117" s="32"/>
      <c r="AG117" s="29">
        <v>1</v>
      </c>
      <c r="AH117" s="30"/>
      <c r="AI117" s="31"/>
      <c r="AJ117" s="32"/>
      <c r="AK117" s="32"/>
      <c r="AL117" s="29">
        <v>1</v>
      </c>
      <c r="AM117" s="30"/>
      <c r="AN117" s="31"/>
      <c r="AO117" s="32"/>
      <c r="AP117" s="32"/>
      <c r="AQ117" s="29">
        <v>1</v>
      </c>
      <c r="AR117" s="30"/>
      <c r="AS117" s="31"/>
      <c r="AT117" s="32"/>
      <c r="AU117" s="32"/>
      <c r="AV117" s="29">
        <v>1</v>
      </c>
      <c r="AW117" s="30"/>
      <c r="AX117" s="31"/>
      <c r="AY117" s="32"/>
      <c r="AZ117" s="32"/>
      <c r="BA117" s="29">
        <v>1</v>
      </c>
      <c r="BB117" s="30"/>
      <c r="BC117" s="31"/>
      <c r="BD117" s="32"/>
      <c r="BE117" s="32"/>
      <c r="BF117" s="29">
        <v>1</v>
      </c>
      <c r="BG117" s="30"/>
      <c r="BH117" s="34"/>
      <c r="BI117" s="32"/>
      <c r="BJ117" s="32"/>
      <c r="BK117" s="29">
        <v>1</v>
      </c>
      <c r="BL117" s="30"/>
      <c r="BM117" s="31"/>
      <c r="BN117" s="32"/>
      <c r="BO117" s="32"/>
      <c r="BP117" s="29">
        <v>1</v>
      </c>
      <c r="BQ117" s="30"/>
      <c r="BR117" s="31"/>
    </row>
    <row r="118" spans="1:70" ht="61.15" customHeight="1">
      <c r="A118" s="722"/>
      <c r="B118" s="116"/>
      <c r="C118" s="7"/>
      <c r="D118" s="7"/>
      <c r="E118" s="95" t="s">
        <v>1121</v>
      </c>
      <c r="F118" s="95" t="s">
        <v>653</v>
      </c>
      <c r="G118" s="23" t="s">
        <v>620</v>
      </c>
      <c r="H118" s="25">
        <v>46023</v>
      </c>
      <c r="I118" s="25">
        <v>46387</v>
      </c>
      <c r="J118" s="26">
        <f t="shared" si="7"/>
        <v>12</v>
      </c>
      <c r="K118" s="27">
        <f t="shared" si="8"/>
        <v>0</v>
      </c>
      <c r="L118" s="28">
        <f t="shared" si="9"/>
        <v>0</v>
      </c>
      <c r="M118" s="29">
        <v>1</v>
      </c>
      <c r="N118" s="30"/>
      <c r="O118" s="31"/>
      <c r="P118" s="32"/>
      <c r="Q118" s="32"/>
      <c r="R118" s="29">
        <v>1</v>
      </c>
      <c r="S118" s="30"/>
      <c r="T118" s="31"/>
      <c r="U118" s="32"/>
      <c r="V118" s="32"/>
      <c r="W118" s="29">
        <v>1</v>
      </c>
      <c r="X118" s="30"/>
      <c r="Y118" s="31"/>
      <c r="Z118" s="32"/>
      <c r="AA118" s="32"/>
      <c r="AB118" s="29">
        <v>1</v>
      </c>
      <c r="AC118" s="30"/>
      <c r="AD118" s="31"/>
      <c r="AE118" s="32"/>
      <c r="AF118" s="32"/>
      <c r="AG118" s="29">
        <v>1</v>
      </c>
      <c r="AH118" s="30"/>
      <c r="AI118" s="31"/>
      <c r="AJ118" s="32"/>
      <c r="AK118" s="32"/>
      <c r="AL118" s="29">
        <v>1</v>
      </c>
      <c r="AM118" s="30"/>
      <c r="AN118" s="31"/>
      <c r="AO118" s="32"/>
      <c r="AP118" s="32"/>
      <c r="AQ118" s="29">
        <v>1</v>
      </c>
      <c r="AR118" s="30"/>
      <c r="AS118" s="31"/>
      <c r="AT118" s="32"/>
      <c r="AU118" s="32"/>
      <c r="AV118" s="29">
        <v>1</v>
      </c>
      <c r="AW118" s="30"/>
      <c r="AX118" s="31"/>
      <c r="AY118" s="32"/>
      <c r="AZ118" s="32"/>
      <c r="BA118" s="29">
        <v>1</v>
      </c>
      <c r="BB118" s="30"/>
      <c r="BC118" s="31"/>
      <c r="BD118" s="32"/>
      <c r="BE118" s="32"/>
      <c r="BF118" s="29">
        <v>1</v>
      </c>
      <c r="BG118" s="30"/>
      <c r="BH118" s="34"/>
      <c r="BI118" s="32"/>
      <c r="BJ118" s="32"/>
      <c r="BK118" s="29">
        <v>1</v>
      </c>
      <c r="BL118" s="30"/>
      <c r="BM118" s="34"/>
      <c r="BN118" s="32"/>
      <c r="BO118" s="32"/>
      <c r="BP118" s="29">
        <v>1</v>
      </c>
      <c r="BQ118" s="30"/>
      <c r="BR118" s="31"/>
    </row>
    <row r="119" spans="1:70" ht="61.15" customHeight="1">
      <c r="A119" s="722"/>
      <c r="B119" s="116"/>
      <c r="C119" s="7"/>
      <c r="D119" s="7"/>
      <c r="E119" s="95" t="s">
        <v>661</v>
      </c>
      <c r="F119" s="95" t="s">
        <v>661</v>
      </c>
      <c r="G119" s="23" t="s">
        <v>620</v>
      </c>
      <c r="H119" s="25">
        <v>46023</v>
      </c>
      <c r="I119" s="25">
        <v>46387</v>
      </c>
      <c r="J119" s="26">
        <f t="shared" si="7"/>
        <v>12</v>
      </c>
      <c r="K119" s="27">
        <f t="shared" si="8"/>
        <v>1</v>
      </c>
      <c r="L119" s="28">
        <f t="shared" si="9"/>
        <v>8.3333333333333329E-2</v>
      </c>
      <c r="M119" s="29">
        <v>1</v>
      </c>
      <c r="N119" s="30">
        <v>1</v>
      </c>
      <c r="O119" s="31" t="s">
        <v>1122</v>
      </c>
      <c r="P119" s="32"/>
      <c r="Q119" s="32"/>
      <c r="R119" s="29">
        <v>1</v>
      </c>
      <c r="S119" s="30"/>
      <c r="T119" s="31"/>
      <c r="U119" s="32"/>
      <c r="V119" s="32"/>
      <c r="W119" s="29">
        <v>1</v>
      </c>
      <c r="X119" s="30"/>
      <c r="Y119" s="31"/>
      <c r="Z119" s="32"/>
      <c r="AA119" s="32"/>
      <c r="AB119" s="29">
        <v>1</v>
      </c>
      <c r="AC119" s="30"/>
      <c r="AD119" s="31"/>
      <c r="AE119" s="32"/>
      <c r="AF119" s="32"/>
      <c r="AG119" s="29">
        <v>1</v>
      </c>
      <c r="AH119" s="30"/>
      <c r="AI119" s="31"/>
      <c r="AJ119" s="32"/>
      <c r="AK119" s="32"/>
      <c r="AL119" s="29">
        <v>1</v>
      </c>
      <c r="AM119" s="30"/>
      <c r="AN119" s="31"/>
      <c r="AO119" s="32"/>
      <c r="AP119" s="32"/>
      <c r="AQ119" s="29">
        <v>1</v>
      </c>
      <c r="AR119" s="30"/>
      <c r="AS119" s="31"/>
      <c r="AT119" s="32"/>
      <c r="AU119" s="32"/>
      <c r="AV119" s="29">
        <v>1</v>
      </c>
      <c r="AW119" s="30"/>
      <c r="AX119" s="31"/>
      <c r="AY119" s="32"/>
      <c r="AZ119" s="32"/>
      <c r="BA119" s="29">
        <v>1</v>
      </c>
      <c r="BB119" s="30"/>
      <c r="BC119" s="31"/>
      <c r="BD119" s="32"/>
      <c r="BE119" s="32"/>
      <c r="BF119" s="29">
        <v>1</v>
      </c>
      <c r="BG119" s="30"/>
      <c r="BH119" s="34"/>
      <c r="BI119" s="32"/>
      <c r="BJ119" s="32"/>
      <c r="BK119" s="29">
        <v>1</v>
      </c>
      <c r="BL119" s="30"/>
      <c r="BM119" s="31"/>
      <c r="BN119" s="32"/>
      <c r="BO119" s="32"/>
      <c r="BP119" s="29">
        <v>1</v>
      </c>
      <c r="BQ119" s="30"/>
      <c r="BR119" s="31"/>
    </row>
    <row r="120" spans="1:70" ht="61.15" customHeight="1">
      <c r="A120" s="722"/>
      <c r="B120" s="116"/>
      <c r="C120" s="7"/>
      <c r="D120" s="7"/>
      <c r="E120" s="95" t="s">
        <v>668</v>
      </c>
      <c r="F120" s="95" t="s">
        <v>669</v>
      </c>
      <c r="G120" s="23" t="s">
        <v>620</v>
      </c>
      <c r="H120" s="25">
        <v>46023</v>
      </c>
      <c r="I120" s="25">
        <v>46387</v>
      </c>
      <c r="J120" s="26">
        <f t="shared" si="7"/>
        <v>12</v>
      </c>
      <c r="K120" s="27">
        <f t="shared" si="8"/>
        <v>1</v>
      </c>
      <c r="L120" s="28">
        <f t="shared" si="9"/>
        <v>8.3333333333333329E-2</v>
      </c>
      <c r="M120" s="29">
        <v>1</v>
      </c>
      <c r="N120" s="30">
        <v>1</v>
      </c>
      <c r="O120" s="31" t="s">
        <v>670</v>
      </c>
      <c r="P120" s="32"/>
      <c r="Q120" s="32"/>
      <c r="R120" s="29">
        <v>1</v>
      </c>
      <c r="S120" s="30"/>
      <c r="T120" s="31"/>
      <c r="U120" s="32"/>
      <c r="V120" s="32"/>
      <c r="W120" s="29">
        <v>1</v>
      </c>
      <c r="X120" s="30"/>
      <c r="Y120" s="31"/>
      <c r="Z120" s="32"/>
      <c r="AA120" s="32"/>
      <c r="AB120" s="29">
        <v>1</v>
      </c>
      <c r="AC120" s="30"/>
      <c r="AD120" s="31"/>
      <c r="AE120" s="32"/>
      <c r="AF120" s="32"/>
      <c r="AG120" s="29">
        <v>1</v>
      </c>
      <c r="AH120" s="30"/>
      <c r="AI120" s="31"/>
      <c r="AJ120" s="32"/>
      <c r="AK120" s="32"/>
      <c r="AL120" s="29">
        <v>1</v>
      </c>
      <c r="AM120" s="30"/>
      <c r="AN120" s="31"/>
      <c r="AO120" s="32"/>
      <c r="AP120" s="32"/>
      <c r="AQ120" s="29">
        <v>1</v>
      </c>
      <c r="AR120" s="30"/>
      <c r="AS120" s="31"/>
      <c r="AT120" s="32"/>
      <c r="AU120" s="32"/>
      <c r="AV120" s="29">
        <v>1</v>
      </c>
      <c r="AW120" s="30"/>
      <c r="AX120" s="31"/>
      <c r="AY120" s="32"/>
      <c r="AZ120" s="32"/>
      <c r="BA120" s="29">
        <v>1</v>
      </c>
      <c r="BB120" s="30"/>
      <c r="BC120" s="31"/>
      <c r="BD120" s="32"/>
      <c r="BE120" s="32"/>
      <c r="BF120" s="29">
        <v>1</v>
      </c>
      <c r="BG120" s="30"/>
      <c r="BH120" s="34"/>
      <c r="BI120" s="32"/>
      <c r="BJ120" s="32"/>
      <c r="BK120" s="29">
        <v>1</v>
      </c>
      <c r="BL120" s="30"/>
      <c r="BM120" s="31"/>
      <c r="BN120" s="32"/>
      <c r="BO120" s="32"/>
      <c r="BP120" s="29">
        <v>1</v>
      </c>
      <c r="BQ120" s="30"/>
      <c r="BR120" s="31"/>
    </row>
    <row r="121" spans="1:70" ht="61.15" customHeight="1">
      <c r="A121" s="722"/>
      <c r="B121" s="116"/>
      <c r="C121" s="7"/>
      <c r="D121" s="7"/>
      <c r="E121" s="95" t="s">
        <v>1123</v>
      </c>
      <c r="F121" s="95" t="s">
        <v>674</v>
      </c>
      <c r="G121" s="23" t="s">
        <v>620</v>
      </c>
      <c r="H121" s="25">
        <v>46023</v>
      </c>
      <c r="I121" s="25">
        <v>46387</v>
      </c>
      <c r="J121" s="26">
        <f t="shared" si="7"/>
        <v>12</v>
      </c>
      <c r="K121" s="27">
        <f t="shared" si="8"/>
        <v>1</v>
      </c>
      <c r="L121" s="28">
        <f t="shared" si="9"/>
        <v>8.3333333333333329E-2</v>
      </c>
      <c r="M121" s="29">
        <v>1</v>
      </c>
      <c r="N121" s="30">
        <v>1</v>
      </c>
      <c r="O121" s="31" t="s">
        <v>675</v>
      </c>
      <c r="P121" s="32"/>
      <c r="Q121" s="32"/>
      <c r="R121" s="29">
        <v>1</v>
      </c>
      <c r="S121" s="30"/>
      <c r="T121" s="31"/>
      <c r="U121" s="32"/>
      <c r="V121" s="32"/>
      <c r="W121" s="29">
        <v>1</v>
      </c>
      <c r="X121" s="30"/>
      <c r="Y121" s="31"/>
      <c r="Z121" s="32"/>
      <c r="AA121" s="32"/>
      <c r="AB121" s="29">
        <v>1</v>
      </c>
      <c r="AC121" s="30"/>
      <c r="AD121" s="31"/>
      <c r="AE121" s="32"/>
      <c r="AF121" s="32"/>
      <c r="AG121" s="29">
        <v>1</v>
      </c>
      <c r="AH121" s="30"/>
      <c r="AI121" s="31"/>
      <c r="AJ121" s="32"/>
      <c r="AK121" s="32"/>
      <c r="AL121" s="29">
        <v>1</v>
      </c>
      <c r="AM121" s="30"/>
      <c r="AN121" s="31"/>
      <c r="AO121" s="32"/>
      <c r="AP121" s="32"/>
      <c r="AQ121" s="29">
        <v>1</v>
      </c>
      <c r="AR121" s="30"/>
      <c r="AS121" s="31"/>
      <c r="AT121" s="32"/>
      <c r="AU121" s="32"/>
      <c r="AV121" s="29">
        <v>1</v>
      </c>
      <c r="AW121" s="30"/>
      <c r="AX121" s="31"/>
      <c r="AY121" s="32"/>
      <c r="AZ121" s="32"/>
      <c r="BA121" s="29">
        <v>1</v>
      </c>
      <c r="BB121" s="30"/>
      <c r="BC121" s="31"/>
      <c r="BD121" s="32"/>
      <c r="BE121" s="32"/>
      <c r="BF121" s="29">
        <v>1</v>
      </c>
      <c r="BG121" s="30"/>
      <c r="BH121" s="34"/>
      <c r="BI121" s="32"/>
      <c r="BJ121" s="32"/>
      <c r="BK121" s="29">
        <v>1</v>
      </c>
      <c r="BL121" s="30"/>
      <c r="BM121" s="34"/>
      <c r="BN121" s="32"/>
      <c r="BO121" s="32"/>
      <c r="BP121" s="29">
        <v>1</v>
      </c>
      <c r="BQ121" s="30"/>
      <c r="BR121" s="31"/>
    </row>
    <row r="122" spans="1:70" ht="61.15" customHeight="1">
      <c r="A122" s="722"/>
      <c r="B122" s="116"/>
      <c r="C122" s="7"/>
      <c r="D122" s="7"/>
      <c r="E122" s="95" t="s">
        <v>676</v>
      </c>
      <c r="F122" s="95" t="s">
        <v>677</v>
      </c>
      <c r="G122" s="23" t="s">
        <v>620</v>
      </c>
      <c r="H122" s="25">
        <v>46023</v>
      </c>
      <c r="I122" s="25">
        <v>46387</v>
      </c>
      <c r="J122" s="26">
        <f t="shared" si="7"/>
        <v>3</v>
      </c>
      <c r="K122" s="27">
        <f t="shared" si="8"/>
        <v>0</v>
      </c>
      <c r="L122" s="28">
        <f t="shared" si="9"/>
        <v>0</v>
      </c>
      <c r="M122" s="29"/>
      <c r="N122" s="30"/>
      <c r="O122" s="31"/>
      <c r="P122" s="32"/>
      <c r="Q122" s="32"/>
      <c r="R122" s="29"/>
      <c r="S122" s="30"/>
      <c r="T122" s="31"/>
      <c r="U122" s="32"/>
      <c r="V122" s="32"/>
      <c r="W122" s="29"/>
      <c r="X122" s="30"/>
      <c r="Y122" s="31"/>
      <c r="Z122" s="32"/>
      <c r="AA122" s="32"/>
      <c r="AB122" s="29"/>
      <c r="AC122" s="30"/>
      <c r="AD122" s="31"/>
      <c r="AE122" s="32"/>
      <c r="AF122" s="32"/>
      <c r="AG122" s="29">
        <v>1</v>
      </c>
      <c r="AH122" s="30"/>
      <c r="AI122" s="31"/>
      <c r="AJ122" s="32"/>
      <c r="AK122" s="32"/>
      <c r="AL122" s="29"/>
      <c r="AM122" s="30"/>
      <c r="AN122" s="31"/>
      <c r="AO122" s="32"/>
      <c r="AP122" s="32"/>
      <c r="AQ122" s="29"/>
      <c r="AR122" s="30"/>
      <c r="AS122" s="31"/>
      <c r="AT122" s="32"/>
      <c r="AU122" s="32"/>
      <c r="AV122" s="29"/>
      <c r="AW122" s="30"/>
      <c r="AX122" s="31"/>
      <c r="AY122" s="32"/>
      <c r="AZ122" s="32"/>
      <c r="BA122" s="29">
        <v>1</v>
      </c>
      <c r="BB122" s="30"/>
      <c r="BC122" s="31"/>
      <c r="BD122" s="32"/>
      <c r="BE122" s="32"/>
      <c r="BF122" s="29"/>
      <c r="BG122" s="30"/>
      <c r="BH122" s="34"/>
      <c r="BI122" s="32"/>
      <c r="BJ122" s="32"/>
      <c r="BK122" s="29"/>
      <c r="BL122" s="30"/>
      <c r="BM122" s="31"/>
      <c r="BN122" s="32"/>
      <c r="BO122" s="32"/>
      <c r="BP122" s="29">
        <v>1</v>
      </c>
      <c r="BQ122" s="30"/>
      <c r="BR122" s="31"/>
    </row>
    <row r="123" spans="1:70" ht="61.15" customHeight="1">
      <c r="A123" s="722"/>
      <c r="B123" s="116"/>
      <c r="C123" s="7"/>
      <c r="D123" s="7"/>
      <c r="E123" s="95" t="s">
        <v>1124</v>
      </c>
      <c r="F123" s="95" t="s">
        <v>1125</v>
      </c>
      <c r="G123" s="23" t="s">
        <v>620</v>
      </c>
      <c r="H123" s="25">
        <v>46023</v>
      </c>
      <c r="I123" s="25">
        <v>46387</v>
      </c>
      <c r="J123" s="26">
        <f t="shared" si="7"/>
        <v>1</v>
      </c>
      <c r="K123" s="27">
        <f t="shared" si="8"/>
        <v>0</v>
      </c>
      <c r="L123" s="28">
        <f t="shared" si="9"/>
        <v>0</v>
      </c>
      <c r="M123" s="29"/>
      <c r="N123" s="30"/>
      <c r="O123" s="31"/>
      <c r="P123" s="32"/>
      <c r="Q123" s="32"/>
      <c r="R123" s="29"/>
      <c r="S123" s="30"/>
      <c r="T123" s="31"/>
      <c r="U123" s="32"/>
      <c r="V123" s="32"/>
      <c r="W123" s="29">
        <v>1</v>
      </c>
      <c r="X123" s="30"/>
      <c r="Y123" s="31"/>
      <c r="Z123" s="32"/>
      <c r="AA123" s="32"/>
      <c r="AB123" s="29"/>
      <c r="AC123" s="30"/>
      <c r="AD123" s="31"/>
      <c r="AE123" s="32"/>
      <c r="AF123" s="32"/>
      <c r="AG123" s="29"/>
      <c r="AH123" s="30"/>
      <c r="AI123" s="31"/>
      <c r="AJ123" s="32"/>
      <c r="AK123" s="32"/>
      <c r="AL123" s="29"/>
      <c r="AM123" s="30"/>
      <c r="AN123" s="31"/>
      <c r="AO123" s="32"/>
      <c r="AP123" s="32"/>
      <c r="AQ123" s="29"/>
      <c r="AR123" s="30"/>
      <c r="AS123" s="31"/>
      <c r="AT123" s="32"/>
      <c r="AU123" s="32"/>
      <c r="AV123" s="29"/>
      <c r="AW123" s="30"/>
      <c r="AX123" s="31"/>
      <c r="AY123" s="32"/>
      <c r="AZ123" s="32"/>
      <c r="BA123" s="29"/>
      <c r="BB123" s="30"/>
      <c r="BC123" s="31"/>
      <c r="BD123" s="32"/>
      <c r="BE123" s="32"/>
      <c r="BF123" s="29"/>
      <c r="BG123" s="30"/>
      <c r="BH123" s="34"/>
      <c r="BI123" s="32"/>
      <c r="BJ123" s="32"/>
      <c r="BK123" s="29"/>
      <c r="BL123" s="30"/>
      <c r="BM123" s="31"/>
      <c r="BN123" s="32"/>
      <c r="BO123" s="32"/>
      <c r="BP123" s="29"/>
      <c r="BQ123" s="30"/>
      <c r="BR123" s="31"/>
    </row>
    <row r="124" spans="1:70" ht="61.15" customHeight="1">
      <c r="A124" s="722"/>
      <c r="B124" s="116"/>
      <c r="C124" s="7"/>
      <c r="D124" s="7"/>
      <c r="E124" s="95" t="s">
        <v>682</v>
      </c>
      <c r="F124" s="95" t="s">
        <v>683</v>
      </c>
      <c r="G124" s="23" t="s">
        <v>620</v>
      </c>
      <c r="H124" s="25">
        <v>46023</v>
      </c>
      <c r="I124" s="25">
        <v>46387</v>
      </c>
      <c r="J124" s="26">
        <f t="shared" si="7"/>
        <v>0</v>
      </c>
      <c r="K124" s="27">
        <f t="shared" si="8"/>
        <v>0</v>
      </c>
      <c r="L124" s="28">
        <f t="shared" si="9"/>
        <v>0</v>
      </c>
      <c r="M124" s="29"/>
      <c r="N124" s="30"/>
      <c r="O124" s="31"/>
      <c r="P124" s="32"/>
      <c r="Q124" s="32"/>
      <c r="R124" s="29"/>
      <c r="S124" s="30"/>
      <c r="T124" s="31"/>
      <c r="U124" s="32"/>
      <c r="V124" s="32"/>
      <c r="W124" s="29"/>
      <c r="X124" s="30"/>
      <c r="Y124" s="31"/>
      <c r="Z124" s="32"/>
      <c r="AA124" s="32"/>
      <c r="AB124" s="29"/>
      <c r="AC124" s="30"/>
      <c r="AD124" s="31"/>
      <c r="AE124" s="32"/>
      <c r="AF124" s="32"/>
      <c r="AG124" s="29"/>
      <c r="AH124" s="30"/>
      <c r="AI124" s="31"/>
      <c r="AJ124" s="32"/>
      <c r="AK124" s="32"/>
      <c r="AL124" s="29"/>
      <c r="AM124" s="30"/>
      <c r="AN124" s="31"/>
      <c r="AO124" s="32"/>
      <c r="AP124" s="32"/>
      <c r="AQ124" s="29"/>
      <c r="AR124" s="30"/>
      <c r="AS124" s="31"/>
      <c r="AT124" s="32"/>
      <c r="AU124" s="32"/>
      <c r="AV124" s="29"/>
      <c r="AW124" s="30"/>
      <c r="AX124" s="31"/>
      <c r="AY124" s="32"/>
      <c r="AZ124" s="32"/>
      <c r="BA124" s="29"/>
      <c r="BB124" s="30"/>
      <c r="BC124" s="31"/>
      <c r="BD124" s="32"/>
      <c r="BE124" s="32"/>
      <c r="BF124" s="29"/>
      <c r="BG124" s="30"/>
      <c r="BH124" s="98"/>
      <c r="BI124" s="32"/>
      <c r="BJ124" s="32"/>
      <c r="BK124" s="29"/>
      <c r="BL124" s="30"/>
      <c r="BM124" s="31"/>
      <c r="BN124" s="32"/>
      <c r="BO124" s="32"/>
      <c r="BP124" s="29"/>
      <c r="BQ124" s="30"/>
      <c r="BR124" s="31"/>
    </row>
    <row r="125" spans="1:70" ht="61.15" customHeight="1" thickBot="1">
      <c r="A125" s="723"/>
      <c r="B125" s="116"/>
      <c r="C125" s="7"/>
      <c r="D125" s="7"/>
      <c r="E125" s="95" t="s">
        <v>688</v>
      </c>
      <c r="F125" s="95" t="s">
        <v>689</v>
      </c>
      <c r="G125" s="23" t="s">
        <v>620</v>
      </c>
      <c r="H125" s="25">
        <v>46023</v>
      </c>
      <c r="I125" s="25">
        <v>46387</v>
      </c>
      <c r="J125" s="26">
        <f>SUM(M125+R125+W125+AB125+AG125+AL125+AQ125+AV125+BA125+BF125+BK125+BP125)</f>
        <v>0</v>
      </c>
      <c r="K125" s="27">
        <f t="shared" si="8"/>
        <v>0</v>
      </c>
      <c r="L125" s="28">
        <f t="shared" si="9"/>
        <v>0</v>
      </c>
      <c r="M125" s="29"/>
      <c r="N125" s="30"/>
      <c r="O125" s="31"/>
      <c r="P125" s="32"/>
      <c r="Q125" s="32"/>
      <c r="R125" s="29"/>
      <c r="S125" s="30"/>
      <c r="T125" s="31"/>
      <c r="U125" s="32"/>
      <c r="V125" s="32"/>
      <c r="W125" s="29"/>
      <c r="X125" s="30"/>
      <c r="Y125" s="31"/>
      <c r="Z125" s="32"/>
      <c r="AA125" s="32"/>
      <c r="AB125" s="29"/>
      <c r="AC125" s="30"/>
      <c r="AD125" s="31"/>
      <c r="AE125" s="32"/>
      <c r="AF125" s="32"/>
      <c r="AG125" s="29"/>
      <c r="AH125" s="30"/>
      <c r="AI125" s="31"/>
      <c r="AJ125" s="32"/>
      <c r="AK125" s="32"/>
      <c r="AL125" s="29"/>
      <c r="AM125" s="30"/>
      <c r="AN125" s="31"/>
      <c r="AO125" s="32"/>
      <c r="AP125" s="32"/>
      <c r="AQ125" s="29"/>
      <c r="AR125" s="30"/>
      <c r="AS125" s="31"/>
      <c r="AT125" s="32"/>
      <c r="AU125" s="32"/>
      <c r="AV125" s="29"/>
      <c r="AW125" s="30"/>
      <c r="AX125" s="31"/>
      <c r="AY125" s="32"/>
      <c r="AZ125" s="32"/>
      <c r="BA125" s="29"/>
      <c r="BB125" s="30"/>
      <c r="BC125" s="31"/>
      <c r="BD125" s="32"/>
      <c r="BE125" s="32"/>
      <c r="BF125" s="29"/>
      <c r="BG125" s="30"/>
      <c r="BH125" s="31"/>
      <c r="BI125" s="32"/>
      <c r="BJ125" s="32"/>
      <c r="BK125" s="29"/>
      <c r="BL125" s="30"/>
      <c r="BM125" s="31"/>
      <c r="BN125" s="32"/>
      <c r="BO125" s="32"/>
      <c r="BP125" s="29"/>
      <c r="BQ125" s="30"/>
      <c r="BR125" s="31"/>
    </row>
    <row r="126" spans="1:70" ht="15.75" thickBot="1">
      <c r="A126" s="140" t="s">
        <v>1114</v>
      </c>
      <c r="B126" s="227">
        <v>6</v>
      </c>
      <c r="C126" s="228"/>
      <c r="D126" s="228"/>
      <c r="E126" s="191"/>
      <c r="F126" s="191"/>
      <c r="G126" s="143"/>
      <c r="H126" s="143"/>
      <c r="I126" s="144"/>
      <c r="J126" s="191"/>
      <c r="K126" s="191"/>
      <c r="L126" s="229"/>
      <c r="M126" s="191"/>
      <c r="N126" s="228"/>
      <c r="O126" s="230"/>
      <c r="P126" s="228"/>
      <c r="Q126" s="228"/>
      <c r="R126" s="191"/>
      <c r="S126" s="228"/>
      <c r="T126" s="230"/>
      <c r="U126" s="228"/>
      <c r="V126" s="228"/>
      <c r="W126" s="191"/>
      <c r="X126" s="228"/>
      <c r="Y126" s="230"/>
      <c r="Z126" s="228"/>
      <c r="AA126" s="228"/>
      <c r="AB126" s="191"/>
      <c r="AC126" s="228"/>
      <c r="AD126" s="230"/>
      <c r="AE126" s="228"/>
      <c r="AF126" s="228"/>
      <c r="AG126" s="191"/>
      <c r="AH126" s="228"/>
      <c r="AI126" s="230"/>
      <c r="AJ126" s="228"/>
      <c r="AK126" s="228"/>
      <c r="AL126" s="191"/>
      <c r="AM126" s="228"/>
      <c r="AN126" s="230"/>
      <c r="AO126" s="228"/>
      <c r="AP126" s="228"/>
      <c r="AQ126" s="191"/>
      <c r="AR126" s="228"/>
      <c r="AS126" s="230"/>
      <c r="AT126" s="228"/>
      <c r="AU126" s="228"/>
      <c r="AV126" s="191"/>
      <c r="AW126" s="228"/>
      <c r="AX126" s="230"/>
      <c r="AY126" s="228"/>
      <c r="AZ126" s="228"/>
      <c r="BA126" s="191"/>
      <c r="BB126" s="228"/>
      <c r="BC126" s="230"/>
      <c r="BD126" s="228"/>
      <c r="BE126" s="228"/>
      <c r="BF126" s="191"/>
      <c r="BG126" s="228"/>
      <c r="BH126" s="230"/>
      <c r="BI126" s="228"/>
      <c r="BJ126" s="228"/>
      <c r="BK126" s="191"/>
      <c r="BL126" s="228"/>
      <c r="BM126" s="230"/>
      <c r="BN126" s="228"/>
      <c r="BO126" s="228"/>
      <c r="BP126" s="191"/>
      <c r="BQ126" s="60"/>
      <c r="BR126" s="146"/>
    </row>
    <row r="127" spans="1:70" ht="71.25">
      <c r="A127" s="231" t="s">
        <v>697</v>
      </c>
      <c r="B127" s="257">
        <v>7</v>
      </c>
      <c r="C127" s="734" t="s">
        <v>1126</v>
      </c>
      <c r="D127" s="232"/>
      <c r="E127" s="233" t="s">
        <v>1127</v>
      </c>
      <c r="F127" s="234" t="s">
        <v>1128</v>
      </c>
      <c r="G127" s="233" t="s">
        <v>1129</v>
      </c>
      <c r="H127" s="235">
        <v>46023</v>
      </c>
      <c r="I127" s="235">
        <v>46387</v>
      </c>
      <c r="J127" s="249">
        <f>SUM(M127+R127+W127+AB127+AG127+AL127+AQ127+AV127+BA127+BF127+BK127+BP127)</f>
        <v>12</v>
      </c>
      <c r="K127" s="250">
        <f>+SUM(N127+S127+X127+AC127+AH127+AM127,AR127,AW127,BB127,BG127,BL127,BQ127)</f>
        <v>0</v>
      </c>
      <c r="L127" s="236">
        <f>IFERROR(K127/J127,0)</f>
        <v>0</v>
      </c>
      <c r="M127" s="123">
        <v>1</v>
      </c>
      <c r="N127" s="124"/>
      <c r="O127" s="125"/>
      <c r="P127" s="125"/>
      <c r="Q127" s="125"/>
      <c r="R127" s="123">
        <v>1</v>
      </c>
      <c r="S127" s="124"/>
      <c r="T127" s="125"/>
      <c r="U127" s="125"/>
      <c r="V127" s="125"/>
      <c r="W127" s="123">
        <v>1</v>
      </c>
      <c r="X127" s="124"/>
      <c r="Y127" s="125"/>
      <c r="Z127" s="125"/>
      <c r="AA127" s="125"/>
      <c r="AB127" s="123">
        <v>1</v>
      </c>
      <c r="AC127" s="124"/>
      <c r="AD127" s="125"/>
      <c r="AE127" s="125"/>
      <c r="AF127" s="125"/>
      <c r="AG127" s="123">
        <v>1</v>
      </c>
      <c r="AH127" s="124"/>
      <c r="AI127" s="125"/>
      <c r="AJ127" s="125"/>
      <c r="AK127" s="125"/>
      <c r="AL127" s="123">
        <v>1</v>
      </c>
      <c r="AM127" s="124"/>
      <c r="AN127" s="125"/>
      <c r="AO127" s="125"/>
      <c r="AP127" s="125"/>
      <c r="AQ127" s="123">
        <v>1</v>
      </c>
      <c r="AR127" s="124"/>
      <c r="AS127" s="125"/>
      <c r="AT127" s="125"/>
      <c r="AU127" s="125"/>
      <c r="AV127" s="126">
        <v>1</v>
      </c>
      <c r="AW127" s="124"/>
      <c r="AX127" s="125"/>
      <c r="AY127" s="125"/>
      <c r="AZ127" s="125"/>
      <c r="BA127" s="123">
        <v>1</v>
      </c>
      <c r="BB127" s="124"/>
      <c r="BC127" s="125"/>
      <c r="BD127" s="125"/>
      <c r="BE127" s="125"/>
      <c r="BF127" s="123">
        <v>1</v>
      </c>
      <c r="BG127" s="124"/>
      <c r="BH127" s="127"/>
      <c r="BI127" s="125"/>
      <c r="BJ127" s="125"/>
      <c r="BK127" s="123">
        <v>1</v>
      </c>
      <c r="BL127" s="124"/>
      <c r="BM127" s="125"/>
      <c r="BN127" s="125"/>
      <c r="BO127" s="125"/>
      <c r="BP127" s="123">
        <v>1</v>
      </c>
      <c r="BQ127" s="169"/>
      <c r="BR127" s="170"/>
    </row>
    <row r="128" spans="1:70" ht="61.15" customHeight="1">
      <c r="A128" s="231"/>
      <c r="B128" s="257"/>
      <c r="C128" s="734"/>
      <c r="D128" s="232"/>
      <c r="E128" s="233" t="s">
        <v>1130</v>
      </c>
      <c r="F128" s="237" t="s">
        <v>1131</v>
      </c>
      <c r="G128" s="233" t="s">
        <v>1132</v>
      </c>
      <c r="H128" s="235">
        <v>45689</v>
      </c>
      <c r="I128" s="235">
        <v>46022</v>
      </c>
      <c r="J128" s="249">
        <f>SUM(M128+R128+W128+AB128+AG128+AL128+AQ128+AV128+BA128+BF128+BK128+BP128)</f>
        <v>45</v>
      </c>
      <c r="K128" s="250">
        <f>+SUM(N128+S128+X128+AC128+AH128+AM128,AR128,AW128,BB128,BG128,BL128,BQ128)</f>
        <v>0</v>
      </c>
      <c r="L128" s="236">
        <f>IFERROR(K128/J128,0)</f>
        <v>0</v>
      </c>
      <c r="M128" s="123">
        <v>1</v>
      </c>
      <c r="N128" s="124"/>
      <c r="O128" s="125"/>
      <c r="P128" s="125"/>
      <c r="Q128" s="125"/>
      <c r="R128" s="123">
        <v>4</v>
      </c>
      <c r="S128" s="124"/>
      <c r="T128" s="125"/>
      <c r="U128" s="125"/>
      <c r="V128" s="125"/>
      <c r="W128" s="123">
        <v>4</v>
      </c>
      <c r="X128" s="124"/>
      <c r="Y128" s="125"/>
      <c r="Z128" s="125"/>
      <c r="AA128" s="125"/>
      <c r="AB128" s="123">
        <v>4</v>
      </c>
      <c r="AC128" s="124"/>
      <c r="AD128" s="125"/>
      <c r="AE128" s="125"/>
      <c r="AF128" s="125"/>
      <c r="AG128" s="123">
        <v>4</v>
      </c>
      <c r="AH128" s="124"/>
      <c r="AI128" s="125"/>
      <c r="AJ128" s="125"/>
      <c r="AK128" s="125"/>
      <c r="AL128" s="123">
        <v>4</v>
      </c>
      <c r="AM128" s="124"/>
      <c r="AN128" s="125"/>
      <c r="AO128" s="125"/>
      <c r="AP128" s="125"/>
      <c r="AQ128" s="123">
        <v>4</v>
      </c>
      <c r="AR128" s="124"/>
      <c r="AS128" s="125"/>
      <c r="AT128" s="125"/>
      <c r="AU128" s="125"/>
      <c r="AV128" s="126">
        <v>4</v>
      </c>
      <c r="AW128" s="124"/>
      <c r="AX128" s="125"/>
      <c r="AY128" s="125"/>
      <c r="AZ128" s="125"/>
      <c r="BA128" s="123">
        <v>4</v>
      </c>
      <c r="BB128" s="124"/>
      <c r="BC128" s="125"/>
      <c r="BD128" s="125"/>
      <c r="BE128" s="125"/>
      <c r="BF128" s="123">
        <v>4</v>
      </c>
      <c r="BG128" s="124"/>
      <c r="BH128" s="127"/>
      <c r="BI128" s="125"/>
      <c r="BJ128" s="125"/>
      <c r="BK128" s="123">
        <v>4</v>
      </c>
      <c r="BL128" s="124"/>
      <c r="BM128" s="125"/>
      <c r="BN128" s="125"/>
      <c r="BO128" s="125"/>
      <c r="BP128" s="123">
        <v>4</v>
      </c>
      <c r="BQ128" s="194"/>
      <c r="BR128" s="179"/>
    </row>
    <row r="129" spans="1:70" ht="61.15" customHeight="1">
      <c r="A129" s="231"/>
      <c r="B129" s="257"/>
      <c r="C129" s="734"/>
      <c r="D129" s="232"/>
      <c r="E129" s="233" t="s">
        <v>1133</v>
      </c>
      <c r="F129" s="234" t="s">
        <v>1134</v>
      </c>
      <c r="G129" s="233" t="s">
        <v>1129</v>
      </c>
      <c r="H129" s="235">
        <v>46023</v>
      </c>
      <c r="I129" s="235">
        <v>46387</v>
      </c>
      <c r="J129" s="238"/>
      <c r="K129" s="122"/>
      <c r="L129" s="236"/>
      <c r="M129" s="123"/>
      <c r="N129" s="124"/>
      <c r="O129" s="125"/>
      <c r="P129" s="125"/>
      <c r="Q129" s="125"/>
      <c r="R129" s="123"/>
      <c r="S129" s="124"/>
      <c r="T129" s="125"/>
      <c r="U129" s="125"/>
      <c r="V129" s="125"/>
      <c r="W129" s="123"/>
      <c r="X129" s="124"/>
      <c r="Y129" s="125"/>
      <c r="Z129" s="125"/>
      <c r="AA129" s="125"/>
      <c r="AB129" s="123"/>
      <c r="AC129" s="124"/>
      <c r="AD129" s="125"/>
      <c r="AE129" s="125"/>
      <c r="AF129" s="125"/>
      <c r="AG129" s="123"/>
      <c r="AH129" s="124"/>
      <c r="AI129" s="125"/>
      <c r="AJ129" s="125"/>
      <c r="AK129" s="125"/>
      <c r="AL129" s="123"/>
      <c r="AM129" s="124"/>
      <c r="AN129" s="125"/>
      <c r="AO129" s="125"/>
      <c r="AP129" s="125"/>
      <c r="AQ129" s="123"/>
      <c r="AR129" s="124"/>
      <c r="AS129" s="125"/>
      <c r="AT129" s="125"/>
      <c r="AU129" s="125"/>
      <c r="AV129" s="126"/>
      <c r="AW129" s="124"/>
      <c r="AX129" s="125"/>
      <c r="AY129" s="125"/>
      <c r="AZ129" s="125"/>
      <c r="BA129" s="123"/>
      <c r="BB129" s="124"/>
      <c r="BC129" s="125"/>
      <c r="BD129" s="125"/>
      <c r="BE129" s="125"/>
      <c r="BF129" s="123"/>
      <c r="BG129" s="124"/>
      <c r="BH129" s="127"/>
      <c r="BI129" s="125"/>
      <c r="BJ129" s="125"/>
      <c r="BK129" s="123"/>
      <c r="BL129" s="124"/>
      <c r="BM129" s="125"/>
      <c r="BN129" s="125"/>
      <c r="BO129" s="125"/>
      <c r="BP129" s="123"/>
      <c r="BQ129" s="194"/>
      <c r="BR129" s="179"/>
    </row>
    <row r="130" spans="1:70" ht="61.15" customHeight="1">
      <c r="A130" s="231"/>
      <c r="B130" s="257"/>
      <c r="C130" s="269"/>
      <c r="D130" s="232"/>
      <c r="E130" s="233" t="s">
        <v>1135</v>
      </c>
      <c r="F130" s="234" t="s">
        <v>1136</v>
      </c>
      <c r="G130" s="233" t="s">
        <v>1129</v>
      </c>
      <c r="H130" s="235">
        <v>46023</v>
      </c>
      <c r="I130" s="235">
        <v>46387</v>
      </c>
      <c r="J130" s="238"/>
      <c r="K130" s="122"/>
      <c r="L130" s="236"/>
      <c r="M130" s="123"/>
      <c r="N130" s="124"/>
      <c r="O130" s="125"/>
      <c r="P130" s="125"/>
      <c r="Q130" s="125"/>
      <c r="R130" s="123"/>
      <c r="S130" s="124"/>
      <c r="T130" s="125"/>
      <c r="U130" s="125"/>
      <c r="V130" s="125"/>
      <c r="W130" s="123"/>
      <c r="X130" s="124"/>
      <c r="Y130" s="125"/>
      <c r="Z130" s="125"/>
      <c r="AA130" s="125"/>
      <c r="AB130" s="123"/>
      <c r="AC130" s="124"/>
      <c r="AD130" s="125"/>
      <c r="AE130" s="125"/>
      <c r="AF130" s="125"/>
      <c r="AG130" s="123"/>
      <c r="AH130" s="124"/>
      <c r="AI130" s="125"/>
      <c r="AJ130" s="125"/>
      <c r="AK130" s="125"/>
      <c r="AL130" s="123"/>
      <c r="AM130" s="124"/>
      <c r="AN130" s="125"/>
      <c r="AO130" s="125"/>
      <c r="AP130" s="125"/>
      <c r="AQ130" s="123"/>
      <c r="AR130" s="124"/>
      <c r="AS130" s="125"/>
      <c r="AT130" s="125"/>
      <c r="AU130" s="125"/>
      <c r="AV130" s="126"/>
      <c r="AW130" s="124"/>
      <c r="AX130" s="125"/>
      <c r="AY130" s="125"/>
      <c r="AZ130" s="125"/>
      <c r="BA130" s="123"/>
      <c r="BB130" s="124"/>
      <c r="BC130" s="125"/>
      <c r="BD130" s="125"/>
      <c r="BE130" s="125"/>
      <c r="BF130" s="123"/>
      <c r="BG130" s="124"/>
      <c r="BH130" s="127"/>
      <c r="BI130" s="125"/>
      <c r="BJ130" s="125"/>
      <c r="BK130" s="123"/>
      <c r="BL130" s="124"/>
      <c r="BM130" s="125"/>
      <c r="BN130" s="125"/>
      <c r="BO130" s="125"/>
      <c r="BP130" s="123"/>
      <c r="BQ130" s="194"/>
      <c r="BR130" s="179"/>
    </row>
    <row r="131" spans="1:70" ht="61.15" customHeight="1">
      <c r="A131" s="231"/>
      <c r="B131" s="257"/>
      <c r="C131" s="730" t="s">
        <v>39</v>
      </c>
      <c r="D131" s="232"/>
      <c r="E131" s="239" t="s">
        <v>1137</v>
      </c>
      <c r="F131" s="237" t="s">
        <v>1138</v>
      </c>
      <c r="G131" s="233" t="s">
        <v>1132</v>
      </c>
      <c r="H131" s="235">
        <v>46023</v>
      </c>
      <c r="I131" s="235">
        <v>46387</v>
      </c>
      <c r="J131" s="249">
        <f t="shared" ref="J131:J136" si="10">SUM(M131+R131+W131+AB131+AG131+AL131+AQ131+AV131+BA131+BF131+BK131+BP131)</f>
        <v>12</v>
      </c>
      <c r="K131" s="122"/>
      <c r="L131" s="236"/>
      <c r="M131" s="123">
        <v>1</v>
      </c>
      <c r="N131" s="124"/>
      <c r="O131" s="125"/>
      <c r="P131" s="125"/>
      <c r="Q131" s="125"/>
      <c r="R131" s="123">
        <v>1</v>
      </c>
      <c r="S131" s="124"/>
      <c r="T131" s="125"/>
      <c r="U131" s="125"/>
      <c r="V131" s="125"/>
      <c r="W131" s="123">
        <v>1</v>
      </c>
      <c r="X131" s="124"/>
      <c r="Y131" s="125"/>
      <c r="Z131" s="125"/>
      <c r="AA131" s="125"/>
      <c r="AB131" s="123">
        <v>1</v>
      </c>
      <c r="AC131" s="124"/>
      <c r="AD131" s="125"/>
      <c r="AE131" s="125"/>
      <c r="AF131" s="125"/>
      <c r="AG131" s="123">
        <v>1</v>
      </c>
      <c r="AH131" s="124"/>
      <c r="AI131" s="125"/>
      <c r="AJ131" s="125"/>
      <c r="AK131" s="125"/>
      <c r="AL131" s="123">
        <v>1</v>
      </c>
      <c r="AM131" s="124"/>
      <c r="AN131" s="125"/>
      <c r="AO131" s="125"/>
      <c r="AP131" s="125"/>
      <c r="AQ131" s="123">
        <v>1</v>
      </c>
      <c r="AR131" s="124"/>
      <c r="AS131" s="125"/>
      <c r="AT131" s="125"/>
      <c r="AU131" s="125"/>
      <c r="AV131" s="126">
        <v>1</v>
      </c>
      <c r="AW131" s="124"/>
      <c r="AX131" s="125"/>
      <c r="AY131" s="125"/>
      <c r="AZ131" s="125"/>
      <c r="BA131" s="123">
        <v>1</v>
      </c>
      <c r="BB131" s="124"/>
      <c r="BC131" s="125"/>
      <c r="BD131" s="125"/>
      <c r="BE131" s="125"/>
      <c r="BF131" s="123">
        <v>1</v>
      </c>
      <c r="BG131" s="124"/>
      <c r="BH131" s="127"/>
      <c r="BI131" s="125"/>
      <c r="BJ131" s="125"/>
      <c r="BK131" s="123">
        <v>1</v>
      </c>
      <c r="BL131" s="124"/>
      <c r="BM131" s="125"/>
      <c r="BN131" s="125"/>
      <c r="BO131" s="125"/>
      <c r="BP131" s="123">
        <v>1</v>
      </c>
      <c r="BQ131" s="194"/>
      <c r="BR131" s="179"/>
    </row>
    <row r="132" spans="1:70" ht="99" customHeight="1">
      <c r="A132" s="231"/>
      <c r="B132" s="257"/>
      <c r="C132" s="731"/>
      <c r="D132" s="232"/>
      <c r="E132" s="239" t="s">
        <v>1139</v>
      </c>
      <c r="F132" s="237" t="s">
        <v>1140</v>
      </c>
      <c r="G132" s="233" t="s">
        <v>1132</v>
      </c>
      <c r="H132" s="235">
        <v>46023</v>
      </c>
      <c r="I132" s="235">
        <v>46387</v>
      </c>
      <c r="J132" s="249">
        <f t="shared" si="10"/>
        <v>12</v>
      </c>
      <c r="K132" s="122">
        <v>0</v>
      </c>
      <c r="L132" s="236"/>
      <c r="M132" s="123">
        <v>1</v>
      </c>
      <c r="N132" s="124"/>
      <c r="O132" s="125"/>
      <c r="P132" s="125"/>
      <c r="Q132" s="125"/>
      <c r="R132" s="123">
        <v>1</v>
      </c>
      <c r="S132" s="124"/>
      <c r="T132" s="125"/>
      <c r="U132" s="125"/>
      <c r="V132" s="125"/>
      <c r="W132" s="123">
        <v>1</v>
      </c>
      <c r="X132" s="124"/>
      <c r="Y132" s="125"/>
      <c r="Z132" s="125"/>
      <c r="AA132" s="125"/>
      <c r="AB132" s="123">
        <v>1</v>
      </c>
      <c r="AC132" s="124"/>
      <c r="AD132" s="125"/>
      <c r="AE132" s="125"/>
      <c r="AF132" s="125"/>
      <c r="AG132" s="123">
        <v>1</v>
      </c>
      <c r="AH132" s="124"/>
      <c r="AI132" s="125"/>
      <c r="AJ132" s="125"/>
      <c r="AK132" s="125"/>
      <c r="AL132" s="123">
        <v>1</v>
      </c>
      <c r="AM132" s="124"/>
      <c r="AN132" s="125"/>
      <c r="AO132" s="125"/>
      <c r="AP132" s="125"/>
      <c r="AQ132" s="123">
        <v>1</v>
      </c>
      <c r="AR132" s="124"/>
      <c r="AS132" s="125"/>
      <c r="AT132" s="125"/>
      <c r="AU132" s="125"/>
      <c r="AV132" s="126">
        <v>1</v>
      </c>
      <c r="AW132" s="124"/>
      <c r="AX132" s="125"/>
      <c r="AY132" s="125"/>
      <c r="AZ132" s="125"/>
      <c r="BA132" s="123">
        <v>1</v>
      </c>
      <c r="BB132" s="124"/>
      <c r="BC132" s="125"/>
      <c r="BD132" s="125"/>
      <c r="BE132" s="125"/>
      <c r="BF132" s="123">
        <v>1</v>
      </c>
      <c r="BG132" s="124"/>
      <c r="BH132" s="127"/>
      <c r="BI132" s="125"/>
      <c r="BJ132" s="125"/>
      <c r="BK132" s="123">
        <v>1</v>
      </c>
      <c r="BL132" s="124"/>
      <c r="BM132" s="125"/>
      <c r="BN132" s="125"/>
      <c r="BO132" s="125"/>
      <c r="BP132" s="123">
        <v>1</v>
      </c>
      <c r="BQ132" s="194"/>
      <c r="BR132" s="179"/>
    </row>
    <row r="133" spans="1:70" ht="115.5" customHeight="1">
      <c r="A133" s="231"/>
      <c r="B133" s="257"/>
      <c r="C133" s="731"/>
      <c r="D133" s="232"/>
      <c r="E133" s="239" t="s">
        <v>1141</v>
      </c>
      <c r="F133" s="237" t="s">
        <v>1142</v>
      </c>
      <c r="G133" s="233" t="s">
        <v>1143</v>
      </c>
      <c r="H133" s="235">
        <v>46054</v>
      </c>
      <c r="I133" s="235">
        <v>46387</v>
      </c>
      <c r="J133" s="249">
        <f t="shared" si="10"/>
        <v>11</v>
      </c>
      <c r="K133" s="122">
        <v>0</v>
      </c>
      <c r="L133" s="236"/>
      <c r="M133" s="123">
        <v>0</v>
      </c>
      <c r="N133" s="124"/>
      <c r="O133" s="125"/>
      <c r="P133" s="125"/>
      <c r="Q133" s="125"/>
      <c r="R133" s="123">
        <v>1</v>
      </c>
      <c r="S133" s="124"/>
      <c r="T133" s="125"/>
      <c r="U133" s="125"/>
      <c r="V133" s="125"/>
      <c r="W133" s="123">
        <v>1</v>
      </c>
      <c r="X133" s="124"/>
      <c r="Y133" s="125"/>
      <c r="Z133" s="125"/>
      <c r="AA133" s="125"/>
      <c r="AB133" s="123">
        <v>1</v>
      </c>
      <c r="AC133" s="124"/>
      <c r="AD133" s="125"/>
      <c r="AE133" s="125"/>
      <c r="AF133" s="125"/>
      <c r="AG133" s="123">
        <v>1</v>
      </c>
      <c r="AH133" s="124"/>
      <c r="AI133" s="125"/>
      <c r="AJ133" s="125"/>
      <c r="AK133" s="125"/>
      <c r="AL133" s="123">
        <v>1</v>
      </c>
      <c r="AM133" s="124"/>
      <c r="AN133" s="125"/>
      <c r="AO133" s="125"/>
      <c r="AP133" s="125"/>
      <c r="AQ133" s="123">
        <v>1</v>
      </c>
      <c r="AR133" s="124"/>
      <c r="AS133" s="125"/>
      <c r="AT133" s="125"/>
      <c r="AU133" s="125"/>
      <c r="AV133" s="126">
        <v>1</v>
      </c>
      <c r="AW133" s="124"/>
      <c r="AX133" s="125"/>
      <c r="AY133" s="125"/>
      <c r="AZ133" s="125"/>
      <c r="BA133" s="123">
        <v>1</v>
      </c>
      <c r="BB133" s="124"/>
      <c r="BC133" s="125"/>
      <c r="BD133" s="125"/>
      <c r="BE133" s="125"/>
      <c r="BF133" s="123">
        <v>1</v>
      </c>
      <c r="BG133" s="124"/>
      <c r="BH133" s="127"/>
      <c r="BI133" s="125"/>
      <c r="BJ133" s="125"/>
      <c r="BK133" s="123">
        <v>1</v>
      </c>
      <c r="BL133" s="124"/>
      <c r="BM133" s="125"/>
      <c r="BN133" s="125"/>
      <c r="BO133" s="125"/>
      <c r="BP133" s="123">
        <v>1</v>
      </c>
      <c r="BQ133" s="194"/>
      <c r="BR133" s="179"/>
    </row>
    <row r="134" spans="1:70" ht="61.15" customHeight="1">
      <c r="A134" s="231"/>
      <c r="B134" s="257"/>
      <c r="C134" s="731"/>
      <c r="D134" s="232"/>
      <c r="E134" s="239" t="s">
        <v>720</v>
      </c>
      <c r="F134" s="234" t="s">
        <v>1144</v>
      </c>
      <c r="G134" s="233" t="s">
        <v>1145</v>
      </c>
      <c r="H134" s="235">
        <v>46023</v>
      </c>
      <c r="I134" s="235">
        <v>46387</v>
      </c>
      <c r="J134" s="249">
        <f t="shared" si="10"/>
        <v>43</v>
      </c>
      <c r="K134" s="122">
        <v>43</v>
      </c>
      <c r="L134" s="236"/>
      <c r="M134" s="123">
        <v>43</v>
      </c>
      <c r="N134" s="124">
        <v>43</v>
      </c>
      <c r="O134" s="125"/>
      <c r="P134" s="125"/>
      <c r="Q134" s="125"/>
      <c r="R134" s="123"/>
      <c r="S134" s="124"/>
      <c r="T134" s="125"/>
      <c r="U134" s="125"/>
      <c r="V134" s="125"/>
      <c r="W134" s="123"/>
      <c r="X134" s="124"/>
      <c r="Y134" s="125"/>
      <c r="Z134" s="125"/>
      <c r="AA134" s="125"/>
      <c r="AB134" s="123"/>
      <c r="AC134" s="124"/>
      <c r="AD134" s="125"/>
      <c r="AE134" s="125"/>
      <c r="AF134" s="125"/>
      <c r="AG134" s="123"/>
      <c r="AH134" s="124"/>
      <c r="AI134" s="125"/>
      <c r="AJ134" s="125"/>
      <c r="AK134" s="125"/>
      <c r="AL134" s="123"/>
      <c r="AM134" s="124"/>
      <c r="AN134" s="125"/>
      <c r="AO134" s="125"/>
      <c r="AP134" s="125"/>
      <c r="AQ134" s="123"/>
      <c r="AR134" s="124"/>
      <c r="AS134" s="125"/>
      <c r="AT134" s="125"/>
      <c r="AU134" s="125"/>
      <c r="AV134" s="126"/>
      <c r="AW134" s="124"/>
      <c r="AX134" s="125"/>
      <c r="AY134" s="125"/>
      <c r="AZ134" s="125"/>
      <c r="BA134" s="123"/>
      <c r="BB134" s="124"/>
      <c r="BC134" s="125"/>
      <c r="BD134" s="125"/>
      <c r="BE134" s="125"/>
      <c r="BF134" s="123"/>
      <c r="BG134" s="124"/>
      <c r="BH134" s="127"/>
      <c r="BI134" s="125"/>
      <c r="BJ134" s="125"/>
      <c r="BK134" s="123"/>
      <c r="BL134" s="124"/>
      <c r="BM134" s="125"/>
      <c r="BN134" s="125"/>
      <c r="BO134" s="125"/>
      <c r="BP134" s="123"/>
      <c r="BQ134" s="194"/>
      <c r="BR134" s="179"/>
    </row>
    <row r="135" spans="1:70" ht="61.15" customHeight="1">
      <c r="A135" s="231"/>
      <c r="B135" s="257"/>
      <c r="C135" s="731"/>
      <c r="D135" s="232"/>
      <c r="E135" s="239" t="s">
        <v>738</v>
      </c>
      <c r="F135" s="237" t="s">
        <v>739</v>
      </c>
      <c r="G135" s="233" t="s">
        <v>1129</v>
      </c>
      <c r="H135" s="235">
        <v>46023</v>
      </c>
      <c r="I135" s="235">
        <v>46387</v>
      </c>
      <c r="J135" s="238">
        <f t="shared" si="10"/>
        <v>12</v>
      </c>
      <c r="K135" s="122"/>
      <c r="L135" s="236"/>
      <c r="M135" s="123">
        <v>1</v>
      </c>
      <c r="N135" s="124"/>
      <c r="O135" s="125"/>
      <c r="P135" s="125"/>
      <c r="Q135" s="125"/>
      <c r="R135" s="123">
        <v>1</v>
      </c>
      <c r="S135" s="124"/>
      <c r="T135" s="125"/>
      <c r="U135" s="125"/>
      <c r="V135" s="125"/>
      <c r="W135" s="123">
        <v>1</v>
      </c>
      <c r="X135" s="124"/>
      <c r="Y135" s="125"/>
      <c r="Z135" s="125"/>
      <c r="AA135" s="125"/>
      <c r="AB135" s="123">
        <v>1</v>
      </c>
      <c r="AC135" s="124"/>
      <c r="AD135" s="125"/>
      <c r="AE135" s="125"/>
      <c r="AF135" s="125"/>
      <c r="AG135" s="123">
        <v>1</v>
      </c>
      <c r="AH135" s="124"/>
      <c r="AI135" s="125"/>
      <c r="AJ135" s="125"/>
      <c r="AK135" s="125"/>
      <c r="AL135" s="123">
        <v>1</v>
      </c>
      <c r="AM135" s="124"/>
      <c r="AN135" s="125"/>
      <c r="AO135" s="125"/>
      <c r="AP135" s="125"/>
      <c r="AQ135" s="123">
        <v>1</v>
      </c>
      <c r="AR135" s="124"/>
      <c r="AS135" s="125"/>
      <c r="AT135" s="125"/>
      <c r="AU135" s="125"/>
      <c r="AV135" s="126">
        <v>1</v>
      </c>
      <c r="AW135" s="124"/>
      <c r="AX135" s="125"/>
      <c r="AY135" s="125"/>
      <c r="AZ135" s="125"/>
      <c r="BA135" s="123">
        <v>1</v>
      </c>
      <c r="BB135" s="124"/>
      <c r="BC135" s="125"/>
      <c r="BD135" s="125"/>
      <c r="BE135" s="125"/>
      <c r="BF135" s="123">
        <v>1</v>
      </c>
      <c r="BG135" s="124"/>
      <c r="BH135" s="127"/>
      <c r="BI135" s="125"/>
      <c r="BJ135" s="125"/>
      <c r="BK135" s="123">
        <v>1</v>
      </c>
      <c r="BL135" s="124"/>
      <c r="BM135" s="125"/>
      <c r="BN135" s="125"/>
      <c r="BO135" s="125"/>
      <c r="BP135" s="123">
        <v>1</v>
      </c>
      <c r="BQ135" s="194"/>
      <c r="BR135" s="179"/>
    </row>
    <row r="136" spans="1:70" ht="61.15" customHeight="1">
      <c r="A136" s="231"/>
      <c r="B136" s="257"/>
      <c r="C136" s="731"/>
      <c r="D136" s="232"/>
      <c r="E136" s="239" t="s">
        <v>751</v>
      </c>
      <c r="F136" s="237" t="s">
        <v>752</v>
      </c>
      <c r="G136" s="233" t="s">
        <v>1146</v>
      </c>
      <c r="H136" s="235">
        <v>46023</v>
      </c>
      <c r="I136" s="235">
        <v>46387</v>
      </c>
      <c r="J136" s="238">
        <f t="shared" si="10"/>
        <v>12</v>
      </c>
      <c r="K136" s="122"/>
      <c r="L136" s="236"/>
      <c r="M136" s="123">
        <v>1</v>
      </c>
      <c r="N136" s="124"/>
      <c r="O136" s="125"/>
      <c r="P136" s="125"/>
      <c r="Q136" s="125"/>
      <c r="R136" s="123">
        <v>1</v>
      </c>
      <c r="S136" s="124"/>
      <c r="T136" s="125"/>
      <c r="U136" s="125"/>
      <c r="V136" s="125"/>
      <c r="W136" s="123">
        <v>1</v>
      </c>
      <c r="X136" s="124"/>
      <c r="Y136" s="125"/>
      <c r="Z136" s="125"/>
      <c r="AA136" s="125"/>
      <c r="AB136" s="123">
        <v>1</v>
      </c>
      <c r="AC136" s="124"/>
      <c r="AD136" s="125"/>
      <c r="AE136" s="125"/>
      <c r="AF136" s="125"/>
      <c r="AG136" s="123">
        <v>1</v>
      </c>
      <c r="AH136" s="124"/>
      <c r="AI136" s="125"/>
      <c r="AJ136" s="125"/>
      <c r="AK136" s="125"/>
      <c r="AL136" s="123">
        <v>1</v>
      </c>
      <c r="AM136" s="124"/>
      <c r="AN136" s="125"/>
      <c r="AO136" s="125"/>
      <c r="AP136" s="125"/>
      <c r="AQ136" s="123">
        <v>1</v>
      </c>
      <c r="AR136" s="124"/>
      <c r="AS136" s="125"/>
      <c r="AT136" s="125"/>
      <c r="AU136" s="125"/>
      <c r="AV136" s="126">
        <v>1</v>
      </c>
      <c r="AW136" s="124"/>
      <c r="AX136" s="125"/>
      <c r="AY136" s="125"/>
      <c r="AZ136" s="125"/>
      <c r="BA136" s="123">
        <v>1</v>
      </c>
      <c r="BB136" s="124"/>
      <c r="BC136" s="125"/>
      <c r="BD136" s="125"/>
      <c r="BE136" s="125"/>
      <c r="BF136" s="123">
        <v>1</v>
      </c>
      <c r="BG136" s="124"/>
      <c r="BH136" s="127"/>
      <c r="BI136" s="125"/>
      <c r="BJ136" s="125"/>
      <c r="BK136" s="123">
        <v>1</v>
      </c>
      <c r="BL136" s="124"/>
      <c r="BM136" s="125"/>
      <c r="BN136" s="125"/>
      <c r="BO136" s="125"/>
      <c r="BP136" s="123">
        <v>1</v>
      </c>
      <c r="BQ136" s="194"/>
      <c r="BR136" s="179"/>
    </row>
    <row r="137" spans="1:70" ht="61.15" customHeight="1">
      <c r="A137" s="231"/>
      <c r="B137" s="257"/>
      <c r="C137" s="731"/>
      <c r="D137" s="232"/>
      <c r="E137" s="239" t="s">
        <v>1147</v>
      </c>
      <c r="F137" s="237"/>
      <c r="G137" s="233"/>
      <c r="H137" s="235"/>
      <c r="I137" s="235"/>
      <c r="J137" s="238"/>
      <c r="K137" s="122"/>
      <c r="L137" s="236"/>
      <c r="M137" s="123"/>
      <c r="N137" s="124"/>
      <c r="O137" s="125"/>
      <c r="P137" s="125"/>
      <c r="Q137" s="125"/>
      <c r="R137" s="123"/>
      <c r="S137" s="124"/>
      <c r="T137" s="125"/>
      <c r="U137" s="125"/>
      <c r="V137" s="125"/>
      <c r="W137" s="123"/>
      <c r="X137" s="124"/>
      <c r="Y137" s="125"/>
      <c r="Z137" s="125"/>
      <c r="AA137" s="125"/>
      <c r="AB137" s="123"/>
      <c r="AC137" s="124"/>
      <c r="AD137" s="125"/>
      <c r="AE137" s="125"/>
      <c r="AF137" s="125"/>
      <c r="AG137" s="123"/>
      <c r="AH137" s="124"/>
      <c r="AI137" s="125"/>
      <c r="AJ137" s="125"/>
      <c r="AK137" s="125"/>
      <c r="AL137" s="123"/>
      <c r="AM137" s="124"/>
      <c r="AN137" s="125"/>
      <c r="AO137" s="125"/>
      <c r="AP137" s="125"/>
      <c r="AQ137" s="123"/>
      <c r="AR137" s="124"/>
      <c r="AS137" s="125"/>
      <c r="AT137" s="125"/>
      <c r="AU137" s="125"/>
      <c r="AV137" s="126"/>
      <c r="AW137" s="124"/>
      <c r="AX137" s="125"/>
      <c r="AY137" s="125"/>
      <c r="AZ137" s="125"/>
      <c r="BA137" s="123"/>
      <c r="BB137" s="124"/>
      <c r="BC137" s="125"/>
      <c r="BD137" s="125"/>
      <c r="BE137" s="125"/>
      <c r="BF137" s="123"/>
      <c r="BG137" s="124"/>
      <c r="BH137" s="127"/>
      <c r="BI137" s="125"/>
      <c r="BJ137" s="125"/>
      <c r="BK137" s="123"/>
      <c r="BL137" s="124"/>
      <c r="BM137" s="125"/>
      <c r="BN137" s="125"/>
      <c r="BO137" s="125"/>
      <c r="BP137" s="123"/>
      <c r="BQ137" s="194"/>
      <c r="BR137" s="179"/>
    </row>
    <row r="138" spans="1:70" ht="61.15" customHeight="1">
      <c r="A138" s="231"/>
      <c r="B138" s="257"/>
      <c r="C138" s="731"/>
      <c r="D138" s="232"/>
      <c r="E138" s="239" t="s">
        <v>1148</v>
      </c>
      <c r="F138" s="237" t="s">
        <v>757</v>
      </c>
      <c r="G138" s="233" t="s">
        <v>1149</v>
      </c>
      <c r="H138" s="235">
        <v>46023</v>
      </c>
      <c r="I138" s="235">
        <v>46387</v>
      </c>
      <c r="J138" s="238">
        <v>12</v>
      </c>
      <c r="K138" s="122"/>
      <c r="L138" s="236"/>
      <c r="M138" s="123">
        <v>1</v>
      </c>
      <c r="N138" s="124"/>
      <c r="O138" s="125"/>
      <c r="P138" s="125"/>
      <c r="Q138" s="125"/>
      <c r="R138" s="123">
        <v>1</v>
      </c>
      <c r="S138" s="124"/>
      <c r="T138" s="125"/>
      <c r="U138" s="125"/>
      <c r="V138" s="125"/>
      <c r="W138" s="123">
        <v>1</v>
      </c>
      <c r="X138" s="124"/>
      <c r="Y138" s="125"/>
      <c r="Z138" s="125"/>
      <c r="AA138" s="125"/>
      <c r="AB138" s="123">
        <v>1</v>
      </c>
      <c r="AC138" s="124"/>
      <c r="AD138" s="125"/>
      <c r="AE138" s="125"/>
      <c r="AF138" s="125"/>
      <c r="AG138" s="123">
        <v>1</v>
      </c>
      <c r="AH138" s="124"/>
      <c r="AI138" s="125"/>
      <c r="AJ138" s="125"/>
      <c r="AK138" s="125"/>
      <c r="AL138" s="123">
        <v>1</v>
      </c>
      <c r="AM138" s="124"/>
      <c r="AN138" s="125"/>
      <c r="AO138" s="125"/>
      <c r="AP138" s="125"/>
      <c r="AQ138" s="123">
        <v>1</v>
      </c>
      <c r="AR138" s="124"/>
      <c r="AS138" s="125"/>
      <c r="AT138" s="125"/>
      <c r="AU138" s="125"/>
      <c r="AV138" s="123">
        <v>1</v>
      </c>
      <c r="AW138" s="124"/>
      <c r="AX138" s="125"/>
      <c r="AY138" s="125"/>
      <c r="AZ138" s="125"/>
      <c r="BA138" s="123">
        <v>1</v>
      </c>
      <c r="BB138" s="124"/>
      <c r="BC138" s="125"/>
      <c r="BD138" s="125"/>
      <c r="BE138" s="125"/>
      <c r="BF138" s="123">
        <v>1</v>
      </c>
      <c r="BG138" s="124"/>
      <c r="BH138" s="127"/>
      <c r="BI138" s="125"/>
      <c r="BJ138" s="125"/>
      <c r="BK138" s="123">
        <v>1</v>
      </c>
      <c r="BL138" s="124"/>
      <c r="BM138" s="125"/>
      <c r="BN138" s="125"/>
      <c r="BO138" s="125"/>
      <c r="BP138" s="123">
        <v>1</v>
      </c>
      <c r="BQ138" s="194"/>
      <c r="BR138" s="179"/>
    </row>
    <row r="139" spans="1:70" ht="61.15" customHeight="1">
      <c r="A139" s="231"/>
      <c r="B139" s="257"/>
      <c r="C139" s="731"/>
      <c r="D139" s="232"/>
      <c r="E139" s="239" t="s">
        <v>766</v>
      </c>
      <c r="F139" s="237" t="s">
        <v>767</v>
      </c>
      <c r="G139" s="233" t="s">
        <v>1150</v>
      </c>
      <c r="H139" s="235">
        <v>46023</v>
      </c>
      <c r="I139" s="235">
        <v>46387</v>
      </c>
      <c r="J139" s="238">
        <v>12</v>
      </c>
      <c r="K139" s="122"/>
      <c r="L139" s="236"/>
      <c r="M139" s="123">
        <v>0</v>
      </c>
      <c r="N139" s="124"/>
      <c r="O139" s="125"/>
      <c r="P139" s="125"/>
      <c r="Q139" s="125"/>
      <c r="R139" s="123">
        <v>1</v>
      </c>
      <c r="S139" s="124"/>
      <c r="T139" s="125"/>
      <c r="U139" s="125"/>
      <c r="V139" s="125"/>
      <c r="W139" s="123">
        <v>0</v>
      </c>
      <c r="X139" s="124"/>
      <c r="Y139" s="125"/>
      <c r="Z139" s="125"/>
      <c r="AA139" s="125"/>
      <c r="AB139" s="123">
        <v>1</v>
      </c>
      <c r="AC139" s="124"/>
      <c r="AD139" s="125"/>
      <c r="AE139" s="125"/>
      <c r="AF139" s="125"/>
      <c r="AG139" s="123">
        <v>0</v>
      </c>
      <c r="AH139" s="124"/>
      <c r="AI139" s="125"/>
      <c r="AJ139" s="125"/>
      <c r="AK139" s="125"/>
      <c r="AL139" s="123">
        <v>1</v>
      </c>
      <c r="AM139" s="124"/>
      <c r="AN139" s="125"/>
      <c r="AO139" s="125"/>
      <c r="AP139" s="125"/>
      <c r="AQ139" s="123">
        <v>0</v>
      </c>
      <c r="AR139" s="124"/>
      <c r="AS139" s="125"/>
      <c r="AT139" s="125"/>
      <c r="AU139" s="125"/>
      <c r="AV139" s="126">
        <v>1</v>
      </c>
      <c r="AW139" s="124"/>
      <c r="AX139" s="125"/>
      <c r="AY139" s="125"/>
      <c r="AZ139" s="125"/>
      <c r="BA139" s="123">
        <v>0</v>
      </c>
      <c r="BB139" s="124"/>
      <c r="BC139" s="125"/>
      <c r="BD139" s="125"/>
      <c r="BE139" s="125"/>
      <c r="BF139" s="123">
        <v>1</v>
      </c>
      <c r="BG139" s="124"/>
      <c r="BH139" s="127"/>
      <c r="BI139" s="125"/>
      <c r="BJ139" s="125"/>
      <c r="BK139" s="123">
        <v>0</v>
      </c>
      <c r="BL139" s="124"/>
      <c r="BM139" s="125"/>
      <c r="BN139" s="125"/>
      <c r="BO139" s="125"/>
      <c r="BP139" s="123">
        <v>1</v>
      </c>
      <c r="BQ139" s="194"/>
      <c r="BR139" s="179"/>
    </row>
    <row r="140" spans="1:70" ht="61.15" customHeight="1">
      <c r="A140" s="231"/>
      <c r="B140" s="257"/>
      <c r="C140" s="731"/>
      <c r="D140" s="232"/>
      <c r="E140" s="239" t="s">
        <v>1151</v>
      </c>
      <c r="F140" s="237" t="s">
        <v>1152</v>
      </c>
      <c r="G140" s="233" t="s">
        <v>1153</v>
      </c>
      <c r="H140" s="235">
        <v>46023</v>
      </c>
      <c r="I140" s="235">
        <v>46387</v>
      </c>
      <c r="J140" s="238">
        <f>SUM(M140+R140+W140+AB140+AG140+AL140+AQ140+AV140+BA140+BF140+BK140+BP140)</f>
        <v>0</v>
      </c>
      <c r="K140" s="122"/>
      <c r="L140" s="236"/>
      <c r="M140" s="123"/>
      <c r="N140" s="124"/>
      <c r="O140" s="125"/>
      <c r="P140" s="125"/>
      <c r="Q140" s="125"/>
      <c r="R140" s="123"/>
      <c r="S140" s="124"/>
      <c r="T140" s="125"/>
      <c r="U140" s="125"/>
      <c r="V140" s="125"/>
      <c r="W140" s="123"/>
      <c r="X140" s="124"/>
      <c r="Y140" s="125"/>
      <c r="Z140" s="125"/>
      <c r="AA140" s="125"/>
      <c r="AB140" s="123"/>
      <c r="AC140" s="124"/>
      <c r="AD140" s="125"/>
      <c r="AE140" s="125"/>
      <c r="AF140" s="125"/>
      <c r="AG140" s="123"/>
      <c r="AH140" s="124"/>
      <c r="AI140" s="125"/>
      <c r="AJ140" s="125"/>
      <c r="AK140" s="125"/>
      <c r="AL140" s="123"/>
      <c r="AM140" s="124"/>
      <c r="AN140" s="125"/>
      <c r="AO140" s="125"/>
      <c r="AP140" s="125"/>
      <c r="AQ140" s="123"/>
      <c r="AR140" s="124"/>
      <c r="AS140" s="125"/>
      <c r="AT140" s="125"/>
      <c r="AU140" s="125"/>
      <c r="AV140" s="126"/>
      <c r="AW140" s="124"/>
      <c r="AX140" s="125"/>
      <c r="AY140" s="125"/>
      <c r="AZ140" s="125"/>
      <c r="BA140" s="123"/>
      <c r="BB140" s="124"/>
      <c r="BC140" s="125"/>
      <c r="BD140" s="125"/>
      <c r="BE140" s="125"/>
      <c r="BF140" s="123"/>
      <c r="BG140" s="124"/>
      <c r="BH140" s="127"/>
      <c r="BI140" s="125"/>
      <c r="BJ140" s="125"/>
      <c r="BK140" s="123"/>
      <c r="BL140" s="124"/>
      <c r="BM140" s="125"/>
      <c r="BN140" s="125"/>
      <c r="BO140" s="125"/>
      <c r="BP140" s="123"/>
      <c r="BQ140" s="194"/>
      <c r="BR140" s="179"/>
    </row>
    <row r="141" spans="1:70" ht="61.15" customHeight="1">
      <c r="A141" s="270"/>
      <c r="B141" s="271"/>
      <c r="C141" s="731"/>
      <c r="D141" s="232"/>
      <c r="E141" s="239" t="s">
        <v>1154</v>
      </c>
      <c r="F141" s="237"/>
      <c r="G141" s="233" t="s">
        <v>1145</v>
      </c>
      <c r="H141" s="235"/>
      <c r="I141" s="235"/>
      <c r="J141" s="238"/>
      <c r="K141" s="122"/>
      <c r="L141" s="236"/>
      <c r="M141" s="123"/>
      <c r="N141" s="124"/>
      <c r="O141" s="125"/>
      <c r="P141" s="125"/>
      <c r="Q141" s="125"/>
      <c r="R141" s="123"/>
      <c r="S141" s="124"/>
      <c r="T141" s="125"/>
      <c r="U141" s="125"/>
      <c r="V141" s="125"/>
      <c r="W141" s="123"/>
      <c r="X141" s="124"/>
      <c r="Y141" s="125"/>
      <c r="Z141" s="125"/>
      <c r="AA141" s="125"/>
      <c r="AB141" s="123"/>
      <c r="AC141" s="124"/>
      <c r="AD141" s="125"/>
      <c r="AE141" s="125"/>
      <c r="AF141" s="125"/>
      <c r="AG141" s="123"/>
      <c r="AH141" s="124"/>
      <c r="AI141" s="125"/>
      <c r="AJ141" s="125"/>
      <c r="AK141" s="125"/>
      <c r="AL141" s="123"/>
      <c r="AM141" s="124"/>
      <c r="AN141" s="125"/>
      <c r="AO141" s="125"/>
      <c r="AP141" s="125"/>
      <c r="AQ141" s="123"/>
      <c r="AR141" s="124"/>
      <c r="AS141" s="125"/>
      <c r="AT141" s="125"/>
      <c r="AU141" s="125"/>
      <c r="AV141" s="126"/>
      <c r="AW141" s="124"/>
      <c r="AX141" s="125"/>
      <c r="AY141" s="125"/>
      <c r="AZ141" s="125"/>
      <c r="BA141" s="123"/>
      <c r="BB141" s="124"/>
      <c r="BC141" s="125"/>
      <c r="BD141" s="125"/>
      <c r="BE141" s="125"/>
      <c r="BF141" s="123"/>
      <c r="BG141" s="124"/>
      <c r="BH141" s="127"/>
      <c r="BI141" s="125"/>
      <c r="BJ141" s="125"/>
      <c r="BK141" s="123"/>
      <c r="BL141" s="124"/>
      <c r="BM141" s="125"/>
      <c r="BN141" s="125"/>
      <c r="BO141" s="125"/>
      <c r="BP141" s="123"/>
      <c r="BQ141" s="194"/>
      <c r="BR141" s="179"/>
    </row>
    <row r="142" spans="1:70" ht="61.15" customHeight="1">
      <c r="A142" s="231"/>
      <c r="B142" s="231"/>
      <c r="C142" s="732"/>
      <c r="D142" s="232"/>
      <c r="E142" s="239" t="s">
        <v>1155</v>
      </c>
      <c r="F142" s="237"/>
      <c r="G142" s="233" t="s">
        <v>1145</v>
      </c>
      <c r="H142" s="235"/>
      <c r="I142" s="235"/>
      <c r="J142" s="238">
        <f>SUM(M142+R142+W142+AB142+AG142+AL142+AQ142+AV142+BA142+BF142+BK142+BP142)</f>
        <v>11</v>
      </c>
      <c r="K142" s="122"/>
      <c r="L142" s="236"/>
      <c r="M142" s="123">
        <v>0</v>
      </c>
      <c r="N142" s="124"/>
      <c r="O142" s="125"/>
      <c r="P142" s="125"/>
      <c r="Q142" s="125"/>
      <c r="R142" s="123">
        <v>1</v>
      </c>
      <c r="S142" s="124"/>
      <c r="T142" s="125"/>
      <c r="U142" s="125"/>
      <c r="V142" s="125"/>
      <c r="W142" s="123">
        <v>1</v>
      </c>
      <c r="X142" s="124"/>
      <c r="Y142" s="125"/>
      <c r="Z142" s="125"/>
      <c r="AA142" s="125"/>
      <c r="AB142" s="123">
        <v>1</v>
      </c>
      <c r="AC142" s="124"/>
      <c r="AD142" s="125"/>
      <c r="AE142" s="125"/>
      <c r="AF142" s="125"/>
      <c r="AG142" s="123">
        <v>1</v>
      </c>
      <c r="AH142" s="124"/>
      <c r="AI142" s="125"/>
      <c r="AJ142" s="125"/>
      <c r="AK142" s="125"/>
      <c r="AL142" s="123">
        <v>1</v>
      </c>
      <c r="AM142" s="124"/>
      <c r="AN142" s="125"/>
      <c r="AO142" s="125"/>
      <c r="AP142" s="125"/>
      <c r="AQ142" s="123">
        <v>1</v>
      </c>
      <c r="AR142" s="124"/>
      <c r="AS142" s="125"/>
      <c r="AT142" s="125"/>
      <c r="AU142" s="125"/>
      <c r="AV142" s="126">
        <v>1</v>
      </c>
      <c r="AW142" s="124"/>
      <c r="AX142" s="125"/>
      <c r="AY142" s="125"/>
      <c r="AZ142" s="125"/>
      <c r="BA142" s="123">
        <v>1</v>
      </c>
      <c r="BB142" s="124"/>
      <c r="BC142" s="125"/>
      <c r="BD142" s="125"/>
      <c r="BE142" s="125"/>
      <c r="BF142" s="123">
        <v>1</v>
      </c>
      <c r="BG142" s="124"/>
      <c r="BH142" s="127"/>
      <c r="BI142" s="125"/>
      <c r="BJ142" s="125"/>
      <c r="BK142" s="123">
        <v>1</v>
      </c>
      <c r="BL142" s="124"/>
      <c r="BM142" s="125"/>
      <c r="BN142" s="125"/>
      <c r="BO142" s="125"/>
      <c r="BP142" s="123">
        <v>1</v>
      </c>
      <c r="BQ142" s="194"/>
      <c r="BR142" s="179"/>
    </row>
    <row r="143" spans="1:70" ht="61.15" customHeight="1">
      <c r="A143" s="231"/>
      <c r="B143" s="231"/>
      <c r="C143" s="732"/>
      <c r="D143" s="232"/>
      <c r="E143" s="239" t="s">
        <v>1156</v>
      </c>
      <c r="F143" s="237" t="s">
        <v>1157</v>
      </c>
      <c r="G143" s="233" t="s">
        <v>1132</v>
      </c>
      <c r="H143" s="235"/>
      <c r="I143" s="235"/>
      <c r="J143" s="238"/>
      <c r="K143" s="122"/>
      <c r="L143" s="236"/>
      <c r="M143" s="123"/>
      <c r="N143" s="124"/>
      <c r="O143" s="125"/>
      <c r="P143" s="125"/>
      <c r="Q143" s="125"/>
      <c r="R143" s="123"/>
      <c r="S143" s="124"/>
      <c r="T143" s="125"/>
      <c r="U143" s="125"/>
      <c r="V143" s="125"/>
      <c r="W143" s="123"/>
      <c r="X143" s="124"/>
      <c r="Y143" s="125"/>
      <c r="Z143" s="125"/>
      <c r="AA143" s="125"/>
      <c r="AB143" s="123"/>
      <c r="AC143" s="124"/>
      <c r="AD143" s="125"/>
      <c r="AE143" s="125"/>
      <c r="AF143" s="125"/>
      <c r="AG143" s="123"/>
      <c r="AH143" s="124"/>
      <c r="AI143" s="125"/>
      <c r="AJ143" s="125"/>
      <c r="AK143" s="125"/>
      <c r="AL143" s="123"/>
      <c r="AM143" s="124"/>
      <c r="AN143" s="125"/>
      <c r="AO143" s="125"/>
      <c r="AP143" s="125"/>
      <c r="AQ143" s="123"/>
      <c r="AR143" s="124"/>
      <c r="AS143" s="125"/>
      <c r="AT143" s="125"/>
      <c r="AU143" s="125"/>
      <c r="AV143" s="126"/>
      <c r="AW143" s="124"/>
      <c r="AX143" s="125"/>
      <c r="AY143" s="125"/>
      <c r="AZ143" s="125"/>
      <c r="BA143" s="123"/>
      <c r="BB143" s="124"/>
      <c r="BC143" s="125"/>
      <c r="BD143" s="125"/>
      <c r="BE143" s="125"/>
      <c r="BF143" s="123"/>
      <c r="BG143" s="124"/>
      <c r="BH143" s="127"/>
      <c r="BI143" s="125"/>
      <c r="BJ143" s="125"/>
      <c r="BK143" s="123"/>
      <c r="BL143" s="124"/>
      <c r="BM143" s="125"/>
      <c r="BN143" s="125"/>
      <c r="BO143" s="125"/>
      <c r="BP143" s="123"/>
      <c r="BQ143" s="194"/>
      <c r="BR143" s="179"/>
    </row>
    <row r="144" spans="1:70" ht="61.15" customHeight="1">
      <c r="A144" s="117"/>
      <c r="B144" s="272"/>
      <c r="C144" s="733"/>
      <c r="D144" s="232"/>
      <c r="E144" s="239" t="s">
        <v>1158</v>
      </c>
      <c r="F144" s="237" t="s">
        <v>1157</v>
      </c>
      <c r="G144" s="233" t="s">
        <v>1149</v>
      </c>
      <c r="H144" s="235"/>
      <c r="I144" s="235"/>
      <c r="J144" s="238"/>
      <c r="K144" s="122"/>
      <c r="L144" s="236"/>
      <c r="M144" s="123"/>
      <c r="N144" s="124"/>
      <c r="O144" s="125"/>
      <c r="P144" s="125"/>
      <c r="Q144" s="125"/>
      <c r="R144" s="123"/>
      <c r="S144" s="124"/>
      <c r="T144" s="125"/>
      <c r="U144" s="125"/>
      <c r="V144" s="125"/>
      <c r="W144" s="123"/>
      <c r="X144" s="124"/>
      <c r="Y144" s="125"/>
      <c r="Z144" s="125"/>
      <c r="AA144" s="125"/>
      <c r="AB144" s="123"/>
      <c r="AC144" s="124"/>
      <c r="AD144" s="125"/>
      <c r="AE144" s="125"/>
      <c r="AF144" s="125"/>
      <c r="AG144" s="123"/>
      <c r="AH144" s="124"/>
      <c r="AI144" s="125"/>
      <c r="AJ144" s="125"/>
      <c r="AK144" s="125"/>
      <c r="AL144" s="123"/>
      <c r="AM144" s="124"/>
      <c r="AN144" s="125"/>
      <c r="AO144" s="125"/>
      <c r="AP144" s="125"/>
      <c r="AQ144" s="123"/>
      <c r="AR144" s="124"/>
      <c r="AS144" s="125"/>
      <c r="AT144" s="125"/>
      <c r="AU144" s="125"/>
      <c r="AV144" s="126"/>
      <c r="AW144" s="124"/>
      <c r="AX144" s="125"/>
      <c r="AY144" s="125"/>
      <c r="AZ144" s="125"/>
      <c r="BA144" s="123"/>
      <c r="BB144" s="124"/>
      <c r="BC144" s="125"/>
      <c r="BD144" s="125"/>
      <c r="BE144" s="125"/>
      <c r="BF144" s="123"/>
      <c r="BG144" s="124"/>
      <c r="BH144" s="127"/>
      <c r="BI144" s="125"/>
      <c r="BJ144" s="125"/>
      <c r="BK144" s="123"/>
      <c r="BL144" s="124"/>
      <c r="BM144" s="125"/>
      <c r="BN144" s="125"/>
      <c r="BO144" s="125"/>
      <c r="BP144" s="123"/>
      <c r="BQ144" s="194"/>
      <c r="BR144" s="179"/>
    </row>
    <row r="145" spans="1:70" ht="61.15" customHeight="1" thickBot="1">
      <c r="A145" s="117"/>
      <c r="B145" s="272"/>
      <c r="C145" s="374"/>
      <c r="D145" s="232"/>
      <c r="E145" s="239" t="s">
        <v>1159</v>
      </c>
      <c r="F145" s="237" t="s">
        <v>1160</v>
      </c>
      <c r="G145" s="233" t="s">
        <v>1149</v>
      </c>
      <c r="H145" s="235"/>
      <c r="I145" s="235"/>
      <c r="J145" s="238"/>
      <c r="K145" s="122"/>
      <c r="L145" s="236"/>
      <c r="M145" s="123"/>
      <c r="N145" s="124"/>
      <c r="O145" s="125"/>
      <c r="P145" s="125"/>
      <c r="Q145" s="125"/>
      <c r="R145" s="123"/>
      <c r="S145" s="124"/>
      <c r="T145" s="125"/>
      <c r="U145" s="125"/>
      <c r="V145" s="125"/>
      <c r="W145" s="123"/>
      <c r="X145" s="124"/>
      <c r="Y145" s="125"/>
      <c r="Z145" s="125"/>
      <c r="AA145" s="125"/>
      <c r="AB145" s="123"/>
      <c r="AC145" s="124"/>
      <c r="AD145" s="125"/>
      <c r="AE145" s="125"/>
      <c r="AF145" s="125"/>
      <c r="AG145" s="123"/>
      <c r="AH145" s="124"/>
      <c r="AI145" s="125"/>
      <c r="AJ145" s="125"/>
      <c r="AK145" s="125"/>
      <c r="AL145" s="123"/>
      <c r="AM145" s="124"/>
      <c r="AN145" s="125"/>
      <c r="AO145" s="125"/>
      <c r="AP145" s="125"/>
      <c r="AQ145" s="123"/>
      <c r="AR145" s="124"/>
      <c r="AS145" s="125"/>
      <c r="AT145" s="125"/>
      <c r="AU145" s="125"/>
      <c r="AV145" s="126"/>
      <c r="AW145" s="124"/>
      <c r="AX145" s="125"/>
      <c r="AY145" s="125"/>
      <c r="AZ145" s="125"/>
      <c r="BA145" s="123"/>
      <c r="BB145" s="124"/>
      <c r="BC145" s="125"/>
      <c r="BD145" s="125"/>
      <c r="BE145" s="125"/>
      <c r="BF145" s="123"/>
      <c r="BG145" s="124"/>
      <c r="BH145" s="127"/>
      <c r="BI145" s="125"/>
      <c r="BJ145" s="125"/>
      <c r="BK145" s="123"/>
      <c r="BL145" s="124"/>
      <c r="BM145" s="125"/>
      <c r="BN145" s="125"/>
      <c r="BO145" s="125"/>
      <c r="BP145" s="123"/>
      <c r="BQ145" s="194"/>
      <c r="BR145" s="179"/>
    </row>
    <row r="146" spans="1:70" ht="15.75" thickBot="1">
      <c r="A146" s="226" t="s">
        <v>697</v>
      </c>
      <c r="B146" s="240">
        <v>7</v>
      </c>
      <c r="C146" s="241"/>
      <c r="D146" s="241"/>
      <c r="E146" s="242"/>
      <c r="F146" s="242"/>
      <c r="G146" s="243"/>
      <c r="H146" s="243"/>
      <c r="I146" s="244"/>
      <c r="J146" s="242"/>
      <c r="K146" s="242"/>
      <c r="L146" s="245"/>
      <c r="M146" s="242"/>
      <c r="N146" s="241"/>
      <c r="O146" s="246"/>
      <c r="P146" s="241"/>
      <c r="Q146" s="241"/>
      <c r="R146" s="242"/>
      <c r="S146" s="241"/>
      <c r="T146" s="246"/>
      <c r="U146" s="241"/>
      <c r="V146" s="241"/>
      <c r="W146" s="242"/>
      <c r="X146" s="241"/>
      <c r="Y146" s="246"/>
      <c r="Z146" s="241"/>
      <c r="AA146" s="241"/>
      <c r="AB146" s="242"/>
      <c r="AC146" s="241"/>
      <c r="AD146" s="246"/>
      <c r="AE146" s="241"/>
      <c r="AF146" s="241"/>
      <c r="AG146" s="242"/>
      <c r="AH146" s="241"/>
      <c r="AI146" s="246"/>
      <c r="AJ146" s="241"/>
      <c r="AK146" s="241"/>
      <c r="AL146" s="242"/>
      <c r="AM146" s="241"/>
      <c r="AN146" s="246"/>
      <c r="AO146" s="241"/>
      <c r="AP146" s="241"/>
      <c r="AQ146" s="242"/>
      <c r="AR146" s="241"/>
      <c r="AS146" s="246"/>
      <c r="AT146" s="241"/>
      <c r="AU146" s="241"/>
      <c r="AV146" s="242"/>
      <c r="AW146" s="241"/>
      <c r="AX146" s="246"/>
      <c r="AY146" s="241"/>
      <c r="AZ146" s="241"/>
      <c r="BA146" s="242"/>
      <c r="BB146" s="241"/>
      <c r="BC146" s="246"/>
      <c r="BD146" s="241"/>
      <c r="BE146" s="241"/>
      <c r="BF146" s="242"/>
      <c r="BG146" s="241"/>
      <c r="BH146" s="246"/>
      <c r="BI146" s="241"/>
      <c r="BJ146" s="241"/>
      <c r="BK146" s="242"/>
      <c r="BL146" s="241"/>
      <c r="BM146" s="246"/>
      <c r="BN146" s="241"/>
      <c r="BO146" s="241"/>
      <c r="BP146" s="242"/>
      <c r="BQ146" s="60"/>
      <c r="BR146" s="146"/>
    </row>
    <row r="147" spans="1:70" ht="61.15" customHeight="1">
      <c r="A147" s="225" t="s">
        <v>484</v>
      </c>
      <c r="B147" s="231">
        <v>8</v>
      </c>
      <c r="C147" s="247" t="s">
        <v>616</v>
      </c>
      <c r="D147" s="247" t="s">
        <v>617</v>
      </c>
      <c r="E147" s="233" t="s">
        <v>501</v>
      </c>
      <c r="F147" s="248" t="s">
        <v>1161</v>
      </c>
      <c r="G147" s="233" t="s">
        <v>1162</v>
      </c>
      <c r="H147" s="235">
        <v>46082</v>
      </c>
      <c r="I147" s="235">
        <v>46387</v>
      </c>
      <c r="J147" s="249">
        <f t="shared" ref="J147:J148" si="11">SUM(M147+R147+W147+AB147+AG147+AL147+AQ147+AV147+BA147+BF147+BK147+BP147)</f>
        <v>11</v>
      </c>
      <c r="K147" s="250">
        <f t="shared" ref="K147:K148" si="12">+SUM(N147+S147+X147+AC147+AH147+AM147,AR147,AW147,BB147,BG147,BL147,BQ147)</f>
        <v>0</v>
      </c>
      <c r="L147" s="251">
        <f t="shared" ref="L147:L148" si="13">IFERROR(K147/J147,0)</f>
        <v>0</v>
      </c>
      <c r="M147" s="252"/>
      <c r="N147" s="253"/>
      <c r="O147" s="254"/>
      <c r="P147" s="255"/>
      <c r="Q147" s="255"/>
      <c r="R147" s="252">
        <v>1</v>
      </c>
      <c r="S147" s="253"/>
      <c r="T147" s="254"/>
      <c r="U147" s="255"/>
      <c r="V147" s="255"/>
      <c r="W147" s="252">
        <v>1</v>
      </c>
      <c r="X147" s="253"/>
      <c r="Y147" s="254"/>
      <c r="Z147" s="255"/>
      <c r="AA147" s="255"/>
      <c r="AB147" s="252">
        <v>1</v>
      </c>
      <c r="AC147" s="253"/>
      <c r="AD147" s="254"/>
      <c r="AE147" s="255"/>
      <c r="AF147" s="255"/>
      <c r="AG147" s="252">
        <v>1</v>
      </c>
      <c r="AH147" s="253"/>
      <c r="AI147" s="254"/>
      <c r="AJ147" s="255"/>
      <c r="AK147" s="255"/>
      <c r="AL147" s="252">
        <v>1</v>
      </c>
      <c r="AM147" s="253"/>
      <c r="AN147" s="254"/>
      <c r="AO147" s="255"/>
      <c r="AP147" s="255"/>
      <c r="AQ147" s="252">
        <v>1</v>
      </c>
      <c r="AR147" s="253"/>
      <c r="AS147" s="254"/>
      <c r="AT147" s="255"/>
      <c r="AU147" s="255"/>
      <c r="AV147" s="252">
        <v>1</v>
      </c>
      <c r="AW147" s="253"/>
      <c r="AX147" s="254"/>
      <c r="AY147" s="255"/>
      <c r="AZ147" s="255"/>
      <c r="BA147" s="252">
        <v>1</v>
      </c>
      <c r="BB147" s="253"/>
      <c r="BC147" s="254"/>
      <c r="BD147" s="255"/>
      <c r="BE147" s="255"/>
      <c r="BF147" s="252">
        <v>1</v>
      </c>
      <c r="BG147" s="253"/>
      <c r="BH147" s="254"/>
      <c r="BI147" s="255"/>
      <c r="BJ147" s="255"/>
      <c r="BK147" s="252">
        <v>1</v>
      </c>
      <c r="BL147" s="253"/>
      <c r="BM147" s="254"/>
      <c r="BN147" s="255"/>
      <c r="BO147" s="255"/>
      <c r="BP147" s="252">
        <v>1</v>
      </c>
      <c r="BQ147" s="30"/>
      <c r="BR147" s="31"/>
    </row>
    <row r="148" spans="1:70" ht="61.15" customHeight="1">
      <c r="A148" s="117"/>
      <c r="B148" s="231"/>
      <c r="C148" s="232"/>
      <c r="D148" s="232"/>
      <c r="E148" s="233" t="s">
        <v>506</v>
      </c>
      <c r="F148" s="248" t="s">
        <v>507</v>
      </c>
      <c r="G148" s="233" t="s">
        <v>1162</v>
      </c>
      <c r="H148" s="235">
        <v>46031</v>
      </c>
      <c r="I148" s="235">
        <v>46081</v>
      </c>
      <c r="J148" s="249">
        <f t="shared" si="11"/>
        <v>12</v>
      </c>
      <c r="K148" s="250">
        <f t="shared" si="12"/>
        <v>1</v>
      </c>
      <c r="L148" s="251">
        <f t="shared" si="13"/>
        <v>8.3333333333333329E-2</v>
      </c>
      <c r="M148" s="252">
        <v>1</v>
      </c>
      <c r="N148" s="253">
        <v>1</v>
      </c>
      <c r="O148" s="254" t="s">
        <v>508</v>
      </c>
      <c r="P148" s="255"/>
      <c r="Q148" s="255"/>
      <c r="R148" s="252">
        <v>1</v>
      </c>
      <c r="S148" s="253"/>
      <c r="T148" s="254"/>
      <c r="U148" s="255"/>
      <c r="V148" s="255"/>
      <c r="W148" s="252">
        <v>1</v>
      </c>
      <c r="X148" s="253"/>
      <c r="Y148" s="254"/>
      <c r="Z148" s="255"/>
      <c r="AA148" s="255"/>
      <c r="AB148" s="252">
        <v>1</v>
      </c>
      <c r="AC148" s="253"/>
      <c r="AD148" s="254"/>
      <c r="AE148" s="255"/>
      <c r="AF148" s="255"/>
      <c r="AG148" s="252">
        <v>1</v>
      </c>
      <c r="AH148" s="253"/>
      <c r="AI148" s="254"/>
      <c r="AJ148" s="255"/>
      <c r="AK148" s="255"/>
      <c r="AL148" s="252">
        <v>1</v>
      </c>
      <c r="AM148" s="253"/>
      <c r="AN148" s="254"/>
      <c r="AO148" s="255"/>
      <c r="AP148" s="255"/>
      <c r="AQ148" s="252">
        <v>1</v>
      </c>
      <c r="AR148" s="253"/>
      <c r="AS148" s="254"/>
      <c r="AT148" s="255"/>
      <c r="AU148" s="255"/>
      <c r="AV148" s="252">
        <v>1</v>
      </c>
      <c r="AW148" s="253"/>
      <c r="AX148" s="254"/>
      <c r="AY148" s="255"/>
      <c r="AZ148" s="255"/>
      <c r="BA148" s="252">
        <v>1</v>
      </c>
      <c r="BB148" s="253"/>
      <c r="BC148" s="254"/>
      <c r="BD148" s="255"/>
      <c r="BE148" s="255"/>
      <c r="BF148" s="252">
        <v>1</v>
      </c>
      <c r="BG148" s="253"/>
      <c r="BH148" s="256"/>
      <c r="BI148" s="255"/>
      <c r="BJ148" s="255"/>
      <c r="BK148" s="252">
        <v>1</v>
      </c>
      <c r="BL148" s="253"/>
      <c r="BM148" s="254"/>
      <c r="BN148" s="255"/>
      <c r="BO148" s="255"/>
      <c r="BP148" s="252">
        <v>1</v>
      </c>
      <c r="BQ148" s="30"/>
      <c r="BR148" s="31"/>
    </row>
    <row r="149" spans="1:70" ht="15">
      <c r="A149" s="140" t="s">
        <v>484</v>
      </c>
      <c r="B149" s="141">
        <v>8</v>
      </c>
      <c r="C149" s="60"/>
      <c r="D149" s="60"/>
      <c r="E149" s="142"/>
      <c r="F149" s="142"/>
      <c r="G149" s="184"/>
      <c r="H149" s="184"/>
      <c r="I149" s="185"/>
      <c r="J149" s="142"/>
      <c r="K149" s="142"/>
      <c r="L149" s="145"/>
      <c r="M149" s="142"/>
      <c r="N149" s="60"/>
      <c r="O149" s="146"/>
      <c r="P149" s="60"/>
      <c r="Q149" s="60"/>
      <c r="R149" s="142"/>
      <c r="S149" s="60"/>
      <c r="T149" s="146"/>
      <c r="U149" s="60"/>
      <c r="V149" s="60"/>
      <c r="W149" s="142"/>
      <c r="X149" s="60"/>
      <c r="Y149" s="146"/>
      <c r="Z149" s="60"/>
      <c r="AA149" s="60"/>
      <c r="AB149" s="142"/>
      <c r="AC149" s="60"/>
      <c r="AD149" s="146"/>
      <c r="AE149" s="60"/>
      <c r="AF149" s="60"/>
      <c r="AG149" s="142"/>
      <c r="AH149" s="60"/>
      <c r="AI149" s="146"/>
      <c r="AJ149" s="60"/>
      <c r="AK149" s="60"/>
      <c r="AL149" s="142"/>
      <c r="AM149" s="60"/>
      <c r="AN149" s="146"/>
      <c r="AO149" s="60"/>
      <c r="AP149" s="60"/>
      <c r="AQ149" s="142"/>
      <c r="AR149" s="60"/>
      <c r="AS149" s="146"/>
      <c r="AT149" s="60"/>
      <c r="AU149" s="60"/>
      <c r="AV149" s="142"/>
      <c r="AW149" s="60"/>
      <c r="AX149" s="146"/>
      <c r="AY149" s="60"/>
      <c r="AZ149" s="60"/>
      <c r="BA149" s="142"/>
      <c r="BB149" s="60"/>
      <c r="BC149" s="146"/>
      <c r="BD149" s="60"/>
      <c r="BE149" s="60"/>
      <c r="BF149" s="142"/>
      <c r="BG149" s="60"/>
      <c r="BH149" s="146"/>
      <c r="BI149" s="60"/>
      <c r="BJ149" s="60"/>
      <c r="BK149" s="142"/>
      <c r="BL149" s="60"/>
      <c r="BM149" s="146"/>
      <c r="BN149" s="60"/>
      <c r="BO149" s="60"/>
      <c r="BP149" s="142"/>
      <c r="BQ149" s="60"/>
      <c r="BR149" s="146"/>
    </row>
  </sheetData>
  <autoFilter ref="A2:BR113" xr:uid="{F86D9C1D-ACBF-452E-B096-B46E9CE342BD}"/>
  <mergeCells count="8">
    <mergeCell ref="C131:C144"/>
    <mergeCell ref="C127:C129"/>
    <mergeCell ref="A113:A125"/>
    <mergeCell ref="D100:D102"/>
    <mergeCell ref="A100:A111"/>
    <mergeCell ref="B100:B111"/>
    <mergeCell ref="B87:B98"/>
    <mergeCell ref="A87:A98"/>
  </mergeCells>
  <conditionalFormatting sqref="L2:L149">
    <cfRule type="cellIs" dxfId="41" priority="1" operator="greaterThan">
      <formula>0.999999</formula>
    </cfRule>
  </conditionalFormatting>
  <conditionalFormatting sqref="N36 N52">
    <cfRule type="expression" dxfId="40" priority="16">
      <formula>$N$36&lt;$M$36</formula>
    </cfRule>
  </conditionalFormatting>
  <conditionalFormatting sqref="O36 O52">
    <cfRule type="cellIs" dxfId="39" priority="15" operator="greaterThan">
      <formula>0</formula>
    </cfRule>
  </conditionalFormatting>
  <conditionalFormatting sqref="T36 T52">
    <cfRule type="cellIs" dxfId="38" priority="9" operator="greaterThan">
      <formula>0</formula>
    </cfRule>
  </conditionalFormatting>
  <conditionalFormatting sqref="Y36 AD36 AI36 AN36 AS36 AX36 BC36 BH36 BM36 BR36:BR56 Y52 AD52 AI52 AN52 AS52 AX52 BC52 BH52 BM52">
    <cfRule type="cellIs" dxfId="37" priority="7" operator="greaterThan">
      <formula>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18" operator="containsText" id="{F301F073-9D95-40EB-B2D9-24BAA0FCDF16}">
            <xm:f>NOT(ISERROR(SEARCH("-",O36)))</xm:f>
            <xm:f>"-"</xm:f>
            <x14:dxf>
              <font>
                <color rgb="FF9C0006"/>
              </font>
              <fill>
                <patternFill>
                  <bgColor rgb="FFFFC7CE"/>
                </patternFill>
              </fill>
            </x14:dxf>
          </x14:cfRule>
          <xm:sqref>O36 O52</xm:sqref>
        </x14:conditionalFormatting>
        <x14:conditionalFormatting xmlns:xm="http://schemas.microsoft.com/office/excel/2006/main">
          <x14:cfRule type="containsText" priority="17" operator="containsText" id="{992E3047-3C22-46CE-8094-4A14FEED1963}">
            <xm:f>NOT(ISERROR(SEARCH("-",O86)))</xm:f>
            <xm:f>"-"</xm:f>
            <x14:dxf>
              <font>
                <color rgb="FF9C0006"/>
              </font>
              <fill>
                <patternFill>
                  <bgColor rgb="FFFFC7CE"/>
                </patternFill>
              </fill>
            </x14:dxf>
          </x14:cfRule>
          <xm:sqref>O86 T86 Y86 AD86 AI86 AN86 AS86 AX86 BC86 BH86 BM86 BR86 O99 T99 Y99 AD99 AI99 AN99 AS99 AX99 BC99 BH99 BM99 BR99</xm:sqref>
        </x14:conditionalFormatting>
        <x14:conditionalFormatting xmlns:xm="http://schemas.microsoft.com/office/excel/2006/main">
          <x14:cfRule type="containsText" priority="12" operator="containsText" id="{EA056F41-3694-46D6-8285-BFD95231A7A0}">
            <xm:f>NOT(ISERROR(SEARCH("-",O112)))</xm:f>
            <xm:f>"-"</xm:f>
            <x14:dxf>
              <font>
                <color rgb="FF9C0006"/>
              </font>
              <fill>
                <patternFill>
                  <bgColor rgb="FFFFC7CE"/>
                </patternFill>
              </fill>
            </x14:dxf>
          </x14:cfRule>
          <xm:sqref>O112 T112 Y112 AD112 AI112 AN112 AS112 AX112 BC112 BH112 BM112 BR112</xm:sqref>
        </x14:conditionalFormatting>
        <x14:conditionalFormatting xmlns:xm="http://schemas.microsoft.com/office/excel/2006/main">
          <x14:cfRule type="containsText" priority="11" operator="containsText" id="{A45CCA02-521B-4548-9739-294A17BEE053}">
            <xm:f>NOT(ISERROR(SEARCH("-",O126)))</xm:f>
            <xm:f>"-"</xm:f>
            <x14:dxf>
              <font>
                <color rgb="FF9C0006"/>
              </font>
              <fill>
                <patternFill>
                  <bgColor rgb="FFFFC7CE"/>
                </patternFill>
              </fill>
            </x14:dxf>
          </x14:cfRule>
          <xm:sqref>O126 T126 Y126 AD126 AI126 AN126 AS126 AX126 BC126 BH126 BM126 BR126</xm:sqref>
        </x14:conditionalFormatting>
        <x14:conditionalFormatting xmlns:xm="http://schemas.microsoft.com/office/excel/2006/main">
          <x14:cfRule type="containsText" priority="6" operator="containsText" id="{DD0556E4-4E76-4021-959A-0069FFC7EE20}">
            <xm:f>NOT(ISERROR(SEARCH("-",O146)))</xm:f>
            <xm:f>"-"</xm:f>
            <x14:dxf>
              <font>
                <color rgb="FF9C0006"/>
              </font>
              <fill>
                <patternFill>
                  <bgColor rgb="FFFFC7CE"/>
                </patternFill>
              </fill>
            </x14:dxf>
          </x14:cfRule>
          <xm:sqref>O146</xm:sqref>
        </x14:conditionalFormatting>
        <x14:conditionalFormatting xmlns:xm="http://schemas.microsoft.com/office/excel/2006/main">
          <x14:cfRule type="containsText" priority="13" operator="containsText" id="{471C31DF-078C-4851-9F4C-CEB95C62750B}">
            <xm:f>NOT(ISERROR(SEARCH("-",O149)))</xm:f>
            <xm:f>"-"</xm:f>
            <x14:dxf>
              <font>
                <color rgb="FF9C0006"/>
              </font>
              <fill>
                <patternFill>
                  <bgColor rgb="FFFFC7CE"/>
                </patternFill>
              </fill>
            </x14:dxf>
          </x14:cfRule>
          <xm:sqref>O149 T149 Y149 AD149 AI149 AN149 AS149 AX149 BC149 BH149 BM149 BR149</xm:sqref>
        </x14:conditionalFormatting>
        <x14:conditionalFormatting xmlns:xm="http://schemas.microsoft.com/office/excel/2006/main">
          <x14:cfRule type="containsText" priority="10" operator="containsText" id="{C7BB7556-8C5B-441B-B5C5-78402C353ABC}">
            <xm:f>NOT(ISERROR(SEARCH("-",T36)))</xm:f>
            <xm:f>"-"</xm:f>
            <x14:dxf>
              <font>
                <color rgb="FF9C0006"/>
              </font>
              <fill>
                <patternFill>
                  <bgColor rgb="FFFFC7CE"/>
                </patternFill>
              </fill>
            </x14:dxf>
          </x14:cfRule>
          <xm:sqref>T36 T52</xm:sqref>
        </x14:conditionalFormatting>
        <x14:conditionalFormatting xmlns:xm="http://schemas.microsoft.com/office/excel/2006/main">
          <x14:cfRule type="containsText" priority="5" operator="containsText" id="{DE423DA7-A67E-4A70-836F-28E315A6A3D9}">
            <xm:f>NOT(ISERROR(SEARCH("-",T146)))</xm:f>
            <xm:f>"-"</xm:f>
            <x14:dxf>
              <font>
                <color rgb="FF9C0006"/>
              </font>
              <fill>
                <patternFill>
                  <bgColor rgb="FFFFC7CE"/>
                </patternFill>
              </fill>
            </x14:dxf>
          </x14:cfRule>
          <xm:sqref>T146 Y146 AD146 AI146 AN146 AS146 AX146 BC146 BH146 BM146 BR146</xm:sqref>
        </x14:conditionalFormatting>
        <x14:conditionalFormatting xmlns:xm="http://schemas.microsoft.com/office/excel/2006/main">
          <x14:cfRule type="containsText" priority="8" operator="containsText" id="{F5D05427-159D-4C74-AF84-5673789ABDC4}">
            <xm:f>NOT(ISERROR(SEARCH("-",Y36)))</xm:f>
            <xm:f>"-"</xm:f>
            <x14:dxf>
              <font>
                <color rgb="FF9C0006"/>
              </font>
              <fill>
                <patternFill>
                  <bgColor rgb="FFFFC7CE"/>
                </patternFill>
              </fill>
            </x14:dxf>
          </x14:cfRule>
          <xm:sqref>Y36 AD36 AI36 AN36 AS36 AX36 BC36 BH36 BM36 BR36:BR56 Y52 AD52 AI52 AN52 AS52 AX52 BC52 BH52 BM52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6EA27-3AAF-42D8-A6B2-38B00B7776A2}">
  <dimension ref="A3:B13"/>
  <sheetViews>
    <sheetView workbookViewId="0">
      <selection activeCell="A29" sqref="A29"/>
    </sheetView>
  </sheetViews>
  <sheetFormatPr defaultColWidth="11.42578125" defaultRowHeight="15"/>
  <cols>
    <col min="1" max="1" width="37.85546875" bestFit="1" customWidth="1"/>
    <col min="2" max="2" width="19.140625" bestFit="1" customWidth="1"/>
  </cols>
  <sheetData>
    <row r="3" spans="1:2">
      <c r="A3" s="398" t="s">
        <v>1163</v>
      </c>
      <c r="B3" t="s">
        <v>1164</v>
      </c>
    </row>
    <row r="4" spans="1:2">
      <c r="A4" s="399" t="s">
        <v>558</v>
      </c>
    </row>
    <row r="5" spans="1:2">
      <c r="A5" s="399" t="s">
        <v>1165</v>
      </c>
      <c r="B5">
        <v>31</v>
      </c>
    </row>
    <row r="6" spans="1:2">
      <c r="A6" s="399" t="s">
        <v>997</v>
      </c>
      <c r="B6">
        <v>34</v>
      </c>
    </row>
    <row r="7" spans="1:2">
      <c r="A7" s="399" t="s">
        <v>1114</v>
      </c>
      <c r="B7">
        <v>15</v>
      </c>
    </row>
    <row r="8" spans="1:2">
      <c r="A8" s="399" t="s">
        <v>862</v>
      </c>
      <c r="B8">
        <v>34</v>
      </c>
    </row>
    <row r="9" spans="1:2">
      <c r="A9" s="399" t="s">
        <v>484</v>
      </c>
      <c r="B9">
        <v>1</v>
      </c>
    </row>
    <row r="10" spans="1:2">
      <c r="A10" s="399" t="s">
        <v>1060</v>
      </c>
    </row>
    <row r="11" spans="1:2">
      <c r="A11" s="399" t="s">
        <v>697</v>
      </c>
      <c r="B11">
        <v>39</v>
      </c>
    </row>
    <row r="12" spans="1:2">
      <c r="A12" s="399" t="s">
        <v>1166</v>
      </c>
      <c r="B12">
        <v>1</v>
      </c>
    </row>
    <row r="13" spans="1:2">
      <c r="A13" s="399" t="s">
        <v>1167</v>
      </c>
      <c r="B13">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363F9-7412-4A01-B7D6-60137E13FD30}">
  <sheetPr filterMode="1"/>
  <dimension ref="A1:CM163"/>
  <sheetViews>
    <sheetView zoomScale="80" zoomScaleNormal="80" workbookViewId="0">
      <pane ySplit="1" topLeftCell="A120" activePane="bottomLeft" state="frozen"/>
      <selection pane="bottomLeft" activeCell="B120" sqref="B120"/>
      <selection activeCell="J1" sqref="J1"/>
    </sheetView>
  </sheetViews>
  <sheetFormatPr defaultColWidth="11.5703125" defaultRowHeight="14.25"/>
  <cols>
    <col min="1" max="1" width="36.140625" style="340" customWidth="1"/>
    <col min="2" max="2" width="30.7109375" style="340" customWidth="1"/>
    <col min="3" max="3" width="34.5703125" style="340" customWidth="1"/>
    <col min="4" max="4" width="23.42578125" style="340" customWidth="1"/>
    <col min="5" max="5" width="21.7109375" style="340" customWidth="1"/>
    <col min="6" max="6" width="25.5703125" style="340" customWidth="1"/>
    <col min="7" max="7" width="15.5703125" style="536" customWidth="1"/>
    <col min="8" max="8" width="15.5703125" style="340" customWidth="1"/>
    <col min="9" max="9" width="43.28515625" style="365" customWidth="1"/>
    <col min="10" max="10" width="40.42578125" style="365" customWidth="1"/>
    <col min="11" max="11" width="14.42578125" style="536" customWidth="1"/>
    <col min="12" max="12" width="17.85546875" style="365" customWidth="1"/>
    <col min="13" max="13" width="14.140625" style="340" customWidth="1"/>
    <col min="14" max="14" width="12.42578125" style="340" customWidth="1"/>
    <col min="15" max="16" width="14.28515625" style="340" customWidth="1"/>
    <col min="17" max="17" width="11.42578125" style="340" customWidth="1"/>
    <col min="18" max="18" width="11.5703125" style="340" customWidth="1"/>
    <col min="19" max="19" width="11.42578125" style="339" bestFit="1" customWidth="1"/>
    <col min="20" max="20" width="11.42578125" style="339" customWidth="1"/>
    <col min="21" max="21" width="13.28515625" style="339" customWidth="1"/>
    <col min="22" max="22" width="14.28515625" style="339" customWidth="1"/>
    <col min="23" max="24" width="19.85546875" style="339" customWidth="1"/>
    <col min="25" max="25" width="11.42578125" style="339" bestFit="1" customWidth="1"/>
    <col min="26" max="26" width="11.42578125" style="339" customWidth="1"/>
    <col min="27" max="27" width="35.7109375" style="339" customWidth="1"/>
    <col min="28" max="28" width="11.42578125" style="339" customWidth="1"/>
    <col min="29" max="30" width="25.140625" style="339" customWidth="1"/>
    <col min="31" max="31" width="11.42578125" style="339" bestFit="1" customWidth="1"/>
    <col min="32" max="32" width="11.42578125" style="339" customWidth="1"/>
    <col min="33" max="33" width="38.140625" style="339" customWidth="1"/>
    <col min="34" max="34" width="15.5703125" style="339" customWidth="1"/>
    <col min="35" max="35" width="35.7109375" style="339" customWidth="1"/>
    <col min="36" max="36" width="17.42578125" style="339" customWidth="1"/>
    <col min="37" max="37" width="11.42578125" style="339" bestFit="1" customWidth="1"/>
    <col min="38" max="41" width="11.42578125" style="339" customWidth="1"/>
    <col min="42" max="42" width="28.140625" style="339" customWidth="1"/>
    <col min="43" max="43" width="11.42578125" style="339" bestFit="1" customWidth="1"/>
    <col min="44" max="47" width="11.42578125" style="339" customWidth="1"/>
    <col min="48" max="48" width="21.5703125" style="339" customWidth="1"/>
    <col min="49" max="49" width="11.42578125" style="339" bestFit="1" customWidth="1"/>
    <col min="50" max="53" width="11.42578125" style="339" customWidth="1"/>
    <col min="54" max="54" width="17.140625" style="339" customWidth="1"/>
    <col min="55" max="55" width="11.42578125" style="339" bestFit="1" customWidth="1"/>
    <col min="56" max="59" width="11.42578125" style="339" customWidth="1"/>
    <col min="60" max="60" width="19.42578125" style="339" customWidth="1"/>
    <col min="61" max="61" width="11.42578125" style="339" bestFit="1" customWidth="1"/>
    <col min="62" max="65" width="11.42578125" style="339" customWidth="1"/>
    <col min="66" max="66" width="18.140625" style="339" customWidth="1"/>
    <col min="67" max="67" width="11.42578125" style="339" bestFit="1" customWidth="1"/>
    <col min="68" max="71" width="11.42578125" style="339" customWidth="1"/>
    <col min="72" max="72" width="18.7109375" style="339" customWidth="1"/>
    <col min="73" max="73" width="11.42578125" style="339" bestFit="1" customWidth="1"/>
    <col min="74" max="77" width="11.42578125" style="339" customWidth="1"/>
    <col min="78" max="78" width="20.28515625" style="339" customWidth="1"/>
    <col min="79" max="79" width="11.42578125" style="339" bestFit="1" customWidth="1"/>
    <col min="80" max="83" width="11.42578125" style="339" customWidth="1"/>
    <col min="84" max="84" width="14.28515625" style="339" customWidth="1"/>
    <col min="85" max="85" width="11.42578125" style="339" bestFit="1" customWidth="1"/>
    <col min="86" max="87" width="11.5703125" style="339" customWidth="1"/>
    <col min="88" max="88" width="11.5703125" style="339"/>
    <col min="89" max="89" width="13.7109375" style="339" customWidth="1"/>
    <col min="90" max="90" width="11.5703125" style="339"/>
    <col min="91" max="91" width="14.42578125" style="339" bestFit="1" customWidth="1"/>
    <col min="92" max="16384" width="11.5703125" style="339"/>
  </cols>
  <sheetData>
    <row r="1" spans="1:91" s="386" customFormat="1" ht="67.5" customHeight="1" thickBot="1">
      <c r="A1" s="378" t="s">
        <v>0</v>
      </c>
      <c r="B1" s="378" t="s">
        <v>1168</v>
      </c>
      <c r="C1" s="378" t="s">
        <v>1169</v>
      </c>
      <c r="D1" s="378" t="s">
        <v>1170</v>
      </c>
      <c r="E1" s="378" t="s">
        <v>1171</v>
      </c>
      <c r="F1" s="378" t="s">
        <v>1172</v>
      </c>
      <c r="G1" s="519" t="s">
        <v>1173</v>
      </c>
      <c r="H1" s="378" t="s">
        <v>1174</v>
      </c>
      <c r="I1" s="379" t="s">
        <v>1175</v>
      </c>
      <c r="J1" s="380" t="s">
        <v>1176</v>
      </c>
      <c r="K1" s="520" t="s">
        <v>1177</v>
      </c>
      <c r="L1" s="381" t="s">
        <v>6</v>
      </c>
      <c r="M1" s="382" t="s">
        <v>7</v>
      </c>
      <c r="N1" s="383" t="s">
        <v>8</v>
      </c>
      <c r="O1" s="380" t="s">
        <v>1178</v>
      </c>
      <c r="P1" s="381" t="s">
        <v>10</v>
      </c>
      <c r="Q1" s="382" t="s">
        <v>11</v>
      </c>
      <c r="R1" s="384" t="s">
        <v>1179</v>
      </c>
      <c r="S1" s="382" t="s">
        <v>12</v>
      </c>
      <c r="T1" s="382" t="s">
        <v>1180</v>
      </c>
      <c r="U1" s="501" t="s">
        <v>14</v>
      </c>
      <c r="V1" s="501" t="s">
        <v>15</v>
      </c>
      <c r="W1" s="385" t="s">
        <v>1181</v>
      </c>
      <c r="X1" s="382" t="s">
        <v>1182</v>
      </c>
      <c r="Y1" s="382" t="s">
        <v>16</v>
      </c>
      <c r="Z1" s="382" t="s">
        <v>17</v>
      </c>
      <c r="AA1" s="385" t="s">
        <v>14</v>
      </c>
      <c r="AB1" s="385" t="s">
        <v>15</v>
      </c>
      <c r="AC1" s="385" t="s">
        <v>1181</v>
      </c>
      <c r="AD1" s="382" t="s">
        <v>1182</v>
      </c>
      <c r="AE1" s="382" t="s">
        <v>18</v>
      </c>
      <c r="AF1" s="382" t="s">
        <v>19</v>
      </c>
      <c r="AG1" s="385" t="s">
        <v>14</v>
      </c>
      <c r="AH1" s="385" t="s">
        <v>15</v>
      </c>
      <c r="AI1" s="385" t="s">
        <v>1181</v>
      </c>
      <c r="AJ1" s="382" t="s">
        <v>1183</v>
      </c>
      <c r="AK1" s="382" t="s">
        <v>20</v>
      </c>
      <c r="AL1" s="382" t="s">
        <v>21</v>
      </c>
      <c r="AM1" s="385" t="s">
        <v>14</v>
      </c>
      <c r="AN1" s="385" t="s">
        <v>15</v>
      </c>
      <c r="AO1" s="385" t="s">
        <v>1181</v>
      </c>
      <c r="AP1" s="382" t="s">
        <v>1182</v>
      </c>
      <c r="AQ1" s="382" t="s">
        <v>22</v>
      </c>
      <c r="AR1" s="382" t="s">
        <v>23</v>
      </c>
      <c r="AS1" s="385" t="s">
        <v>14</v>
      </c>
      <c r="AT1" s="385" t="s">
        <v>15</v>
      </c>
      <c r="AU1" s="385" t="s">
        <v>1181</v>
      </c>
      <c r="AV1" s="382" t="s">
        <v>1182</v>
      </c>
      <c r="AW1" s="382" t="s">
        <v>24</v>
      </c>
      <c r="AX1" s="382" t="s">
        <v>25</v>
      </c>
      <c r="AY1" s="385" t="s">
        <v>14</v>
      </c>
      <c r="AZ1" s="385" t="s">
        <v>15</v>
      </c>
      <c r="BA1" s="385" t="s">
        <v>1181</v>
      </c>
      <c r="BB1" s="382" t="s">
        <v>1182</v>
      </c>
      <c r="BC1" s="382" t="s">
        <v>26</v>
      </c>
      <c r="BD1" s="382" t="s">
        <v>27</v>
      </c>
      <c r="BE1" s="385" t="s">
        <v>14</v>
      </c>
      <c r="BF1" s="385" t="s">
        <v>15</v>
      </c>
      <c r="BG1" s="385" t="s">
        <v>1181</v>
      </c>
      <c r="BH1" s="382" t="s">
        <v>1182</v>
      </c>
      <c r="BI1" s="382" t="s">
        <v>28</v>
      </c>
      <c r="BJ1" s="382" t="s">
        <v>29</v>
      </c>
      <c r="BK1" s="385" t="s">
        <v>14</v>
      </c>
      <c r="BL1" s="385" t="s">
        <v>15</v>
      </c>
      <c r="BM1" s="385" t="s">
        <v>1181</v>
      </c>
      <c r="BN1" s="382" t="s">
        <v>1182</v>
      </c>
      <c r="BO1" s="382" t="s">
        <v>30</v>
      </c>
      <c r="BP1" s="382" t="s">
        <v>31</v>
      </c>
      <c r="BQ1" s="385" t="s">
        <v>14</v>
      </c>
      <c r="BR1" s="385" t="s">
        <v>15</v>
      </c>
      <c r="BS1" s="385" t="s">
        <v>1181</v>
      </c>
      <c r="BT1" s="382" t="s">
        <v>1182</v>
      </c>
      <c r="BU1" s="382" t="s">
        <v>32</v>
      </c>
      <c r="BV1" s="382" t="s">
        <v>33</v>
      </c>
      <c r="BW1" s="385" t="s">
        <v>14</v>
      </c>
      <c r="BX1" s="385" t="s">
        <v>15</v>
      </c>
      <c r="BY1" s="385" t="s">
        <v>1181</v>
      </c>
      <c r="BZ1" s="382" t="s">
        <v>1182</v>
      </c>
      <c r="CA1" s="382" t="s">
        <v>34</v>
      </c>
      <c r="CB1" s="382" t="s">
        <v>35</v>
      </c>
      <c r="CC1" s="385" t="s">
        <v>14</v>
      </c>
      <c r="CD1" s="385" t="s">
        <v>15</v>
      </c>
      <c r="CE1" s="385" t="s">
        <v>1181</v>
      </c>
      <c r="CF1" s="382" t="s">
        <v>1182</v>
      </c>
      <c r="CG1" s="382" t="s">
        <v>36</v>
      </c>
      <c r="CH1" s="382" t="s">
        <v>37</v>
      </c>
      <c r="CI1" s="385" t="s">
        <v>14</v>
      </c>
      <c r="CJ1" s="385" t="s">
        <v>15</v>
      </c>
      <c r="CK1" s="385" t="s">
        <v>1181</v>
      </c>
      <c r="CL1" s="386" t="s">
        <v>1184</v>
      </c>
    </row>
    <row r="2" spans="1:91" s="113" customFormat="1" ht="126" hidden="1" customHeight="1" thickBot="1">
      <c r="A2" s="387" t="s">
        <v>862</v>
      </c>
      <c r="B2" s="388" t="s">
        <v>1185</v>
      </c>
      <c r="C2" s="388" t="s">
        <v>1186</v>
      </c>
      <c r="D2" s="429">
        <v>0.25</v>
      </c>
      <c r="E2" s="506">
        <f>(SUM(H2:H34)*D2/SUM(G2:G34))</f>
        <v>7.555235238234044E-2</v>
      </c>
      <c r="F2" s="388" t="s">
        <v>1187</v>
      </c>
      <c r="G2" s="391">
        <v>0.3</v>
      </c>
      <c r="H2" s="506">
        <f>(SUM(R2:R21)*G2/SUM(K2:K21))</f>
        <v>2.6727272727272718E-2</v>
      </c>
      <c r="I2" s="358" t="s">
        <v>865</v>
      </c>
      <c r="J2" s="358" t="s">
        <v>866</v>
      </c>
      <c r="K2" s="273">
        <v>0.08</v>
      </c>
      <c r="L2" s="358" t="s">
        <v>867</v>
      </c>
      <c r="M2" s="277">
        <v>46054</v>
      </c>
      <c r="N2" s="277">
        <v>46087</v>
      </c>
      <c r="O2" s="278">
        <f t="shared" ref="O2:O25" si="0">SUM(S2,Y2,AE2,AK2,AQ2,AW2,BC2,BI2,BO2,BU2,CA2,CG2)</f>
        <v>1</v>
      </c>
      <c r="P2" s="279">
        <f t="shared" ref="P2:P35" si="1">T2+Z2+AF2+AL2+AR2+AX2+BD2+BJ2+BP2+BV2+CB2+CH2</f>
        <v>1</v>
      </c>
      <c r="Q2" s="280">
        <f>IFERROR(IF((P2/O2)&gt;100%,100%,(P2/O2)),0)</f>
        <v>1</v>
      </c>
      <c r="R2" s="281">
        <f>(Q2*K2)/100%</f>
        <v>0.08</v>
      </c>
      <c r="S2" s="282"/>
      <c r="T2" s="283"/>
      <c r="U2" s="284"/>
      <c r="V2" s="284"/>
      <c r="W2" s="284"/>
      <c r="X2" s="284"/>
      <c r="Y2" s="282">
        <v>1</v>
      </c>
      <c r="Z2" s="283">
        <v>1</v>
      </c>
      <c r="AA2" s="402" t="s">
        <v>1188</v>
      </c>
      <c r="AB2" s="284"/>
      <c r="AC2" s="403" t="s">
        <v>1189</v>
      </c>
      <c r="AD2" s="403"/>
      <c r="AE2" s="282"/>
      <c r="AF2" s="283"/>
      <c r="AG2" s="284"/>
      <c r="AH2" s="284"/>
      <c r="AI2" s="284"/>
      <c r="AJ2" s="284"/>
      <c r="AK2" s="282"/>
      <c r="AL2" s="283"/>
      <c r="AM2" s="284"/>
      <c r="AN2" s="284"/>
      <c r="AO2" s="284"/>
      <c r="AP2" s="284"/>
      <c r="AQ2" s="282"/>
      <c r="AR2" s="283"/>
      <c r="AS2" s="284"/>
      <c r="AT2" s="284"/>
      <c r="AU2" s="284"/>
      <c r="AV2" s="284"/>
      <c r="AW2" s="282"/>
      <c r="AX2" s="283"/>
      <c r="AY2" s="284"/>
      <c r="AZ2" s="284"/>
      <c r="BA2" s="284"/>
      <c r="BB2" s="284"/>
      <c r="BC2" s="282"/>
      <c r="BD2" s="283"/>
      <c r="BE2" s="284"/>
      <c r="BF2" s="284"/>
      <c r="BG2" s="284"/>
      <c r="BH2" s="284"/>
      <c r="BI2" s="285"/>
      <c r="BJ2" s="283"/>
      <c r="BK2" s="284"/>
      <c r="BL2" s="284"/>
      <c r="BM2" s="284"/>
      <c r="BN2" s="284"/>
      <c r="BO2" s="282"/>
      <c r="BP2" s="283"/>
      <c r="BQ2" s="284"/>
      <c r="BR2" s="284"/>
      <c r="BS2" s="284"/>
      <c r="BT2" s="284"/>
      <c r="BU2" s="282"/>
      <c r="BV2" s="283"/>
      <c r="BW2" s="286"/>
      <c r="BX2" s="284"/>
      <c r="BY2" s="284"/>
      <c r="BZ2" s="284"/>
      <c r="CA2" s="282"/>
      <c r="CB2" s="283"/>
      <c r="CC2" s="284"/>
      <c r="CD2" s="284"/>
      <c r="CE2" s="284"/>
      <c r="CF2" s="284"/>
      <c r="CG2" s="282"/>
      <c r="CH2" s="283"/>
      <c r="CI2" s="284"/>
      <c r="CJ2" s="287"/>
      <c r="CK2" s="288"/>
      <c r="CL2" s="113">
        <f t="shared" ref="CL2:CL34" si="2">CG2+CA2+BU2+BO2+BI2+BC2+AW2+AQ2+AK2+AE2+Y2+S2</f>
        <v>1</v>
      </c>
      <c r="CM2" s="113" t="b">
        <f t="shared" ref="CM2:CM34" si="3">CL2=O2</f>
        <v>1</v>
      </c>
    </row>
    <row r="3" spans="1:91" s="113" customFormat="1" ht="77.25" hidden="1" customHeight="1" thickBot="1">
      <c r="A3" s="387" t="s">
        <v>862</v>
      </c>
      <c r="B3" s="388" t="s">
        <v>1185</v>
      </c>
      <c r="C3" s="388" t="s">
        <v>1186</v>
      </c>
      <c r="D3" s="429">
        <v>0.25</v>
      </c>
      <c r="E3" s="506">
        <f t="shared" ref="E3:E13" si="4">(SUM(H3:H36)*D3/SUM(G3:G36))</f>
        <v>8.6145016256279669E-2</v>
      </c>
      <c r="F3" s="388" t="s">
        <v>1187</v>
      </c>
      <c r="G3" s="391">
        <v>0.3</v>
      </c>
      <c r="H3" s="506">
        <f t="shared" ref="H3:H6" si="5">(SUM(R3:R22)*G3/SUM(K3:K22))</f>
        <v>1.827553889409559E-2</v>
      </c>
      <c r="I3" s="359" t="s">
        <v>868</v>
      </c>
      <c r="J3" s="359" t="s">
        <v>869</v>
      </c>
      <c r="K3" s="268">
        <v>0.08</v>
      </c>
      <c r="L3" s="359" t="s">
        <v>870</v>
      </c>
      <c r="M3" s="149">
        <v>46087</v>
      </c>
      <c r="N3" s="149">
        <v>46127</v>
      </c>
      <c r="O3" s="289">
        <f t="shared" si="0"/>
        <v>6</v>
      </c>
      <c r="P3" s="166">
        <f t="shared" si="1"/>
        <v>0</v>
      </c>
      <c r="Q3" s="189">
        <f t="shared" ref="Q3:Q73" si="6">IFERROR(IF((P3/O3)&gt;100%,100%,(P3/O3)),0)</f>
        <v>0</v>
      </c>
      <c r="R3" s="290">
        <f t="shared" ref="R3:R92" si="7">(Q3*K3)/100%</f>
        <v>0</v>
      </c>
      <c r="S3" s="168"/>
      <c r="T3" s="169"/>
      <c r="U3" s="170"/>
      <c r="V3" s="170"/>
      <c r="W3" s="170"/>
      <c r="X3" s="170"/>
      <c r="Y3" s="168"/>
      <c r="Z3" s="169"/>
      <c r="AA3" s="170"/>
      <c r="AB3" s="170"/>
      <c r="AC3" s="170"/>
      <c r="AD3" s="170"/>
      <c r="AE3" s="168"/>
      <c r="AF3" s="169"/>
      <c r="AG3" s="170"/>
      <c r="AH3" s="170"/>
      <c r="AI3" s="170"/>
      <c r="AJ3" s="170"/>
      <c r="AK3" s="168">
        <v>6</v>
      </c>
      <c r="AL3" s="169"/>
      <c r="AM3" s="170" t="s">
        <v>1190</v>
      </c>
      <c r="AN3" s="99" t="s">
        <v>1191</v>
      </c>
      <c r="AO3" s="170"/>
      <c r="AP3" s="170"/>
      <c r="AQ3" s="168"/>
      <c r="AR3" s="169"/>
      <c r="AS3" s="170"/>
      <c r="AT3" s="170"/>
      <c r="AU3" s="170"/>
      <c r="AV3" s="170"/>
      <c r="AW3" s="168"/>
      <c r="AX3" s="169"/>
      <c r="AY3" s="170"/>
      <c r="AZ3" s="170"/>
      <c r="BA3" s="170"/>
      <c r="BB3" s="170"/>
      <c r="BC3" s="168"/>
      <c r="BD3" s="169"/>
      <c r="BE3" s="170"/>
      <c r="BF3" s="170"/>
      <c r="BG3" s="170"/>
      <c r="BH3" s="170"/>
      <c r="BI3" s="171"/>
      <c r="BJ3" s="169"/>
      <c r="BK3" s="170"/>
      <c r="BL3" s="170"/>
      <c r="BM3" s="170"/>
      <c r="BN3" s="170"/>
      <c r="BO3" s="168"/>
      <c r="BP3" s="169"/>
      <c r="BQ3" s="170"/>
      <c r="BR3" s="170"/>
      <c r="BS3" s="170"/>
      <c r="BT3" s="170"/>
      <c r="BU3" s="168"/>
      <c r="BV3" s="169"/>
      <c r="BW3" s="172"/>
      <c r="BX3" s="170"/>
      <c r="BY3" s="170"/>
      <c r="BZ3" s="170"/>
      <c r="CA3" s="168"/>
      <c r="CB3" s="169"/>
      <c r="CC3" s="170"/>
      <c r="CD3" s="170"/>
      <c r="CE3" s="170"/>
      <c r="CF3" s="170"/>
      <c r="CG3" s="168"/>
      <c r="CH3" s="169"/>
      <c r="CI3" s="170"/>
      <c r="CJ3" s="291"/>
      <c r="CK3" s="292"/>
      <c r="CL3" s="113">
        <f t="shared" si="2"/>
        <v>6</v>
      </c>
      <c r="CM3" s="113" t="b">
        <f t="shared" si="3"/>
        <v>1</v>
      </c>
    </row>
    <row r="4" spans="1:91" s="113" customFormat="1" ht="60.75" hidden="1" customHeight="1" thickBot="1">
      <c r="A4" s="387" t="s">
        <v>862</v>
      </c>
      <c r="B4" s="388" t="s">
        <v>1185</v>
      </c>
      <c r="C4" s="388" t="s">
        <v>1186</v>
      </c>
      <c r="D4" s="429">
        <v>0.25</v>
      </c>
      <c r="E4" s="506">
        <f t="shared" si="4"/>
        <v>8.8263300836325609E-2</v>
      </c>
      <c r="F4" s="388" t="s">
        <v>1187</v>
      </c>
      <c r="G4" s="391">
        <v>0.3</v>
      </c>
      <c r="H4" s="506">
        <f t="shared" si="5"/>
        <v>1.6263552960800665E-2</v>
      </c>
      <c r="I4" s="359" t="s">
        <v>871</v>
      </c>
      <c r="J4" s="359" t="s">
        <v>872</v>
      </c>
      <c r="K4" s="268">
        <v>0.06</v>
      </c>
      <c r="L4" s="359" t="s">
        <v>873</v>
      </c>
      <c r="M4" s="149">
        <v>46127</v>
      </c>
      <c r="N4" s="149">
        <v>46142</v>
      </c>
      <c r="O4" s="289">
        <f t="shared" si="0"/>
        <v>1</v>
      </c>
      <c r="P4" s="166">
        <f t="shared" si="1"/>
        <v>0</v>
      </c>
      <c r="Q4" s="189">
        <f t="shared" si="6"/>
        <v>0</v>
      </c>
      <c r="R4" s="290">
        <f t="shared" si="7"/>
        <v>0</v>
      </c>
      <c r="S4" s="168"/>
      <c r="T4" s="169"/>
      <c r="U4" s="170"/>
      <c r="V4" s="170"/>
      <c r="W4" s="170"/>
      <c r="X4" s="170"/>
      <c r="Y4" s="168"/>
      <c r="Z4" s="169"/>
      <c r="AA4" s="170"/>
      <c r="AB4" s="170"/>
      <c r="AC4" s="170"/>
      <c r="AD4" s="170"/>
      <c r="AE4" s="168"/>
      <c r="AF4" s="169"/>
      <c r="AG4" s="170" t="s">
        <v>1192</v>
      </c>
      <c r="AI4" s="99" t="s">
        <v>1193</v>
      </c>
      <c r="AJ4" s="170"/>
      <c r="AK4" s="168">
        <v>1</v>
      </c>
      <c r="AL4" s="169"/>
      <c r="AM4" s="170"/>
      <c r="AN4" s="170"/>
      <c r="AO4" s="170"/>
      <c r="AP4" s="170"/>
      <c r="AQ4" s="168"/>
      <c r="AR4" s="169"/>
      <c r="AS4" s="170"/>
      <c r="AT4" s="170"/>
      <c r="AU4" s="170"/>
      <c r="AV4" s="170"/>
      <c r="AW4" s="168"/>
      <c r="AX4" s="169"/>
      <c r="AY4" s="170"/>
      <c r="AZ4" s="170"/>
      <c r="BA4" s="170"/>
      <c r="BB4" s="170"/>
      <c r="BC4" s="168"/>
      <c r="BD4" s="169"/>
      <c r="BE4" s="170"/>
      <c r="BF4" s="170"/>
      <c r="BG4" s="170"/>
      <c r="BH4" s="170"/>
      <c r="BI4" s="171"/>
      <c r="BJ4" s="169"/>
      <c r="BK4" s="170"/>
      <c r="BL4" s="170"/>
      <c r="BM4" s="170"/>
      <c r="BN4" s="170"/>
      <c r="BO4" s="168"/>
      <c r="BP4" s="169"/>
      <c r="BQ4" s="170"/>
      <c r="BR4" s="170"/>
      <c r="BS4" s="170"/>
      <c r="BT4" s="170"/>
      <c r="BU4" s="168"/>
      <c r="BV4" s="169"/>
      <c r="BW4" s="172"/>
      <c r="BX4" s="170"/>
      <c r="BY4" s="170"/>
      <c r="BZ4" s="170"/>
      <c r="CA4" s="168"/>
      <c r="CB4" s="169"/>
      <c r="CC4" s="170"/>
      <c r="CD4" s="170"/>
      <c r="CE4" s="170"/>
      <c r="CF4" s="170"/>
      <c r="CG4" s="168"/>
      <c r="CH4" s="169"/>
      <c r="CI4" s="170"/>
      <c r="CJ4" s="291"/>
      <c r="CK4" s="292"/>
      <c r="CL4" s="113">
        <f t="shared" si="2"/>
        <v>1</v>
      </c>
      <c r="CM4" s="113" t="b">
        <f t="shared" si="3"/>
        <v>1</v>
      </c>
    </row>
    <row r="5" spans="1:91" s="113" customFormat="1" ht="32.25" hidden="1" customHeight="1" thickBot="1">
      <c r="A5" s="387" t="s">
        <v>862</v>
      </c>
      <c r="B5" s="388" t="s">
        <v>1185</v>
      </c>
      <c r="C5" s="388" t="s">
        <v>1186</v>
      </c>
      <c r="D5" s="429">
        <v>0.25</v>
      </c>
      <c r="E5" s="506">
        <f t="shared" si="4"/>
        <v>9.0478787767658775E-2</v>
      </c>
      <c r="F5" s="388" t="s">
        <v>1187</v>
      </c>
      <c r="G5" s="391">
        <v>0.3</v>
      </c>
      <c r="H5" s="506">
        <f t="shared" si="5"/>
        <v>1.5023112480739597E-2</v>
      </c>
      <c r="I5" s="359" t="s">
        <v>874</v>
      </c>
      <c r="J5" s="359" t="s">
        <v>875</v>
      </c>
      <c r="K5" s="268">
        <v>0.06</v>
      </c>
      <c r="L5" s="359" t="s">
        <v>876</v>
      </c>
      <c r="M5" s="149">
        <v>46118</v>
      </c>
      <c r="N5" s="149">
        <v>46171</v>
      </c>
      <c r="O5" s="289">
        <f t="shared" si="0"/>
        <v>1</v>
      </c>
      <c r="P5" s="166">
        <f t="shared" si="1"/>
        <v>0</v>
      </c>
      <c r="Q5" s="189">
        <f t="shared" si="6"/>
        <v>0</v>
      </c>
      <c r="R5" s="290">
        <f t="shared" si="7"/>
        <v>0</v>
      </c>
      <c r="S5" s="168"/>
      <c r="T5" s="169"/>
      <c r="U5" s="170"/>
      <c r="V5" s="170"/>
      <c r="W5" s="170"/>
      <c r="X5" s="170"/>
      <c r="Y5" s="168"/>
      <c r="Z5" s="169"/>
      <c r="AA5" s="170"/>
      <c r="AB5" s="170"/>
      <c r="AC5" s="170"/>
      <c r="AD5" s="170"/>
      <c r="AE5" s="168"/>
      <c r="AF5" s="169"/>
      <c r="AG5" s="170"/>
      <c r="AH5" s="170"/>
      <c r="AI5" s="170"/>
      <c r="AJ5" s="170"/>
      <c r="AK5" s="168"/>
      <c r="AL5" s="169"/>
      <c r="AM5" s="170"/>
      <c r="AN5" s="170"/>
      <c r="AO5" s="170"/>
      <c r="AP5" s="170"/>
      <c r="AQ5" s="168">
        <v>1</v>
      </c>
      <c r="AR5" s="169"/>
      <c r="AS5" s="170"/>
      <c r="AT5" s="170"/>
      <c r="AU5" s="170"/>
      <c r="AV5" s="170"/>
      <c r="AW5" s="168"/>
      <c r="AX5" s="169"/>
      <c r="AY5" s="170"/>
      <c r="AZ5" s="170"/>
      <c r="BA5" s="170"/>
      <c r="BB5" s="170"/>
      <c r="BC5" s="168"/>
      <c r="BD5" s="169"/>
      <c r="BE5" s="170"/>
      <c r="BF5" s="170"/>
      <c r="BG5" s="170"/>
      <c r="BH5" s="170"/>
      <c r="BI5" s="171"/>
      <c r="BJ5" s="169"/>
      <c r="BK5" s="170"/>
      <c r="BL5" s="170"/>
      <c r="BM5" s="170"/>
      <c r="BN5" s="170"/>
      <c r="BO5" s="168"/>
      <c r="BP5" s="169"/>
      <c r="BQ5" s="170"/>
      <c r="BR5" s="170"/>
      <c r="BS5" s="170"/>
      <c r="BT5" s="170"/>
      <c r="BU5" s="168"/>
      <c r="BV5" s="169"/>
      <c r="BW5" s="172"/>
      <c r="BX5" s="170"/>
      <c r="BY5" s="170"/>
      <c r="BZ5" s="170"/>
      <c r="CA5" s="168"/>
      <c r="CB5" s="169"/>
      <c r="CC5" s="170"/>
      <c r="CD5" s="170"/>
      <c r="CE5" s="170"/>
      <c r="CF5" s="170"/>
      <c r="CG5" s="168"/>
      <c r="CH5" s="169"/>
      <c r="CI5" s="170"/>
      <c r="CJ5" s="291"/>
      <c r="CK5" s="292"/>
      <c r="CL5" s="113">
        <f t="shared" si="2"/>
        <v>1</v>
      </c>
      <c r="CM5" s="113" t="b">
        <f t="shared" si="3"/>
        <v>1</v>
      </c>
    </row>
    <row r="6" spans="1:91" s="113" customFormat="1" ht="32.25" hidden="1" customHeight="1" thickBot="1">
      <c r="A6" s="387" t="s">
        <v>862</v>
      </c>
      <c r="B6" s="388" t="s">
        <v>1185</v>
      </c>
      <c r="C6" s="388" t="s">
        <v>1186</v>
      </c>
      <c r="D6" s="429">
        <v>0.25</v>
      </c>
      <c r="E6" s="506">
        <f t="shared" si="4"/>
        <v>9.2479164413177883E-2</v>
      </c>
      <c r="F6" s="388" t="s">
        <v>1187</v>
      </c>
      <c r="G6" s="391">
        <v>0.3</v>
      </c>
      <c r="H6" s="506">
        <f t="shared" si="5"/>
        <v>1.3742071881606767E-2</v>
      </c>
      <c r="I6" s="359" t="s">
        <v>877</v>
      </c>
      <c r="J6" s="359" t="s">
        <v>878</v>
      </c>
      <c r="K6" s="268">
        <v>0.05</v>
      </c>
      <c r="L6" s="359" t="s">
        <v>879</v>
      </c>
      <c r="M6" s="149">
        <v>46118</v>
      </c>
      <c r="N6" s="149">
        <v>46171</v>
      </c>
      <c r="O6" s="289">
        <f t="shared" si="0"/>
        <v>1</v>
      </c>
      <c r="P6" s="166">
        <f t="shared" si="1"/>
        <v>0</v>
      </c>
      <c r="Q6" s="189">
        <f t="shared" si="6"/>
        <v>0</v>
      </c>
      <c r="R6" s="290">
        <f t="shared" si="7"/>
        <v>0</v>
      </c>
      <c r="S6" s="168"/>
      <c r="T6" s="169"/>
      <c r="U6" s="170"/>
      <c r="V6" s="170"/>
      <c r="W6" s="170"/>
      <c r="X6" s="170"/>
      <c r="Y6" s="168"/>
      <c r="Z6" s="169"/>
      <c r="AA6" s="170"/>
      <c r="AB6" s="170"/>
      <c r="AC6" s="170"/>
      <c r="AD6" s="170"/>
      <c r="AE6" s="168"/>
      <c r="AF6" s="169"/>
      <c r="AG6" s="494" t="s">
        <v>1194</v>
      </c>
      <c r="AH6" s="170"/>
      <c r="AI6" s="170" t="s">
        <v>1195</v>
      </c>
      <c r="AJ6" s="170"/>
      <c r="AK6" s="168"/>
      <c r="AL6" s="169"/>
      <c r="AM6" s="170"/>
      <c r="AN6" s="170"/>
      <c r="AO6" s="170"/>
      <c r="AP6" s="170"/>
      <c r="AQ6" s="168">
        <v>1</v>
      </c>
      <c r="AR6" s="169"/>
      <c r="AS6" s="170"/>
      <c r="AT6" s="170"/>
      <c r="AU6" s="170"/>
      <c r="AV6" s="170"/>
      <c r="AW6" s="168"/>
      <c r="AX6" s="169"/>
      <c r="AY6" s="170"/>
      <c r="AZ6" s="170"/>
      <c r="BA6" s="170"/>
      <c r="BB6" s="170"/>
      <c r="BC6" s="168"/>
      <c r="BD6" s="169"/>
      <c r="BE6" s="170"/>
      <c r="BF6" s="170"/>
      <c r="BG6" s="170"/>
      <c r="BH6" s="170"/>
      <c r="BI6" s="171"/>
      <c r="BJ6" s="169"/>
      <c r="BK6" s="170"/>
      <c r="BL6" s="170"/>
      <c r="BM6" s="170"/>
      <c r="BN6" s="170"/>
      <c r="BO6" s="168"/>
      <c r="BP6" s="169"/>
      <c r="BQ6" s="170"/>
      <c r="BR6" s="170"/>
      <c r="BS6" s="170"/>
      <c r="BT6" s="170"/>
      <c r="BU6" s="168"/>
      <c r="BV6" s="169"/>
      <c r="BW6" s="172"/>
      <c r="BX6" s="170"/>
      <c r="BY6" s="170"/>
      <c r="BZ6" s="170"/>
      <c r="CA6" s="168"/>
      <c r="CB6" s="169"/>
      <c r="CC6" s="170"/>
      <c r="CD6" s="170"/>
      <c r="CE6" s="170"/>
      <c r="CF6" s="170"/>
      <c r="CG6" s="168"/>
      <c r="CH6" s="169"/>
      <c r="CI6" s="170"/>
      <c r="CJ6" s="291"/>
      <c r="CK6" s="292"/>
      <c r="CL6" s="113">
        <f t="shared" si="2"/>
        <v>1</v>
      </c>
      <c r="CM6" s="113" t="b">
        <f t="shared" si="3"/>
        <v>1</v>
      </c>
    </row>
    <row r="7" spans="1:91" s="113" customFormat="1" ht="32.25" hidden="1" customHeight="1" thickBot="1">
      <c r="A7" s="387" t="s">
        <v>862</v>
      </c>
      <c r="B7" s="388" t="s">
        <v>1185</v>
      </c>
      <c r="C7" s="388" t="s">
        <v>1186</v>
      </c>
      <c r="D7" s="429">
        <v>0.25</v>
      </c>
      <c r="E7" s="506">
        <f t="shared" si="4"/>
        <v>9.4665626025375552E-2</v>
      </c>
      <c r="F7" s="388" t="s">
        <v>1187</v>
      </c>
      <c r="G7" s="391">
        <v>0.3</v>
      </c>
      <c r="H7" s="506">
        <f>(SUM(R7:R27)*G7/SUM(K7:K27))</f>
        <v>2.7452153110047849E-2</v>
      </c>
      <c r="I7" s="359" t="s">
        <v>880</v>
      </c>
      <c r="J7" s="359" t="s">
        <v>881</v>
      </c>
      <c r="K7" s="268">
        <v>0.05</v>
      </c>
      <c r="L7" s="359" t="s">
        <v>882</v>
      </c>
      <c r="M7" s="149">
        <v>46118</v>
      </c>
      <c r="N7" s="149">
        <v>46171</v>
      </c>
      <c r="O7" s="289">
        <f t="shared" si="0"/>
        <v>1</v>
      </c>
      <c r="P7" s="166">
        <f t="shared" si="1"/>
        <v>0</v>
      </c>
      <c r="Q7" s="189">
        <f t="shared" si="6"/>
        <v>0</v>
      </c>
      <c r="R7" s="290">
        <f t="shared" si="7"/>
        <v>0</v>
      </c>
      <c r="S7" s="168"/>
      <c r="T7" s="169"/>
      <c r="U7" s="170"/>
      <c r="V7" s="170"/>
      <c r="W7" s="170"/>
      <c r="X7" s="170"/>
      <c r="Y7" s="168"/>
      <c r="Z7" s="169"/>
      <c r="AA7" s="170"/>
      <c r="AB7" s="170"/>
      <c r="AC7" s="170"/>
      <c r="AD7" s="170"/>
      <c r="AE7" s="168"/>
      <c r="AF7" s="169"/>
      <c r="AG7" s="170" t="s">
        <v>1196</v>
      </c>
      <c r="AH7" s="170"/>
      <c r="AI7" s="99" t="s">
        <v>1197</v>
      </c>
      <c r="AJ7" s="170"/>
      <c r="AK7" s="168"/>
      <c r="AL7" s="169"/>
      <c r="AM7" s="170"/>
      <c r="AN7" s="170"/>
      <c r="AO7" s="170"/>
      <c r="AP7" s="170"/>
      <c r="AQ7" s="168">
        <v>1</v>
      </c>
      <c r="AR7" s="169"/>
      <c r="AS7" s="170"/>
      <c r="AT7" s="170"/>
      <c r="AU7" s="170"/>
      <c r="AV7" s="170"/>
      <c r="AW7" s="168"/>
      <c r="AX7" s="169"/>
      <c r="AY7" s="170"/>
      <c r="AZ7" s="170"/>
      <c r="BA7" s="170"/>
      <c r="BB7" s="170"/>
      <c r="BC7" s="168"/>
      <c r="BD7" s="169"/>
      <c r="BE7" s="170"/>
      <c r="BF7" s="170"/>
      <c r="BG7" s="170"/>
      <c r="BH7" s="170"/>
      <c r="BI7" s="171"/>
      <c r="BJ7" s="169"/>
      <c r="BK7" s="170"/>
      <c r="BL7" s="170"/>
      <c r="BM7" s="170"/>
      <c r="BN7" s="170"/>
      <c r="BO7" s="168"/>
      <c r="BP7" s="169"/>
      <c r="BQ7" s="170"/>
      <c r="BR7" s="170"/>
      <c r="BS7" s="170"/>
      <c r="BT7" s="170"/>
      <c r="BU7" s="168"/>
      <c r="BV7" s="169"/>
      <c r="BW7" s="172"/>
      <c r="BX7" s="170"/>
      <c r="BY7" s="170"/>
      <c r="BZ7" s="170"/>
      <c r="CA7" s="168"/>
      <c r="CB7" s="169"/>
      <c r="CC7" s="170"/>
      <c r="CD7" s="170"/>
      <c r="CE7" s="170"/>
      <c r="CF7" s="170"/>
      <c r="CG7" s="168"/>
      <c r="CH7" s="169"/>
      <c r="CI7" s="170"/>
      <c r="CJ7" s="291"/>
      <c r="CK7" s="292"/>
      <c r="CL7" s="113">
        <f t="shared" si="2"/>
        <v>1</v>
      </c>
      <c r="CM7" s="113" t="b">
        <f t="shared" si="3"/>
        <v>1</v>
      </c>
    </row>
    <row r="8" spans="1:91" s="113" customFormat="1" ht="32.25" hidden="1" customHeight="1" thickBot="1">
      <c r="A8" s="387" t="s">
        <v>862</v>
      </c>
      <c r="B8" s="388" t="s">
        <v>1185</v>
      </c>
      <c r="C8" s="388" t="s">
        <v>1186</v>
      </c>
      <c r="D8" s="429">
        <v>0.25</v>
      </c>
      <c r="E8" s="506">
        <f t="shared" si="4"/>
        <v>9.4815489046444462E-2</v>
      </c>
      <c r="F8" s="388" t="s">
        <v>1187</v>
      </c>
      <c r="G8" s="391">
        <v>0.3</v>
      </c>
      <c r="H8" s="506">
        <f t="shared" ref="H8:H13" si="8">(SUM(R8:R29)*G8/SUM(K8:K29))</f>
        <v>3.8663101604278077E-2</v>
      </c>
      <c r="I8" s="359" t="s">
        <v>883</v>
      </c>
      <c r="J8" s="359" t="s">
        <v>884</v>
      </c>
      <c r="K8" s="268">
        <v>0.04</v>
      </c>
      <c r="L8" s="359" t="s">
        <v>885</v>
      </c>
      <c r="M8" s="149">
        <v>46174</v>
      </c>
      <c r="N8" s="149">
        <v>46295</v>
      </c>
      <c r="O8" s="289">
        <f t="shared" si="0"/>
        <v>1</v>
      </c>
      <c r="P8" s="166">
        <f t="shared" si="1"/>
        <v>0</v>
      </c>
      <c r="Q8" s="189">
        <f t="shared" si="6"/>
        <v>0</v>
      </c>
      <c r="R8" s="290">
        <f t="shared" si="7"/>
        <v>0</v>
      </c>
      <c r="S8" s="168"/>
      <c r="T8" s="169"/>
      <c r="U8" s="170"/>
      <c r="V8" s="170"/>
      <c r="W8" s="170"/>
      <c r="X8" s="170"/>
      <c r="Y8" s="168"/>
      <c r="Z8" s="169"/>
      <c r="AA8" s="170"/>
      <c r="AB8" s="170"/>
      <c r="AC8" s="170"/>
      <c r="AD8" s="170"/>
      <c r="AE8" s="168"/>
      <c r="AF8" s="169"/>
      <c r="AG8" s="170"/>
      <c r="AH8" s="170"/>
      <c r="AI8" s="170"/>
      <c r="AJ8" s="170"/>
      <c r="AK8" s="168"/>
      <c r="AL8" s="169"/>
      <c r="AM8" s="170"/>
      <c r="AN8" s="170"/>
      <c r="AO8" s="170"/>
      <c r="AP8" s="170"/>
      <c r="AQ8" s="168"/>
      <c r="AR8" s="169"/>
      <c r="AS8" s="170"/>
      <c r="AT8" s="170"/>
      <c r="AU8" s="170"/>
      <c r="AV8" s="170"/>
      <c r="AW8" s="168"/>
      <c r="AX8" s="169"/>
      <c r="AY8" s="170"/>
      <c r="AZ8" s="170"/>
      <c r="BA8" s="170"/>
      <c r="BB8" s="170"/>
      <c r="BC8" s="168"/>
      <c r="BD8" s="169"/>
      <c r="BE8" s="170"/>
      <c r="BF8" s="170"/>
      <c r="BG8" s="170"/>
      <c r="BH8" s="170"/>
      <c r="BI8" s="171"/>
      <c r="BJ8" s="169"/>
      <c r="BK8" s="170"/>
      <c r="BL8" s="170"/>
      <c r="BM8" s="170"/>
      <c r="BN8" s="170"/>
      <c r="BO8" s="168">
        <v>1</v>
      </c>
      <c r="BP8" s="169"/>
      <c r="BQ8" s="170"/>
      <c r="BR8" s="170"/>
      <c r="BS8" s="170"/>
      <c r="BT8" s="170"/>
      <c r="BU8" s="168"/>
      <c r="BV8" s="169"/>
      <c r="BW8" s="172"/>
      <c r="BX8" s="170"/>
      <c r="BY8" s="170"/>
      <c r="BZ8" s="170"/>
      <c r="CA8" s="168"/>
      <c r="CB8" s="169"/>
      <c r="CC8" s="170"/>
      <c r="CD8" s="170"/>
      <c r="CE8" s="170"/>
      <c r="CF8" s="170"/>
      <c r="CG8" s="168"/>
      <c r="CH8" s="169"/>
      <c r="CI8" s="170"/>
      <c r="CJ8" s="291"/>
      <c r="CK8" s="292"/>
      <c r="CL8" s="113">
        <f t="shared" si="2"/>
        <v>1</v>
      </c>
      <c r="CM8" s="113" t="b">
        <f t="shared" si="3"/>
        <v>1</v>
      </c>
    </row>
    <row r="9" spans="1:91" s="113" customFormat="1" ht="32.25" hidden="1" customHeight="1" thickBot="1">
      <c r="A9" s="387" t="s">
        <v>862</v>
      </c>
      <c r="B9" s="388" t="s">
        <v>1185</v>
      </c>
      <c r="C9" s="388" t="s">
        <v>1186</v>
      </c>
      <c r="D9" s="429">
        <v>0.25</v>
      </c>
      <c r="E9" s="506">
        <f t="shared" si="4"/>
        <v>9.4491578050953332E-2</v>
      </c>
      <c r="F9" s="388" t="s">
        <v>1187</v>
      </c>
      <c r="G9" s="391">
        <v>0.3</v>
      </c>
      <c r="H9" s="506">
        <f t="shared" si="8"/>
        <v>0.11683359013867486</v>
      </c>
      <c r="I9" s="359" t="s">
        <v>886</v>
      </c>
      <c r="J9" s="359" t="s">
        <v>887</v>
      </c>
      <c r="K9" s="268">
        <v>0.06</v>
      </c>
      <c r="L9" s="359" t="s">
        <v>885</v>
      </c>
      <c r="M9" s="149">
        <v>46266</v>
      </c>
      <c r="N9" s="149">
        <v>46325</v>
      </c>
      <c r="O9" s="289">
        <f t="shared" si="0"/>
        <v>1</v>
      </c>
      <c r="P9" s="166">
        <f t="shared" si="1"/>
        <v>0</v>
      </c>
      <c r="Q9" s="189">
        <f t="shared" si="6"/>
        <v>0</v>
      </c>
      <c r="R9" s="290">
        <f t="shared" si="7"/>
        <v>0</v>
      </c>
      <c r="S9" s="168"/>
      <c r="T9" s="169"/>
      <c r="U9" s="170"/>
      <c r="V9" s="170"/>
      <c r="W9" s="170"/>
      <c r="X9" s="170"/>
      <c r="Y9" s="168"/>
      <c r="Z9" s="169"/>
      <c r="AA9" s="170"/>
      <c r="AB9" s="170"/>
      <c r="AC9" s="170"/>
      <c r="AD9" s="170"/>
      <c r="AE9" s="168"/>
      <c r="AF9" s="169"/>
      <c r="AG9" s="170"/>
      <c r="AH9" s="170"/>
      <c r="AI9" s="170"/>
      <c r="AJ9" s="170"/>
      <c r="AK9" s="168"/>
      <c r="AL9" s="169"/>
      <c r="AM9" s="170"/>
      <c r="AN9" s="170"/>
      <c r="AO9" s="170"/>
      <c r="AP9" s="170"/>
      <c r="AQ9" s="168"/>
      <c r="AR9" s="169"/>
      <c r="AS9" s="170"/>
      <c r="AT9" s="170"/>
      <c r="AU9" s="170"/>
      <c r="AV9" s="170"/>
      <c r="AW9" s="168"/>
      <c r="AX9" s="169"/>
      <c r="AY9" s="170"/>
      <c r="AZ9" s="170"/>
      <c r="BA9" s="170"/>
      <c r="BB9" s="170"/>
      <c r="BC9" s="168"/>
      <c r="BD9" s="169"/>
      <c r="BE9" s="170"/>
      <c r="BF9" s="170"/>
      <c r="BG9" s="170"/>
      <c r="BH9" s="170"/>
      <c r="BI9" s="171"/>
      <c r="BJ9" s="169"/>
      <c r="BK9" s="170"/>
      <c r="BL9" s="170"/>
      <c r="BM9" s="170"/>
      <c r="BN9" s="170"/>
      <c r="BO9" s="168"/>
      <c r="BP9" s="169"/>
      <c r="BQ9" s="170"/>
      <c r="BR9" s="170"/>
      <c r="BS9" s="170"/>
      <c r="BT9" s="170"/>
      <c r="BU9" s="168">
        <v>1</v>
      </c>
      <c r="BV9" s="169"/>
      <c r="BW9" s="172"/>
      <c r="BX9" s="170"/>
      <c r="BY9" s="170"/>
      <c r="BZ9" s="170"/>
      <c r="CA9" s="168"/>
      <c r="CB9" s="169"/>
      <c r="CC9" s="170"/>
      <c r="CD9" s="170"/>
      <c r="CE9" s="170"/>
      <c r="CF9" s="170"/>
      <c r="CG9" s="168"/>
      <c r="CH9" s="169"/>
      <c r="CI9" s="170"/>
      <c r="CJ9" s="291"/>
      <c r="CK9" s="292"/>
      <c r="CL9" s="113">
        <f t="shared" si="2"/>
        <v>1</v>
      </c>
      <c r="CM9" s="113" t="b">
        <f t="shared" si="3"/>
        <v>1</v>
      </c>
    </row>
    <row r="10" spans="1:91" s="113" customFormat="1" ht="32.25" hidden="1" customHeight="1" thickBot="1">
      <c r="A10" s="387" t="s">
        <v>862</v>
      </c>
      <c r="B10" s="388" t="s">
        <v>1185</v>
      </c>
      <c r="C10" s="388" t="s">
        <v>1186</v>
      </c>
      <c r="D10" s="429">
        <v>0.25</v>
      </c>
      <c r="E10" s="506">
        <f t="shared" si="4"/>
        <v>9.4532305337865996E-2</v>
      </c>
      <c r="F10" s="388" t="s">
        <v>1187</v>
      </c>
      <c r="G10" s="391">
        <v>0.3</v>
      </c>
      <c r="H10" s="506">
        <f t="shared" si="8"/>
        <v>0.10604895104895105</v>
      </c>
      <c r="I10" s="359" t="s">
        <v>891</v>
      </c>
      <c r="J10" s="360" t="s">
        <v>892</v>
      </c>
      <c r="K10" s="268">
        <v>0.05</v>
      </c>
      <c r="L10" s="359" t="s">
        <v>893</v>
      </c>
      <c r="M10" s="154">
        <v>46023</v>
      </c>
      <c r="N10" s="154">
        <v>46387</v>
      </c>
      <c r="O10" s="289">
        <f t="shared" si="0"/>
        <v>4</v>
      </c>
      <c r="P10" s="166">
        <f t="shared" si="1"/>
        <v>0</v>
      </c>
      <c r="Q10" s="189">
        <f t="shared" si="6"/>
        <v>0</v>
      </c>
      <c r="R10" s="290">
        <f t="shared" si="7"/>
        <v>0</v>
      </c>
      <c r="S10" s="168">
        <v>1</v>
      </c>
      <c r="T10" s="169"/>
      <c r="U10" s="170"/>
      <c r="V10" s="170"/>
      <c r="W10" s="170"/>
      <c r="X10" s="170"/>
      <c r="Y10" s="168"/>
      <c r="Z10" s="169"/>
      <c r="AA10" s="170"/>
      <c r="AB10" s="170"/>
      <c r="AC10" s="170"/>
      <c r="AD10" s="170"/>
      <c r="AE10" s="168"/>
      <c r="AF10" s="169"/>
      <c r="AG10" s="170"/>
      <c r="AH10" s="170"/>
      <c r="AI10" s="170"/>
      <c r="AJ10" s="170"/>
      <c r="AK10" s="168">
        <v>1</v>
      </c>
      <c r="AL10" s="169"/>
      <c r="AM10" s="170"/>
      <c r="AN10" s="170"/>
      <c r="AO10" s="170"/>
      <c r="AP10" s="170"/>
      <c r="AQ10" s="168"/>
      <c r="AR10" s="169"/>
      <c r="AS10" s="170"/>
      <c r="AT10" s="170"/>
      <c r="AU10" s="170"/>
      <c r="AV10" s="170"/>
      <c r="AW10" s="168"/>
      <c r="AX10" s="169"/>
      <c r="AY10" s="170"/>
      <c r="AZ10" s="170"/>
      <c r="BA10" s="170"/>
      <c r="BB10" s="170"/>
      <c r="BC10" s="168">
        <v>1</v>
      </c>
      <c r="BD10" s="169"/>
      <c r="BE10" s="170"/>
      <c r="BF10" s="170"/>
      <c r="BG10" s="170"/>
      <c r="BH10" s="170"/>
      <c r="BI10" s="171"/>
      <c r="BJ10" s="169"/>
      <c r="BK10" s="170"/>
      <c r="BL10" s="170"/>
      <c r="BM10" s="170"/>
      <c r="BN10" s="170"/>
      <c r="BO10" s="168">
        <v>1</v>
      </c>
      <c r="BP10" s="169"/>
      <c r="BQ10" s="170"/>
      <c r="BR10" s="170"/>
      <c r="BS10" s="170"/>
      <c r="BT10" s="170"/>
      <c r="BU10" s="168"/>
      <c r="BV10" s="169"/>
      <c r="BW10" s="172"/>
      <c r="BX10" s="170"/>
      <c r="BY10" s="170"/>
      <c r="BZ10" s="170"/>
      <c r="CA10" s="168"/>
      <c r="CB10" s="169"/>
      <c r="CC10" s="170"/>
      <c r="CD10" s="170"/>
      <c r="CE10" s="170"/>
      <c r="CF10" s="170"/>
      <c r="CG10" s="168"/>
      <c r="CH10" s="169"/>
      <c r="CI10" s="170"/>
      <c r="CJ10" s="291"/>
      <c r="CK10" s="292"/>
      <c r="CL10" s="113">
        <f t="shared" si="2"/>
        <v>4</v>
      </c>
      <c r="CM10" s="113" t="b">
        <f t="shared" si="3"/>
        <v>1</v>
      </c>
    </row>
    <row r="11" spans="1:91" s="113" customFormat="1" ht="32.25" hidden="1" customHeight="1" thickBot="1">
      <c r="A11" s="387" t="s">
        <v>862</v>
      </c>
      <c r="B11" s="388" t="s">
        <v>1185</v>
      </c>
      <c r="C11" s="388" t="s">
        <v>1186</v>
      </c>
      <c r="D11" s="429">
        <v>0.25</v>
      </c>
      <c r="E11" s="506">
        <f t="shared" si="4"/>
        <v>9.4053050847718173E-2</v>
      </c>
      <c r="F11" s="388" t="s">
        <v>1187</v>
      </c>
      <c r="G11" s="391">
        <v>0.3</v>
      </c>
      <c r="H11" s="506">
        <f t="shared" si="8"/>
        <v>9.5078369905956112E-2</v>
      </c>
      <c r="I11" s="359" t="s">
        <v>894</v>
      </c>
      <c r="J11" s="359" t="s">
        <v>1198</v>
      </c>
      <c r="K11" s="268">
        <v>0.05</v>
      </c>
      <c r="L11" s="359" t="s">
        <v>896</v>
      </c>
      <c r="M11" s="154">
        <v>46023</v>
      </c>
      <c r="N11" s="154">
        <v>46387</v>
      </c>
      <c r="O11" s="289">
        <f t="shared" si="0"/>
        <v>4</v>
      </c>
      <c r="P11" s="166">
        <f t="shared" si="1"/>
        <v>0</v>
      </c>
      <c r="Q11" s="189">
        <f t="shared" si="6"/>
        <v>0</v>
      </c>
      <c r="R11" s="290">
        <f t="shared" si="7"/>
        <v>0</v>
      </c>
      <c r="S11" s="168">
        <v>1</v>
      </c>
      <c r="T11" s="169"/>
      <c r="U11" s="170"/>
      <c r="V11" s="170"/>
      <c r="W11" s="170"/>
      <c r="X11" s="170"/>
      <c r="Y11" s="168"/>
      <c r="Z11" s="169"/>
      <c r="AA11" s="170"/>
      <c r="AB11" s="170"/>
      <c r="AC11" s="170"/>
      <c r="AD11" s="170"/>
      <c r="AE11" s="168"/>
      <c r="AF11" s="169"/>
      <c r="AG11" s="170"/>
      <c r="AH11" s="170"/>
      <c r="AI11" s="170"/>
      <c r="AJ11" s="170"/>
      <c r="AK11" s="168">
        <v>1</v>
      </c>
      <c r="AL11" s="169"/>
      <c r="AM11" s="170"/>
      <c r="AN11" s="170"/>
      <c r="AO11" s="170"/>
      <c r="AP11" s="170"/>
      <c r="AQ11" s="168"/>
      <c r="AR11" s="169"/>
      <c r="AS11" s="170"/>
      <c r="AT11" s="170"/>
      <c r="AU11" s="170"/>
      <c r="AV11" s="170"/>
      <c r="AW11" s="168"/>
      <c r="AX11" s="169"/>
      <c r="AY11" s="170"/>
      <c r="AZ11" s="170"/>
      <c r="BA11" s="170"/>
      <c r="BB11" s="170"/>
      <c r="BC11" s="168">
        <v>1</v>
      </c>
      <c r="BD11" s="169"/>
      <c r="BE11" s="170"/>
      <c r="BF11" s="170"/>
      <c r="BG11" s="170"/>
      <c r="BH11" s="170"/>
      <c r="BI11" s="171"/>
      <c r="BJ11" s="169"/>
      <c r="BK11" s="170"/>
      <c r="BL11" s="170"/>
      <c r="BM11" s="170"/>
      <c r="BN11" s="170"/>
      <c r="BO11" s="168">
        <v>1</v>
      </c>
      <c r="BP11" s="169"/>
      <c r="BQ11" s="170"/>
      <c r="BR11" s="170"/>
      <c r="BS11" s="170"/>
      <c r="BT11" s="170"/>
      <c r="BU11" s="168"/>
      <c r="BV11" s="169"/>
      <c r="BW11" s="172"/>
      <c r="BX11" s="170"/>
      <c r="BY11" s="170"/>
      <c r="BZ11" s="170"/>
      <c r="CA11" s="168"/>
      <c r="CB11" s="169"/>
      <c r="CC11" s="170"/>
      <c r="CD11" s="170"/>
      <c r="CE11" s="170"/>
      <c r="CF11" s="170"/>
      <c r="CG11" s="168"/>
      <c r="CH11" s="169"/>
      <c r="CI11" s="170"/>
      <c r="CJ11" s="291"/>
      <c r="CK11" s="292"/>
      <c r="CL11" s="113">
        <f t="shared" si="2"/>
        <v>4</v>
      </c>
      <c r="CM11" s="113" t="b">
        <f t="shared" si="3"/>
        <v>1</v>
      </c>
    </row>
    <row r="12" spans="1:91" s="113" customFormat="1" ht="32.25" hidden="1" customHeight="1" thickBot="1">
      <c r="A12" s="387" t="s">
        <v>862</v>
      </c>
      <c r="B12" s="388" t="s">
        <v>1185</v>
      </c>
      <c r="C12" s="388" t="s">
        <v>1186</v>
      </c>
      <c r="D12" s="429">
        <v>0.25</v>
      </c>
      <c r="E12" s="506">
        <f t="shared" si="4"/>
        <v>9.214411527860665E-2</v>
      </c>
      <c r="F12" s="388" t="s">
        <v>1187</v>
      </c>
      <c r="G12" s="391">
        <v>0.3</v>
      </c>
      <c r="H12" s="506">
        <f t="shared" si="8"/>
        <v>8.8944281524926672E-2</v>
      </c>
      <c r="I12" s="359" t="s">
        <v>915</v>
      </c>
      <c r="J12" s="359" t="s">
        <v>916</v>
      </c>
      <c r="K12" s="268">
        <v>0.05</v>
      </c>
      <c r="L12" s="359" t="s">
        <v>917</v>
      </c>
      <c r="M12" s="154">
        <v>46234</v>
      </c>
      <c r="N12" s="154">
        <v>46418</v>
      </c>
      <c r="O12" s="289">
        <f t="shared" si="0"/>
        <v>2</v>
      </c>
      <c r="P12" s="166">
        <f t="shared" si="1"/>
        <v>0</v>
      </c>
      <c r="Q12" s="189">
        <f t="shared" si="6"/>
        <v>0</v>
      </c>
      <c r="R12" s="290">
        <f t="shared" si="7"/>
        <v>0</v>
      </c>
      <c r="S12" s="168"/>
      <c r="T12" s="169"/>
      <c r="U12" s="170"/>
      <c r="V12" s="170"/>
      <c r="W12" s="170"/>
      <c r="X12" s="170"/>
      <c r="Y12" s="168"/>
      <c r="Z12" s="169"/>
      <c r="AA12" s="170"/>
      <c r="AB12" s="170"/>
      <c r="AC12" s="170"/>
      <c r="AD12" s="170"/>
      <c r="AE12" s="168"/>
      <c r="AF12" s="169"/>
      <c r="AG12" s="170"/>
      <c r="AH12" s="170"/>
      <c r="AI12" s="170"/>
      <c r="AJ12" s="170"/>
      <c r="AK12" s="168"/>
      <c r="AL12" s="169"/>
      <c r="AM12" s="170"/>
      <c r="AN12" s="170"/>
      <c r="AO12" s="170"/>
      <c r="AP12" s="170"/>
      <c r="AQ12" s="168"/>
      <c r="AR12" s="169"/>
      <c r="AS12" s="170"/>
      <c r="AT12" s="170"/>
      <c r="AU12" s="170"/>
      <c r="AV12" s="170"/>
      <c r="AW12" s="168"/>
      <c r="AX12" s="169"/>
      <c r="AY12" s="170"/>
      <c r="AZ12" s="170"/>
      <c r="BA12" s="170"/>
      <c r="BB12" s="170"/>
      <c r="BC12" s="168">
        <v>1</v>
      </c>
      <c r="BD12" s="169"/>
      <c r="BE12" s="170"/>
      <c r="BF12" s="170"/>
      <c r="BG12" s="170"/>
      <c r="BH12" s="170"/>
      <c r="BI12" s="171"/>
      <c r="BJ12" s="169"/>
      <c r="BK12" s="170"/>
      <c r="BL12" s="170"/>
      <c r="BM12" s="170"/>
      <c r="BN12" s="170"/>
      <c r="BO12" s="168"/>
      <c r="BP12" s="169"/>
      <c r="BQ12" s="170"/>
      <c r="BR12" s="170"/>
      <c r="BS12" s="170"/>
      <c r="BT12" s="170"/>
      <c r="BU12" s="168"/>
      <c r="BV12" s="169"/>
      <c r="BW12" s="172"/>
      <c r="BX12" s="170"/>
      <c r="BY12" s="170"/>
      <c r="BZ12" s="170"/>
      <c r="CA12" s="168"/>
      <c r="CB12" s="169"/>
      <c r="CC12" s="170"/>
      <c r="CD12" s="170"/>
      <c r="CE12" s="170"/>
      <c r="CF12" s="170"/>
      <c r="CG12" s="168">
        <v>1</v>
      </c>
      <c r="CH12" s="169"/>
      <c r="CI12" s="170"/>
      <c r="CJ12" s="291"/>
      <c r="CK12" s="292"/>
      <c r="CL12" s="113">
        <f t="shared" si="2"/>
        <v>2</v>
      </c>
      <c r="CM12" s="113" t="b">
        <f t="shared" si="3"/>
        <v>1</v>
      </c>
    </row>
    <row r="13" spans="1:91" s="113" customFormat="1" ht="32.25" hidden="1" customHeight="1" thickBot="1">
      <c r="A13" s="387" t="s">
        <v>862</v>
      </c>
      <c r="B13" s="388" t="s">
        <v>1185</v>
      </c>
      <c r="C13" s="388" t="s">
        <v>1186</v>
      </c>
      <c r="D13" s="429">
        <v>0.25</v>
      </c>
      <c r="E13" s="506">
        <f t="shared" si="4"/>
        <v>9.0594825731952988E-2</v>
      </c>
      <c r="F13" s="388" t="s">
        <v>1187</v>
      </c>
      <c r="G13" s="391">
        <v>0.3</v>
      </c>
      <c r="H13" s="506">
        <f t="shared" si="8"/>
        <v>7.9920948616600776E-2</v>
      </c>
      <c r="I13" s="359" t="s">
        <v>918</v>
      </c>
      <c r="J13" s="360" t="s">
        <v>919</v>
      </c>
      <c r="K13" s="268">
        <v>0.05</v>
      </c>
      <c r="L13" s="359" t="s">
        <v>920</v>
      </c>
      <c r="M13" s="154">
        <v>46052</v>
      </c>
      <c r="N13" s="154">
        <v>46387</v>
      </c>
      <c r="O13" s="289">
        <f t="shared" si="0"/>
        <v>4</v>
      </c>
      <c r="P13" s="166">
        <f t="shared" si="1"/>
        <v>0</v>
      </c>
      <c r="Q13" s="189">
        <f t="shared" si="6"/>
        <v>0</v>
      </c>
      <c r="R13" s="290">
        <f t="shared" si="7"/>
        <v>0</v>
      </c>
      <c r="S13" s="168">
        <v>1</v>
      </c>
      <c r="T13" s="169"/>
      <c r="U13" s="170"/>
      <c r="V13" s="170"/>
      <c r="W13" s="170"/>
      <c r="X13" s="170"/>
      <c r="Y13" s="168"/>
      <c r="Z13" s="169"/>
      <c r="AA13" s="170"/>
      <c r="AB13" s="170"/>
      <c r="AC13" s="170"/>
      <c r="AD13" s="170"/>
      <c r="AE13" s="168"/>
      <c r="AF13" s="169"/>
      <c r="AG13" s="170"/>
      <c r="AH13" s="170"/>
      <c r="AI13" s="170"/>
      <c r="AJ13" s="170"/>
      <c r="AK13" s="168">
        <v>1</v>
      </c>
      <c r="AL13" s="169"/>
      <c r="AM13" s="170"/>
      <c r="AN13" s="170"/>
      <c r="AO13" s="170"/>
      <c r="AP13" s="170"/>
      <c r="AQ13" s="168"/>
      <c r="AR13" s="169"/>
      <c r="AS13" s="170"/>
      <c r="AT13" s="170"/>
      <c r="AU13" s="170"/>
      <c r="AV13" s="170"/>
      <c r="AW13" s="168"/>
      <c r="AX13" s="169"/>
      <c r="AY13" s="170"/>
      <c r="AZ13" s="170"/>
      <c r="BA13" s="170"/>
      <c r="BB13" s="170"/>
      <c r="BC13" s="168">
        <v>1</v>
      </c>
      <c r="BD13" s="169"/>
      <c r="BE13" s="170"/>
      <c r="BF13" s="170"/>
      <c r="BG13" s="170"/>
      <c r="BH13" s="170"/>
      <c r="BI13" s="171"/>
      <c r="BJ13" s="169"/>
      <c r="BK13" s="170"/>
      <c r="BL13" s="170"/>
      <c r="BM13" s="170"/>
      <c r="BN13" s="170"/>
      <c r="BO13" s="168"/>
      <c r="BP13" s="169"/>
      <c r="BQ13" s="170"/>
      <c r="BR13" s="170"/>
      <c r="BS13" s="170"/>
      <c r="BT13" s="170"/>
      <c r="BU13" s="168"/>
      <c r="BV13" s="169"/>
      <c r="BW13" s="172"/>
      <c r="BX13" s="170"/>
      <c r="BY13" s="170"/>
      <c r="BZ13" s="170"/>
      <c r="CA13" s="168"/>
      <c r="CB13" s="169"/>
      <c r="CC13" s="170"/>
      <c r="CD13" s="170"/>
      <c r="CE13" s="170"/>
      <c r="CF13" s="170"/>
      <c r="CG13" s="168">
        <v>1</v>
      </c>
      <c r="CH13" s="169"/>
      <c r="CI13" s="170"/>
      <c r="CJ13" s="291"/>
      <c r="CK13" s="292"/>
      <c r="CL13" s="113">
        <f t="shared" si="2"/>
        <v>4</v>
      </c>
      <c r="CM13" s="113" t="b">
        <f t="shared" si="3"/>
        <v>1</v>
      </c>
    </row>
    <row r="14" spans="1:91" s="113" customFormat="1" ht="32.25" hidden="1" customHeight="1" thickBot="1">
      <c r="A14" s="387" t="s">
        <v>862</v>
      </c>
      <c r="B14" s="388" t="s">
        <v>1185</v>
      </c>
      <c r="C14" s="388" t="s">
        <v>1186</v>
      </c>
      <c r="D14" s="429">
        <v>0.25</v>
      </c>
      <c r="E14" s="506">
        <f t="shared" ref="E14:E25" si="9">(SUM(H14:H48)*D14/SUM(G14:G48))</f>
        <v>9.1221420533766806E-2</v>
      </c>
      <c r="F14" s="388" t="s">
        <v>1187</v>
      </c>
      <c r="G14" s="391">
        <v>0.3</v>
      </c>
      <c r="H14" s="506">
        <f t="shared" ref="H14:H21" si="10">(SUM(R14:R36)*G14/SUM(K14:K36))</f>
        <v>0.1308471074380165</v>
      </c>
      <c r="I14" s="359" t="s">
        <v>921</v>
      </c>
      <c r="J14" s="359" t="s">
        <v>922</v>
      </c>
      <c r="K14" s="268">
        <v>0.03</v>
      </c>
      <c r="L14" s="359" t="s">
        <v>923</v>
      </c>
      <c r="M14" s="154">
        <v>46055</v>
      </c>
      <c r="N14" s="154">
        <v>46172</v>
      </c>
      <c r="O14" s="289">
        <f t="shared" si="0"/>
        <v>1</v>
      </c>
      <c r="P14" s="166">
        <f t="shared" si="1"/>
        <v>0</v>
      </c>
      <c r="Q14" s="189">
        <f t="shared" si="6"/>
        <v>0</v>
      </c>
      <c r="R14" s="290">
        <f t="shared" si="7"/>
        <v>0</v>
      </c>
      <c r="S14" s="168"/>
      <c r="T14" s="169"/>
      <c r="U14" s="170"/>
      <c r="V14" s="170"/>
      <c r="W14" s="170"/>
      <c r="X14" s="170"/>
      <c r="Y14" s="168"/>
      <c r="Z14" s="169"/>
      <c r="AA14" s="170"/>
      <c r="AB14" s="170"/>
      <c r="AC14" s="170"/>
      <c r="AD14" s="170"/>
      <c r="AE14" s="168"/>
      <c r="AF14" s="169"/>
      <c r="AG14" s="170"/>
      <c r="AH14" s="170"/>
      <c r="AI14" s="170"/>
      <c r="AJ14" s="170"/>
      <c r="AK14" s="168"/>
      <c r="AL14" s="169"/>
      <c r="AM14" s="170"/>
      <c r="AN14" s="170"/>
      <c r="AO14" s="170"/>
      <c r="AP14" s="170"/>
      <c r="AQ14" s="168">
        <v>1</v>
      </c>
      <c r="AR14" s="169"/>
      <c r="AS14" s="170"/>
      <c r="AT14" s="170"/>
      <c r="AU14" s="170"/>
      <c r="AV14" s="170"/>
      <c r="AW14" s="168"/>
      <c r="AX14" s="169"/>
      <c r="AY14" s="170"/>
      <c r="AZ14" s="170"/>
      <c r="BA14" s="170"/>
      <c r="BB14" s="170"/>
      <c r="BC14" s="168"/>
      <c r="BD14" s="169"/>
      <c r="BE14" s="170"/>
      <c r="BF14" s="170"/>
      <c r="BG14" s="170"/>
      <c r="BH14" s="170"/>
      <c r="BI14" s="171"/>
      <c r="BJ14" s="169"/>
      <c r="BK14" s="170"/>
      <c r="BL14" s="170"/>
      <c r="BM14" s="170"/>
      <c r="BN14" s="170"/>
      <c r="BO14" s="168"/>
      <c r="BP14" s="169"/>
      <c r="BQ14" s="170"/>
      <c r="BR14" s="170"/>
      <c r="BS14" s="170"/>
      <c r="BT14" s="170"/>
      <c r="BU14" s="168"/>
      <c r="BV14" s="169"/>
      <c r="BW14" s="172"/>
      <c r="BX14" s="170"/>
      <c r="BY14" s="170"/>
      <c r="BZ14" s="170"/>
      <c r="CA14" s="168"/>
      <c r="CB14" s="169"/>
      <c r="CC14" s="170"/>
      <c r="CD14" s="170"/>
      <c r="CE14" s="170"/>
      <c r="CF14" s="170"/>
      <c r="CG14" s="168"/>
      <c r="CH14" s="169"/>
      <c r="CI14" s="170"/>
      <c r="CJ14" s="291"/>
      <c r="CK14" s="292"/>
      <c r="CL14" s="113">
        <f t="shared" si="2"/>
        <v>1</v>
      </c>
      <c r="CM14" s="113" t="b">
        <f t="shared" si="3"/>
        <v>1</v>
      </c>
    </row>
    <row r="15" spans="1:91" s="113" customFormat="1" ht="32.25" hidden="1" customHeight="1" thickBot="1">
      <c r="A15" s="387" t="s">
        <v>862</v>
      </c>
      <c r="B15" s="388" t="s">
        <v>1185</v>
      </c>
      <c r="C15" s="388" t="s">
        <v>1186</v>
      </c>
      <c r="D15" s="429">
        <v>0.25</v>
      </c>
      <c r="E15" s="506">
        <f t="shared" si="9"/>
        <v>8.976903723364385E-2</v>
      </c>
      <c r="F15" s="388" t="s">
        <v>1187</v>
      </c>
      <c r="G15" s="391">
        <v>0.3</v>
      </c>
      <c r="H15" s="506">
        <f t="shared" si="10"/>
        <v>0.12381930184804925</v>
      </c>
      <c r="I15" s="360" t="s">
        <v>924</v>
      </c>
      <c r="J15" s="360" t="s">
        <v>925</v>
      </c>
      <c r="K15" s="268">
        <v>7.0000000000000007E-2</v>
      </c>
      <c r="L15" s="359" t="s">
        <v>926</v>
      </c>
      <c r="M15" s="154">
        <v>46234</v>
      </c>
      <c r="N15" s="154">
        <v>46418</v>
      </c>
      <c r="O15" s="289">
        <f t="shared" si="0"/>
        <v>1</v>
      </c>
      <c r="P15" s="166">
        <f t="shared" si="1"/>
        <v>0</v>
      </c>
      <c r="Q15" s="189">
        <f t="shared" si="6"/>
        <v>0</v>
      </c>
      <c r="R15" s="290">
        <f t="shared" si="7"/>
        <v>0</v>
      </c>
      <c r="S15" s="168"/>
      <c r="T15" s="169"/>
      <c r="U15" s="170"/>
      <c r="V15" s="170"/>
      <c r="W15" s="170"/>
      <c r="X15" s="170"/>
      <c r="Y15" s="168"/>
      <c r="Z15" s="169"/>
      <c r="AA15" s="170"/>
      <c r="AB15" s="170"/>
      <c r="AC15" s="170"/>
      <c r="AD15" s="170"/>
      <c r="AE15" s="168"/>
      <c r="AF15" s="169"/>
      <c r="AG15" s="170"/>
      <c r="AH15" s="170"/>
      <c r="AI15" s="170"/>
      <c r="AJ15" s="170"/>
      <c r="AK15" s="168"/>
      <c r="AL15" s="169"/>
      <c r="AM15" s="170"/>
      <c r="AN15" s="170"/>
      <c r="AO15" s="170"/>
      <c r="AP15" s="170"/>
      <c r="AQ15" s="168"/>
      <c r="AR15" s="169"/>
      <c r="AS15" s="170"/>
      <c r="AT15" s="170"/>
      <c r="AU15" s="170"/>
      <c r="AV15" s="170"/>
      <c r="AW15" s="168"/>
      <c r="AX15" s="169"/>
      <c r="AY15" s="170"/>
      <c r="AZ15" s="170"/>
      <c r="BA15" s="170"/>
      <c r="BB15" s="170"/>
      <c r="BC15" s="168">
        <v>1</v>
      </c>
      <c r="BD15" s="169"/>
      <c r="BE15" s="170"/>
      <c r="BF15" s="170"/>
      <c r="BG15" s="170"/>
      <c r="BH15" s="170"/>
      <c r="BI15" s="171"/>
      <c r="BJ15" s="169"/>
      <c r="BK15" s="170"/>
      <c r="BL15" s="170"/>
      <c r="BM15" s="170"/>
      <c r="BN15" s="170"/>
      <c r="BO15" s="168"/>
      <c r="BP15" s="169"/>
      <c r="BQ15" s="170"/>
      <c r="BR15" s="170"/>
      <c r="BS15" s="170"/>
      <c r="BT15" s="170"/>
      <c r="BU15" s="168"/>
      <c r="BV15" s="169"/>
      <c r="BW15" s="172"/>
      <c r="BX15" s="170"/>
      <c r="BY15" s="170"/>
      <c r="BZ15" s="170"/>
      <c r="CA15" s="168"/>
      <c r="CB15" s="169"/>
      <c r="CC15" s="170"/>
      <c r="CD15" s="170"/>
      <c r="CE15" s="170"/>
      <c r="CF15" s="170"/>
      <c r="CG15" s="168"/>
      <c r="CH15" s="169"/>
      <c r="CI15" s="170"/>
      <c r="CJ15" s="291"/>
      <c r="CK15" s="292"/>
      <c r="CL15" s="113">
        <f t="shared" si="2"/>
        <v>1</v>
      </c>
      <c r="CM15" s="113" t="b">
        <f t="shared" si="3"/>
        <v>1</v>
      </c>
    </row>
    <row r="16" spans="1:91" s="113" customFormat="1" ht="32.25" hidden="1" customHeight="1" thickBot="1">
      <c r="A16" s="387" t="s">
        <v>862</v>
      </c>
      <c r="B16" s="388" t="s">
        <v>1185</v>
      </c>
      <c r="C16" s="388" t="s">
        <v>1186</v>
      </c>
      <c r="D16" s="429">
        <v>0.25</v>
      </c>
      <c r="E16" s="506">
        <f t="shared" si="9"/>
        <v>8.7815049865993755E-2</v>
      </c>
      <c r="F16" s="388" t="s">
        <v>1187</v>
      </c>
      <c r="G16" s="391">
        <v>0.3</v>
      </c>
      <c r="H16" s="506">
        <f t="shared" si="10"/>
        <v>0.12792452830188678</v>
      </c>
      <c r="I16" s="359" t="s">
        <v>927</v>
      </c>
      <c r="J16" s="360" t="s">
        <v>928</v>
      </c>
      <c r="K16" s="268">
        <v>0.03</v>
      </c>
      <c r="L16" s="359" t="s">
        <v>929</v>
      </c>
      <c r="M16" s="154">
        <v>46113</v>
      </c>
      <c r="N16" s="154">
        <v>46203</v>
      </c>
      <c r="O16" s="289">
        <f t="shared" si="0"/>
        <v>1</v>
      </c>
      <c r="P16" s="166">
        <f t="shared" si="1"/>
        <v>0</v>
      </c>
      <c r="Q16" s="189">
        <f t="shared" si="6"/>
        <v>0</v>
      </c>
      <c r="R16" s="290">
        <f t="shared" si="7"/>
        <v>0</v>
      </c>
      <c r="S16" s="168"/>
      <c r="T16" s="169"/>
      <c r="U16" s="170"/>
      <c r="V16" s="170"/>
      <c r="W16" s="170"/>
      <c r="X16" s="170"/>
      <c r="Y16" s="168"/>
      <c r="Z16" s="169"/>
      <c r="AA16" s="170"/>
      <c r="AB16" s="170"/>
      <c r="AC16" s="170"/>
      <c r="AD16" s="170"/>
      <c r="AE16" s="168"/>
      <c r="AF16" s="169"/>
      <c r="AG16" s="170"/>
      <c r="AH16" s="170"/>
      <c r="AI16" s="170"/>
      <c r="AJ16" s="170"/>
      <c r="AK16" s="168"/>
      <c r="AL16" s="169"/>
      <c r="AM16" s="170"/>
      <c r="AN16" s="170"/>
      <c r="AO16" s="170"/>
      <c r="AP16" s="170"/>
      <c r="AQ16" s="168"/>
      <c r="AR16" s="169"/>
      <c r="AS16" s="170"/>
      <c r="AT16" s="170"/>
      <c r="AU16" s="170"/>
      <c r="AV16" s="170"/>
      <c r="AW16" s="168">
        <v>1</v>
      </c>
      <c r="AX16" s="169"/>
      <c r="AY16" s="170"/>
      <c r="AZ16" s="170"/>
      <c r="BA16" s="170"/>
      <c r="BB16" s="170"/>
      <c r="BC16" s="168"/>
      <c r="BD16" s="169"/>
      <c r="BE16" s="170"/>
      <c r="BF16" s="170"/>
      <c r="BG16" s="170"/>
      <c r="BH16" s="170"/>
      <c r="BI16" s="171"/>
      <c r="BJ16" s="169"/>
      <c r="BK16" s="170"/>
      <c r="BL16" s="170"/>
      <c r="BM16" s="170"/>
      <c r="BN16" s="170"/>
      <c r="BO16" s="168"/>
      <c r="BP16" s="169"/>
      <c r="BQ16" s="170"/>
      <c r="BR16" s="170"/>
      <c r="BS16" s="170"/>
      <c r="BT16" s="170"/>
      <c r="BU16" s="168"/>
      <c r="BV16" s="169"/>
      <c r="BW16" s="172"/>
      <c r="BX16" s="170"/>
      <c r="BY16" s="170"/>
      <c r="BZ16" s="170"/>
      <c r="CA16" s="168"/>
      <c r="CB16" s="169"/>
      <c r="CC16" s="170"/>
      <c r="CD16" s="170"/>
      <c r="CE16" s="170"/>
      <c r="CF16" s="170"/>
      <c r="CG16" s="168"/>
      <c r="CH16" s="169"/>
      <c r="CI16" s="170"/>
      <c r="CJ16" s="291"/>
      <c r="CK16" s="292"/>
      <c r="CL16" s="113">
        <f t="shared" si="2"/>
        <v>1</v>
      </c>
      <c r="CM16" s="113" t="b">
        <f t="shared" si="3"/>
        <v>1</v>
      </c>
    </row>
    <row r="17" spans="1:91" s="113" customFormat="1" ht="32.25" hidden="1" customHeight="1" thickBot="1">
      <c r="A17" s="387" t="s">
        <v>862</v>
      </c>
      <c r="B17" s="388" t="s">
        <v>1185</v>
      </c>
      <c r="C17" s="388" t="s">
        <v>1186</v>
      </c>
      <c r="D17" s="429">
        <v>0.25</v>
      </c>
      <c r="E17" s="506">
        <f t="shared" si="9"/>
        <v>8.6387513024184542E-2</v>
      </c>
      <c r="F17" s="388" t="s">
        <v>1187</v>
      </c>
      <c r="G17" s="391">
        <v>0.3</v>
      </c>
      <c r="H17" s="506">
        <f t="shared" si="10"/>
        <v>0.12060301507537688</v>
      </c>
      <c r="I17" s="359" t="s">
        <v>930</v>
      </c>
      <c r="J17" s="359" t="s">
        <v>931</v>
      </c>
      <c r="K17" s="268">
        <v>0.03</v>
      </c>
      <c r="L17" s="359" t="s">
        <v>932</v>
      </c>
      <c r="M17" s="149">
        <v>46055</v>
      </c>
      <c r="N17" s="154">
        <v>46387</v>
      </c>
      <c r="O17" s="289">
        <f t="shared" si="0"/>
        <v>2</v>
      </c>
      <c r="P17" s="166">
        <f t="shared" si="1"/>
        <v>0</v>
      </c>
      <c r="Q17" s="189">
        <f t="shared" si="6"/>
        <v>0</v>
      </c>
      <c r="R17" s="290">
        <f t="shared" si="7"/>
        <v>0</v>
      </c>
      <c r="S17" s="168"/>
      <c r="T17" s="169"/>
      <c r="U17" s="170"/>
      <c r="V17" s="170"/>
      <c r="W17" s="170"/>
      <c r="X17" s="170"/>
      <c r="Y17" s="168"/>
      <c r="Z17" s="169"/>
      <c r="AA17" s="170"/>
      <c r="AB17" s="170"/>
      <c r="AC17" s="170"/>
      <c r="AD17" s="170"/>
      <c r="AE17" s="168"/>
      <c r="AF17" s="169"/>
      <c r="AG17" s="170"/>
      <c r="AH17" s="170"/>
      <c r="AI17" s="170"/>
      <c r="AJ17" s="170"/>
      <c r="AK17" s="168"/>
      <c r="AL17" s="169"/>
      <c r="AM17" s="170"/>
      <c r="AN17" s="170"/>
      <c r="AO17" s="170"/>
      <c r="AP17" s="170"/>
      <c r="AQ17" s="168"/>
      <c r="AR17" s="169"/>
      <c r="AS17" s="170"/>
      <c r="AT17" s="170"/>
      <c r="AU17" s="170"/>
      <c r="AV17" s="170"/>
      <c r="AW17" s="168"/>
      <c r="AX17" s="169"/>
      <c r="AY17" s="170"/>
      <c r="AZ17" s="170"/>
      <c r="BA17" s="170"/>
      <c r="BB17" s="170"/>
      <c r="BC17" s="168"/>
      <c r="BD17" s="169"/>
      <c r="BE17" s="170"/>
      <c r="BF17" s="170"/>
      <c r="BG17" s="170"/>
      <c r="BH17" s="170"/>
      <c r="BI17" s="171"/>
      <c r="BJ17" s="169"/>
      <c r="BK17" s="170"/>
      <c r="BL17" s="170"/>
      <c r="BM17" s="170"/>
      <c r="BN17" s="170"/>
      <c r="BO17" s="168"/>
      <c r="BP17" s="169"/>
      <c r="BQ17" s="170"/>
      <c r="BR17" s="170"/>
      <c r="BS17" s="170"/>
      <c r="BT17" s="170"/>
      <c r="BU17" s="168"/>
      <c r="BV17" s="169"/>
      <c r="BW17" s="172"/>
      <c r="BX17" s="170"/>
      <c r="BY17" s="170"/>
      <c r="BZ17" s="170"/>
      <c r="CA17" s="168"/>
      <c r="CB17" s="169"/>
      <c r="CC17" s="170"/>
      <c r="CD17" s="170"/>
      <c r="CE17" s="170"/>
      <c r="CF17" s="170"/>
      <c r="CG17" s="168">
        <v>2</v>
      </c>
      <c r="CH17" s="169"/>
      <c r="CI17" s="170"/>
      <c r="CJ17" s="291"/>
      <c r="CK17" s="292"/>
      <c r="CL17" s="113">
        <f t="shared" si="2"/>
        <v>2</v>
      </c>
      <c r="CM17" s="113" t="b">
        <f t="shared" si="3"/>
        <v>1</v>
      </c>
    </row>
    <row r="18" spans="1:91" s="113" customFormat="1" ht="32.25" hidden="1" customHeight="1" thickBot="1">
      <c r="A18" s="387" t="s">
        <v>862</v>
      </c>
      <c r="B18" s="388" t="s">
        <v>1185</v>
      </c>
      <c r="C18" s="388" t="s">
        <v>1186</v>
      </c>
      <c r="D18" s="429">
        <v>0.25</v>
      </c>
      <c r="E18" s="506">
        <f t="shared" si="9"/>
        <v>8.4210012405380549E-2</v>
      </c>
      <c r="F18" s="388" t="s">
        <v>1187</v>
      </c>
      <c r="G18" s="391">
        <v>0.3</v>
      </c>
      <c r="H18" s="506">
        <f t="shared" si="10"/>
        <v>0.11800699300699299</v>
      </c>
      <c r="I18" s="360" t="s">
        <v>933</v>
      </c>
      <c r="J18" s="360" t="s">
        <v>934</v>
      </c>
      <c r="K18" s="268">
        <v>0.02</v>
      </c>
      <c r="L18" s="359" t="s">
        <v>935</v>
      </c>
      <c r="M18" s="149">
        <v>46055</v>
      </c>
      <c r="N18" s="154">
        <v>46387</v>
      </c>
      <c r="O18" s="289">
        <f t="shared" si="0"/>
        <v>11</v>
      </c>
      <c r="P18" s="166">
        <f t="shared" si="1"/>
        <v>5</v>
      </c>
      <c r="Q18" s="189">
        <f t="shared" si="6"/>
        <v>0.45454545454545453</v>
      </c>
      <c r="R18" s="290">
        <f t="shared" si="7"/>
        <v>9.0909090909090905E-3</v>
      </c>
      <c r="S18" s="168"/>
      <c r="T18" s="169"/>
      <c r="U18" s="170"/>
      <c r="V18" s="170"/>
      <c r="W18" s="170"/>
      <c r="X18" s="170"/>
      <c r="Y18" s="168">
        <v>1</v>
      </c>
      <c r="Z18" s="169">
        <v>1</v>
      </c>
      <c r="AA18" s="170" t="s">
        <v>1199</v>
      </c>
      <c r="AB18" s="170"/>
      <c r="AC18" s="99" t="s">
        <v>1200</v>
      </c>
      <c r="AD18" s="99"/>
      <c r="AE18" s="168">
        <v>1</v>
      </c>
      <c r="AF18" s="169">
        <v>4</v>
      </c>
      <c r="AG18" s="170" t="s">
        <v>1201</v>
      </c>
      <c r="AI18" s="99" t="s">
        <v>1202</v>
      </c>
      <c r="AJ18" s="170"/>
      <c r="AK18" s="168">
        <v>1</v>
      </c>
      <c r="AL18" s="169"/>
      <c r="AM18" s="170"/>
      <c r="AN18" s="170"/>
      <c r="AO18" s="170"/>
      <c r="AP18" s="170"/>
      <c r="AQ18" s="168">
        <v>1</v>
      </c>
      <c r="AR18" s="169"/>
      <c r="AS18" s="170"/>
      <c r="AT18" s="170"/>
      <c r="AU18" s="170"/>
      <c r="AV18" s="170"/>
      <c r="AW18" s="168">
        <v>1</v>
      </c>
      <c r="AX18" s="169"/>
      <c r="AY18" s="170"/>
      <c r="AZ18" s="170"/>
      <c r="BA18" s="170"/>
      <c r="BB18" s="170"/>
      <c r="BC18" s="168">
        <v>1</v>
      </c>
      <c r="BD18" s="169"/>
      <c r="BE18" s="170"/>
      <c r="BF18" s="170"/>
      <c r="BG18" s="170"/>
      <c r="BH18" s="170"/>
      <c r="BI18" s="171">
        <v>1</v>
      </c>
      <c r="BJ18" s="169"/>
      <c r="BK18" s="170"/>
      <c r="BL18" s="170"/>
      <c r="BM18" s="170"/>
      <c r="BN18" s="170"/>
      <c r="BO18" s="168">
        <v>1</v>
      </c>
      <c r="BP18" s="169"/>
      <c r="BQ18" s="170"/>
      <c r="BR18" s="170"/>
      <c r="BS18" s="170"/>
      <c r="BT18" s="170"/>
      <c r="BU18" s="168">
        <v>1</v>
      </c>
      <c r="BV18" s="169"/>
      <c r="BW18" s="172"/>
      <c r="BX18" s="170"/>
      <c r="BY18" s="170"/>
      <c r="BZ18" s="170"/>
      <c r="CA18" s="168">
        <v>1</v>
      </c>
      <c r="CB18" s="169"/>
      <c r="CC18" s="170"/>
      <c r="CD18" s="170"/>
      <c r="CE18" s="170"/>
      <c r="CF18" s="170"/>
      <c r="CG18" s="168">
        <v>1</v>
      </c>
      <c r="CH18" s="169"/>
      <c r="CI18" s="170"/>
      <c r="CJ18" s="291"/>
      <c r="CK18" s="292"/>
      <c r="CL18" s="113">
        <f t="shared" si="2"/>
        <v>11</v>
      </c>
      <c r="CM18" s="113" t="b">
        <f t="shared" si="3"/>
        <v>1</v>
      </c>
    </row>
    <row r="19" spans="1:91" s="113" customFormat="1" ht="32.25" hidden="1" customHeight="1" thickBot="1">
      <c r="A19" s="387" t="s">
        <v>862</v>
      </c>
      <c r="B19" s="388" t="s">
        <v>1185</v>
      </c>
      <c r="C19" s="388" t="s">
        <v>1186</v>
      </c>
      <c r="D19" s="429">
        <v>0.25</v>
      </c>
      <c r="E19" s="506">
        <f t="shared" si="9"/>
        <v>8.1027848952993337E-2</v>
      </c>
      <c r="F19" s="388" t="s">
        <v>1187</v>
      </c>
      <c r="G19" s="391">
        <v>0.3</v>
      </c>
      <c r="H19" s="506">
        <f t="shared" si="10"/>
        <v>0.11766398158803223</v>
      </c>
      <c r="I19" s="360" t="s">
        <v>941</v>
      </c>
      <c r="J19" s="360" t="s">
        <v>942</v>
      </c>
      <c r="K19" s="268">
        <v>0.05</v>
      </c>
      <c r="L19" s="359" t="s">
        <v>920</v>
      </c>
      <c r="M19" s="154">
        <v>46357</v>
      </c>
      <c r="N19" s="154">
        <v>46387</v>
      </c>
      <c r="O19" s="289">
        <f t="shared" si="0"/>
        <v>1</v>
      </c>
      <c r="P19" s="166">
        <f t="shared" si="1"/>
        <v>0</v>
      </c>
      <c r="Q19" s="189">
        <f t="shared" si="6"/>
        <v>0</v>
      </c>
      <c r="R19" s="290">
        <f t="shared" si="7"/>
        <v>0</v>
      </c>
      <c r="S19" s="168"/>
      <c r="T19" s="169"/>
      <c r="U19" s="170"/>
      <c r="V19" s="170"/>
      <c r="W19" s="170"/>
      <c r="X19" s="170"/>
      <c r="Y19" s="168"/>
      <c r="Z19" s="169"/>
      <c r="AA19" s="170"/>
      <c r="AB19" s="170"/>
      <c r="AC19" s="170"/>
      <c r="AD19" s="170"/>
      <c r="AE19" s="168"/>
      <c r="AF19" s="169"/>
      <c r="AG19" s="170"/>
      <c r="AH19" s="170"/>
      <c r="AI19" s="170"/>
      <c r="AJ19" s="170"/>
      <c r="AK19" s="168"/>
      <c r="AL19" s="169"/>
      <c r="AM19" s="170"/>
      <c r="AN19" s="170"/>
      <c r="AO19" s="170"/>
      <c r="AP19" s="170"/>
      <c r="AQ19" s="168"/>
      <c r="AR19" s="169"/>
      <c r="AS19" s="170"/>
      <c r="AT19" s="170"/>
      <c r="AU19" s="170"/>
      <c r="AV19" s="170"/>
      <c r="AW19" s="168"/>
      <c r="AX19" s="169"/>
      <c r="AY19" s="170"/>
      <c r="AZ19" s="170"/>
      <c r="BA19" s="170"/>
      <c r="BB19" s="170"/>
      <c r="BC19" s="168"/>
      <c r="BD19" s="169"/>
      <c r="BE19" s="170"/>
      <c r="BF19" s="170"/>
      <c r="BG19" s="170"/>
      <c r="BH19" s="170"/>
      <c r="BI19" s="171"/>
      <c r="BJ19" s="169"/>
      <c r="BK19" s="170"/>
      <c r="BL19" s="170"/>
      <c r="BM19" s="170"/>
      <c r="BN19" s="170"/>
      <c r="BO19" s="168"/>
      <c r="BP19" s="169"/>
      <c r="BQ19" s="170"/>
      <c r="BR19" s="170"/>
      <c r="BS19" s="170"/>
      <c r="BT19" s="170"/>
      <c r="BU19" s="168"/>
      <c r="BV19" s="169"/>
      <c r="BW19" s="172"/>
      <c r="BX19" s="170"/>
      <c r="BY19" s="170"/>
      <c r="BZ19" s="170"/>
      <c r="CA19" s="168"/>
      <c r="CB19" s="169"/>
      <c r="CC19" s="170"/>
      <c r="CD19" s="170"/>
      <c r="CE19" s="170"/>
      <c r="CF19" s="170"/>
      <c r="CG19" s="168">
        <v>1</v>
      </c>
      <c r="CH19" s="169"/>
      <c r="CI19" s="170"/>
      <c r="CJ19" s="291"/>
      <c r="CK19" s="292"/>
      <c r="CL19" s="113">
        <f t="shared" si="2"/>
        <v>1</v>
      </c>
      <c r="CM19" s="113" t="b">
        <f t="shared" si="3"/>
        <v>1</v>
      </c>
    </row>
    <row r="20" spans="1:91" s="113" customFormat="1" ht="99.75" hidden="1" customHeight="1" thickBot="1">
      <c r="A20" s="387" t="s">
        <v>862</v>
      </c>
      <c r="B20" s="388" t="s">
        <v>1185</v>
      </c>
      <c r="C20" s="388" t="s">
        <v>1186</v>
      </c>
      <c r="D20" s="429">
        <v>0.25</v>
      </c>
      <c r="E20" s="506">
        <f t="shared" si="9"/>
        <v>8.0453280637378333E-2</v>
      </c>
      <c r="F20" s="388" t="s">
        <v>1187</v>
      </c>
      <c r="G20" s="391">
        <v>0.3</v>
      </c>
      <c r="H20" s="506">
        <f t="shared" si="10"/>
        <v>0.11455652414556526</v>
      </c>
      <c r="I20" s="359" t="s">
        <v>943</v>
      </c>
      <c r="J20" s="359" t="s">
        <v>944</v>
      </c>
      <c r="K20" s="268">
        <v>0.03</v>
      </c>
      <c r="L20" s="359" t="s">
        <v>945</v>
      </c>
      <c r="M20" s="154">
        <v>46055</v>
      </c>
      <c r="N20" s="293" t="s">
        <v>946</v>
      </c>
      <c r="O20" s="289">
        <f t="shared" si="0"/>
        <v>1</v>
      </c>
      <c r="P20" s="166">
        <f t="shared" si="1"/>
        <v>0</v>
      </c>
      <c r="Q20" s="189">
        <f t="shared" si="6"/>
        <v>0</v>
      </c>
      <c r="R20" s="290">
        <f t="shared" si="7"/>
        <v>0</v>
      </c>
      <c r="S20" s="168"/>
      <c r="T20" s="169"/>
      <c r="U20" s="170"/>
      <c r="V20" s="170"/>
      <c r="W20" s="170"/>
      <c r="X20" s="170"/>
      <c r="Y20" s="168"/>
      <c r="Z20" s="169"/>
      <c r="AA20" s="170"/>
      <c r="AB20" s="170"/>
      <c r="AC20" s="170"/>
      <c r="AD20" s="170"/>
      <c r="AE20" s="168"/>
      <c r="AF20" s="169"/>
      <c r="AG20" s="170"/>
      <c r="AH20" s="170"/>
      <c r="AI20" s="170"/>
      <c r="AJ20" s="170"/>
      <c r="AK20" s="168">
        <v>1</v>
      </c>
      <c r="AL20" s="169"/>
      <c r="AM20" s="170"/>
      <c r="AN20" s="170"/>
      <c r="AO20" s="170"/>
      <c r="AP20" s="170"/>
      <c r="AQ20" s="168"/>
      <c r="AR20" s="169"/>
      <c r="AS20" s="170"/>
      <c r="AT20" s="170"/>
      <c r="AU20" s="170"/>
      <c r="AV20" s="170"/>
      <c r="AW20" s="168"/>
      <c r="AX20" s="169"/>
      <c r="AY20" s="170"/>
      <c r="AZ20" s="170"/>
      <c r="BA20" s="170"/>
      <c r="BB20" s="170"/>
      <c r="BC20" s="168"/>
      <c r="BD20" s="169"/>
      <c r="BE20" s="170"/>
      <c r="BF20" s="170"/>
      <c r="BG20" s="170"/>
      <c r="BH20" s="170"/>
      <c r="BI20" s="171"/>
      <c r="BJ20" s="169"/>
      <c r="BK20" s="170"/>
      <c r="BL20" s="170"/>
      <c r="BM20" s="170"/>
      <c r="BN20" s="170"/>
      <c r="BO20" s="168"/>
      <c r="BP20" s="169"/>
      <c r="BQ20" s="170"/>
      <c r="BR20" s="170"/>
      <c r="BS20" s="170"/>
      <c r="BT20" s="170"/>
      <c r="BU20" s="168"/>
      <c r="BV20" s="169"/>
      <c r="BW20" s="172"/>
      <c r="BX20" s="170"/>
      <c r="BY20" s="170"/>
      <c r="BZ20" s="170"/>
      <c r="CA20" s="168"/>
      <c r="CB20" s="169"/>
      <c r="CC20" s="170"/>
      <c r="CD20" s="170"/>
      <c r="CE20" s="170"/>
      <c r="CF20" s="170"/>
      <c r="CG20" s="168"/>
      <c r="CH20" s="169"/>
      <c r="CI20" s="170"/>
      <c r="CJ20" s="291"/>
      <c r="CK20" s="292"/>
      <c r="CL20" s="113">
        <f t="shared" si="2"/>
        <v>1</v>
      </c>
      <c r="CM20" s="113" t="b">
        <f t="shared" si="3"/>
        <v>1</v>
      </c>
    </row>
    <row r="21" spans="1:91" s="113" customFormat="1" ht="32.25" hidden="1" customHeight="1" thickBot="1">
      <c r="A21" s="387" t="s">
        <v>862</v>
      </c>
      <c r="B21" s="388" t="s">
        <v>1185</v>
      </c>
      <c r="C21" s="388" t="s">
        <v>1186</v>
      </c>
      <c r="D21" s="429">
        <v>0.25</v>
      </c>
      <c r="E21" s="506">
        <f t="shared" si="9"/>
        <v>8.0688832025766433E-2</v>
      </c>
      <c r="F21" s="388" t="s">
        <v>1187</v>
      </c>
      <c r="G21" s="391">
        <v>0.3</v>
      </c>
      <c r="H21" s="506">
        <f t="shared" si="10"/>
        <v>0.11417031763417307</v>
      </c>
      <c r="I21" s="359" t="s">
        <v>953</v>
      </c>
      <c r="J21" s="360" t="s">
        <v>954</v>
      </c>
      <c r="K21" s="268">
        <v>0.06</v>
      </c>
      <c r="L21" s="359" t="s">
        <v>893</v>
      </c>
      <c r="M21" s="154">
        <v>46266</v>
      </c>
      <c r="N21" s="154">
        <v>46295</v>
      </c>
      <c r="O21" s="289">
        <f t="shared" si="0"/>
        <v>1</v>
      </c>
      <c r="P21" s="166">
        <f t="shared" si="1"/>
        <v>0</v>
      </c>
      <c r="Q21" s="189">
        <f t="shared" si="6"/>
        <v>0</v>
      </c>
      <c r="R21" s="290">
        <f t="shared" si="7"/>
        <v>0</v>
      </c>
      <c r="S21" s="168"/>
      <c r="T21" s="169"/>
      <c r="U21" s="170"/>
      <c r="V21" s="170"/>
      <c r="W21" s="170"/>
      <c r="X21" s="170"/>
      <c r="Y21" s="168"/>
      <c r="Z21" s="169"/>
      <c r="AA21" s="170" t="s">
        <v>1203</v>
      </c>
      <c r="AB21" s="170"/>
      <c r="AC21" s="99" t="s">
        <v>1189</v>
      </c>
      <c r="AD21" s="99"/>
      <c r="AE21" s="168"/>
      <c r="AF21" s="169"/>
      <c r="AG21" s="170"/>
      <c r="AH21" s="170"/>
      <c r="AI21" s="170"/>
      <c r="AJ21" s="170"/>
      <c r="AK21" s="168"/>
      <c r="AL21" s="169"/>
      <c r="AM21" s="170"/>
      <c r="AN21" s="170"/>
      <c r="AO21" s="170"/>
      <c r="AP21" s="170"/>
      <c r="AQ21" s="168"/>
      <c r="AR21" s="169"/>
      <c r="AS21" s="170"/>
      <c r="AT21" s="170"/>
      <c r="AU21" s="170"/>
      <c r="AV21" s="170"/>
      <c r="AW21" s="168"/>
      <c r="AX21" s="169"/>
      <c r="AY21" s="170"/>
      <c r="AZ21" s="170"/>
      <c r="BA21" s="170"/>
      <c r="BB21" s="170"/>
      <c r="BC21" s="168"/>
      <c r="BD21" s="169"/>
      <c r="BE21" s="170"/>
      <c r="BF21" s="170"/>
      <c r="BG21" s="170"/>
      <c r="BH21" s="170"/>
      <c r="BI21" s="171"/>
      <c r="BJ21" s="169"/>
      <c r="BK21" s="170"/>
      <c r="BL21" s="170"/>
      <c r="BM21" s="170"/>
      <c r="BN21" s="170"/>
      <c r="BO21" s="168">
        <v>1</v>
      </c>
      <c r="BP21" s="169"/>
      <c r="BQ21" s="170"/>
      <c r="BR21" s="170"/>
      <c r="BS21" s="170"/>
      <c r="BT21" s="170"/>
      <c r="BU21" s="168"/>
      <c r="BV21" s="169"/>
      <c r="BW21" s="172"/>
      <c r="BX21" s="170"/>
      <c r="BY21" s="170"/>
      <c r="BZ21" s="170"/>
      <c r="CA21" s="168"/>
      <c r="CB21" s="169"/>
      <c r="CC21" s="170"/>
      <c r="CD21" s="170"/>
      <c r="CE21" s="170"/>
      <c r="CF21" s="170"/>
      <c r="CG21" s="168"/>
      <c r="CH21" s="169"/>
      <c r="CI21" s="170"/>
      <c r="CJ21" s="291"/>
      <c r="CK21" s="292"/>
      <c r="CL21" s="113">
        <f t="shared" si="2"/>
        <v>1</v>
      </c>
      <c r="CM21" s="113" t="b">
        <f t="shared" si="3"/>
        <v>1</v>
      </c>
    </row>
    <row r="22" spans="1:91" s="113" customFormat="1" ht="32.25" hidden="1" customHeight="1" thickBot="1">
      <c r="A22" s="387" t="s">
        <v>862</v>
      </c>
      <c r="B22" s="388" t="s">
        <v>1185</v>
      </c>
      <c r="C22" s="388" t="s">
        <v>1186</v>
      </c>
      <c r="D22" s="429">
        <v>0.25</v>
      </c>
      <c r="E22" s="506">
        <f t="shared" si="9"/>
        <v>8.0605017087595557E-2</v>
      </c>
      <c r="F22" s="389" t="s">
        <v>1204</v>
      </c>
      <c r="G22" s="392">
        <v>0.3</v>
      </c>
      <c r="H22" s="506">
        <f>(SUM(R22:R29)*G22/SUM(K22:K29))</f>
        <v>5.8333333333333327E-2</v>
      </c>
      <c r="I22" s="360" t="s">
        <v>897</v>
      </c>
      <c r="J22" s="360" t="s">
        <v>898</v>
      </c>
      <c r="K22" s="294">
        <v>0.05</v>
      </c>
      <c r="L22" s="359" t="s">
        <v>899</v>
      </c>
      <c r="M22" s="154">
        <v>46055</v>
      </c>
      <c r="N22" s="295" t="s">
        <v>900</v>
      </c>
      <c r="O22" s="289">
        <f t="shared" si="0"/>
        <v>1</v>
      </c>
      <c r="P22" s="166">
        <f t="shared" si="1"/>
        <v>1</v>
      </c>
      <c r="Q22" s="189">
        <f t="shared" si="6"/>
        <v>1</v>
      </c>
      <c r="R22" s="290">
        <f t="shared" si="7"/>
        <v>0.05</v>
      </c>
      <c r="S22" s="168"/>
      <c r="T22" s="169"/>
      <c r="U22" s="170"/>
      <c r="V22" s="170"/>
      <c r="W22" s="170"/>
      <c r="X22" s="170"/>
      <c r="Y22" s="168"/>
      <c r="Z22" s="169">
        <v>1</v>
      </c>
      <c r="AA22" s="170" t="s">
        <v>1205</v>
      </c>
      <c r="AB22" s="170"/>
      <c r="AC22" s="99" t="s">
        <v>1206</v>
      </c>
      <c r="AD22" s="99"/>
      <c r="AE22" s="168"/>
      <c r="AF22" s="169"/>
      <c r="AG22" s="170"/>
      <c r="AH22" s="170"/>
      <c r="AI22" s="170"/>
      <c r="AJ22" s="170"/>
      <c r="AK22" s="168"/>
      <c r="AL22" s="169"/>
      <c r="AM22" s="170"/>
      <c r="AN22" s="170"/>
      <c r="AO22" s="170"/>
      <c r="AP22" s="170"/>
      <c r="AQ22" s="168"/>
      <c r="AR22" s="169"/>
      <c r="AS22" s="170"/>
      <c r="AT22" s="170"/>
      <c r="AU22" s="170"/>
      <c r="AV22" s="170"/>
      <c r="AW22" s="168">
        <v>1</v>
      </c>
      <c r="AX22" s="169"/>
      <c r="AY22" s="170"/>
      <c r="AZ22" s="170"/>
      <c r="BA22" s="170"/>
      <c r="BB22" s="170"/>
      <c r="BC22" s="168"/>
      <c r="BD22" s="169"/>
      <c r="BE22" s="170"/>
      <c r="BF22" s="170"/>
      <c r="BG22" s="170"/>
      <c r="BH22" s="170"/>
      <c r="BI22" s="171"/>
      <c r="BJ22" s="169"/>
      <c r="BK22" s="170"/>
      <c r="BL22" s="170"/>
      <c r="BM22" s="170"/>
      <c r="BN22" s="170"/>
      <c r="BO22" s="168"/>
      <c r="BP22" s="169"/>
      <c r="BQ22" s="170"/>
      <c r="BR22" s="170"/>
      <c r="BS22" s="170"/>
      <c r="BT22" s="170"/>
      <c r="BU22" s="168"/>
      <c r="BV22" s="169"/>
      <c r="BW22" s="172"/>
      <c r="BX22" s="170"/>
      <c r="BY22" s="170"/>
      <c r="BZ22" s="170"/>
      <c r="CA22" s="168"/>
      <c r="CB22" s="169"/>
      <c r="CC22" s="170"/>
      <c r="CD22" s="170"/>
      <c r="CE22" s="170"/>
      <c r="CF22" s="170"/>
      <c r="CG22" s="168"/>
      <c r="CH22" s="169"/>
      <c r="CI22" s="170"/>
      <c r="CJ22" s="291"/>
      <c r="CK22" s="292"/>
      <c r="CL22" s="113">
        <f t="shared" si="2"/>
        <v>1</v>
      </c>
      <c r="CM22" s="113" t="b">
        <f t="shared" si="3"/>
        <v>1</v>
      </c>
    </row>
    <row r="23" spans="1:91" s="113" customFormat="1" ht="32.25" hidden="1" customHeight="1" thickBot="1">
      <c r="A23" s="387" t="s">
        <v>862</v>
      </c>
      <c r="B23" s="388" t="s">
        <v>1185</v>
      </c>
      <c r="C23" s="388" t="s">
        <v>1186</v>
      </c>
      <c r="D23" s="429">
        <v>0.25</v>
      </c>
      <c r="E23" s="506">
        <f t="shared" si="9"/>
        <v>8.1206403215838691E-2</v>
      </c>
      <c r="F23" s="389" t="s">
        <v>1204</v>
      </c>
      <c r="G23" s="392">
        <v>0.3</v>
      </c>
      <c r="H23" s="506">
        <f>(SUM(R23:R30)*G23/SUM(K23:K30))</f>
        <v>0.14913294797687862</v>
      </c>
      <c r="I23" s="360" t="s">
        <v>901</v>
      </c>
      <c r="J23" s="360" t="s">
        <v>902</v>
      </c>
      <c r="K23" s="294">
        <v>0.2</v>
      </c>
      <c r="L23" s="359" t="s">
        <v>903</v>
      </c>
      <c r="M23" s="154">
        <v>46055</v>
      </c>
      <c r="N23" s="295" t="s">
        <v>900</v>
      </c>
      <c r="O23" s="289">
        <f t="shared" si="0"/>
        <v>1</v>
      </c>
      <c r="P23" s="166">
        <f t="shared" si="1"/>
        <v>0</v>
      </c>
      <c r="Q23" s="189">
        <f t="shared" si="6"/>
        <v>0</v>
      </c>
      <c r="R23" s="290">
        <f t="shared" si="7"/>
        <v>0</v>
      </c>
      <c r="S23" s="168"/>
      <c r="T23" s="169"/>
      <c r="U23" s="170"/>
      <c r="V23" s="170"/>
      <c r="W23" s="170"/>
      <c r="X23" s="170"/>
      <c r="Y23" s="168"/>
      <c r="Z23" s="169"/>
      <c r="AA23" s="170"/>
      <c r="AB23" s="170"/>
      <c r="AC23" s="170"/>
      <c r="AD23" s="170"/>
      <c r="AE23" s="168"/>
      <c r="AF23" s="169"/>
      <c r="AG23" s="170"/>
      <c r="AH23" s="170"/>
      <c r="AI23" s="170"/>
      <c r="AJ23" s="170"/>
      <c r="AK23" s="168"/>
      <c r="AL23" s="169"/>
      <c r="AM23" s="170"/>
      <c r="AN23" s="170"/>
      <c r="AO23" s="170"/>
      <c r="AP23" s="170"/>
      <c r="AQ23" s="168"/>
      <c r="AR23" s="169"/>
      <c r="AS23" s="170"/>
      <c r="AT23" s="170"/>
      <c r="AU23" s="170"/>
      <c r="AV23" s="170"/>
      <c r="AW23" s="168">
        <v>1</v>
      </c>
      <c r="AX23" s="169"/>
      <c r="AY23" s="170"/>
      <c r="AZ23" s="170"/>
      <c r="BA23" s="170"/>
      <c r="BB23" s="170"/>
      <c r="BC23" s="168"/>
      <c r="BD23" s="169"/>
      <c r="BE23" s="170"/>
      <c r="BF23" s="170"/>
      <c r="BG23" s="170"/>
      <c r="BH23" s="170"/>
      <c r="BI23" s="171"/>
      <c r="BJ23" s="169"/>
      <c r="BK23" s="170"/>
      <c r="BL23" s="170"/>
      <c r="BM23" s="170"/>
      <c r="BN23" s="170"/>
      <c r="BO23" s="168"/>
      <c r="BP23" s="169"/>
      <c r="BQ23" s="170"/>
      <c r="BR23" s="170"/>
      <c r="BS23" s="170"/>
      <c r="BT23" s="170"/>
      <c r="BU23" s="168"/>
      <c r="BV23" s="169"/>
      <c r="BW23" s="172"/>
      <c r="BX23" s="170"/>
      <c r="BY23" s="170"/>
      <c r="BZ23" s="170"/>
      <c r="CA23" s="168"/>
      <c r="CB23" s="169"/>
      <c r="CC23" s="170"/>
      <c r="CD23" s="170"/>
      <c r="CE23" s="170"/>
      <c r="CF23" s="170"/>
      <c r="CG23" s="168"/>
      <c r="CH23" s="169"/>
      <c r="CI23" s="170"/>
      <c r="CJ23" s="291"/>
      <c r="CK23" s="292"/>
      <c r="CL23" s="113">
        <f t="shared" si="2"/>
        <v>1</v>
      </c>
      <c r="CM23" s="113" t="b">
        <f t="shared" si="3"/>
        <v>1</v>
      </c>
    </row>
    <row r="24" spans="1:91" s="113" customFormat="1" ht="87" hidden="1" customHeight="1" thickBot="1">
      <c r="A24" s="387" t="s">
        <v>862</v>
      </c>
      <c r="B24" s="388" t="s">
        <v>1185</v>
      </c>
      <c r="C24" s="388" t="s">
        <v>1186</v>
      </c>
      <c r="D24" s="429">
        <v>0.25</v>
      </c>
      <c r="E24" s="506">
        <f t="shared" si="9"/>
        <v>7.9585464371738232E-2</v>
      </c>
      <c r="F24" s="389" t="s">
        <v>1204</v>
      </c>
      <c r="G24" s="392">
        <v>0.3</v>
      </c>
      <c r="H24" s="506">
        <f>(SUM(R24:R31)*G24/SUM(K24:K31))</f>
        <v>0.14098360655737704</v>
      </c>
      <c r="I24" s="360" t="s">
        <v>904</v>
      </c>
      <c r="J24" s="360" t="s">
        <v>905</v>
      </c>
      <c r="K24" s="294">
        <v>0.15</v>
      </c>
      <c r="L24" s="359" t="s">
        <v>906</v>
      </c>
      <c r="M24" s="154">
        <v>46055</v>
      </c>
      <c r="N24" s="154">
        <v>46142</v>
      </c>
      <c r="O24" s="289">
        <f t="shared" si="0"/>
        <v>1</v>
      </c>
      <c r="P24" s="166">
        <f t="shared" si="1"/>
        <v>0</v>
      </c>
      <c r="Q24" s="189">
        <f t="shared" si="6"/>
        <v>0</v>
      </c>
      <c r="R24" s="290">
        <f t="shared" si="7"/>
        <v>0</v>
      </c>
      <c r="S24" s="168"/>
      <c r="T24" s="169"/>
      <c r="U24" s="170"/>
      <c r="V24" s="170"/>
      <c r="W24" s="170"/>
      <c r="X24" s="170"/>
      <c r="Y24" s="168"/>
      <c r="Z24" s="169"/>
      <c r="AA24" s="170"/>
      <c r="AB24" s="170"/>
      <c r="AC24" s="170"/>
      <c r="AD24" s="170"/>
      <c r="AE24" s="168"/>
      <c r="AF24" s="169"/>
      <c r="AG24" s="170"/>
      <c r="AH24" s="170"/>
      <c r="AI24" s="170"/>
      <c r="AJ24" s="170"/>
      <c r="AK24" s="168">
        <v>1</v>
      </c>
      <c r="AL24" s="169"/>
      <c r="AM24" s="170"/>
      <c r="AN24" s="170"/>
      <c r="AO24" s="170"/>
      <c r="AP24" s="170"/>
      <c r="AQ24" s="168"/>
      <c r="AR24" s="169"/>
      <c r="AS24" s="170"/>
      <c r="AT24" s="170"/>
      <c r="AU24" s="170"/>
      <c r="AV24" s="170"/>
      <c r="AW24" s="168"/>
      <c r="AX24" s="169"/>
      <c r="AY24" s="170"/>
      <c r="AZ24" s="170"/>
      <c r="BA24" s="170"/>
      <c r="BB24" s="170"/>
      <c r="BC24" s="168"/>
      <c r="BD24" s="169"/>
      <c r="BE24" s="170"/>
      <c r="BF24" s="170"/>
      <c r="BG24" s="170"/>
      <c r="BH24" s="170"/>
      <c r="BI24" s="171"/>
      <c r="BJ24" s="169"/>
      <c r="BK24" s="170"/>
      <c r="BL24" s="170"/>
      <c r="BM24" s="170"/>
      <c r="BN24" s="170"/>
      <c r="BO24" s="168"/>
      <c r="BP24" s="169"/>
      <c r="BQ24" s="170"/>
      <c r="BR24" s="170"/>
      <c r="BS24" s="170"/>
      <c r="BT24" s="170"/>
      <c r="BU24" s="168"/>
      <c r="BV24" s="169"/>
      <c r="BW24" s="172"/>
      <c r="BX24" s="170"/>
      <c r="BY24" s="170"/>
      <c r="BZ24" s="170"/>
      <c r="CA24" s="168"/>
      <c r="CB24" s="169"/>
      <c r="CC24" s="170"/>
      <c r="CD24" s="170"/>
      <c r="CE24" s="170"/>
      <c r="CF24" s="170"/>
      <c r="CG24" s="168"/>
      <c r="CH24" s="169"/>
      <c r="CI24" s="170"/>
      <c r="CJ24" s="291"/>
      <c r="CK24" s="292"/>
      <c r="CL24" s="113">
        <f t="shared" si="2"/>
        <v>1</v>
      </c>
      <c r="CM24" s="113" t="b">
        <f t="shared" si="3"/>
        <v>1</v>
      </c>
    </row>
    <row r="25" spans="1:91" s="487" customFormat="1" ht="228.75" hidden="1" thickBot="1">
      <c r="A25" s="472" t="s">
        <v>862</v>
      </c>
      <c r="B25" s="473" t="s">
        <v>1185</v>
      </c>
      <c r="C25" s="473" t="s">
        <v>1186</v>
      </c>
      <c r="D25" s="511">
        <v>0.25</v>
      </c>
      <c r="E25" s="507">
        <f t="shared" si="9"/>
        <v>7.8417687062875691E-2</v>
      </c>
      <c r="F25" s="474" t="s">
        <v>1204</v>
      </c>
      <c r="G25" s="475">
        <v>0.3</v>
      </c>
      <c r="H25" s="507">
        <f>(SUM(R25:R32)*G25/SUM(K25:K32))</f>
        <v>0.12709359605911333</v>
      </c>
      <c r="I25" s="360" t="s">
        <v>1207</v>
      </c>
      <c r="J25" s="360" t="s">
        <v>908</v>
      </c>
      <c r="K25" s="294">
        <v>0.17</v>
      </c>
      <c r="L25" s="359" t="s">
        <v>909</v>
      </c>
      <c r="M25" s="154">
        <v>46055</v>
      </c>
      <c r="N25" s="154">
        <v>46387</v>
      </c>
      <c r="O25" s="289">
        <f t="shared" si="0"/>
        <v>1</v>
      </c>
      <c r="P25" s="476">
        <f t="shared" si="1"/>
        <v>0</v>
      </c>
      <c r="Q25" s="477">
        <f t="shared" si="6"/>
        <v>0</v>
      </c>
      <c r="R25" s="478">
        <f t="shared" si="7"/>
        <v>0</v>
      </c>
      <c r="S25" s="479"/>
      <c r="T25" s="480"/>
      <c r="U25" s="481"/>
      <c r="V25" s="481"/>
      <c r="W25" s="481"/>
      <c r="X25" s="481"/>
      <c r="Y25" s="479"/>
      <c r="Z25" s="480"/>
      <c r="AA25" s="481" t="s">
        <v>1208</v>
      </c>
      <c r="AB25" s="481"/>
      <c r="AC25" s="482" t="s">
        <v>1189</v>
      </c>
      <c r="AD25" s="482" t="s">
        <v>1209</v>
      </c>
      <c r="AE25" s="479"/>
      <c r="AF25" s="480"/>
      <c r="AG25" s="481" t="s">
        <v>1210</v>
      </c>
      <c r="AH25" s="99"/>
      <c r="AI25" s="493" t="s">
        <v>1211</v>
      </c>
      <c r="AJ25" s="481"/>
      <c r="AK25" s="479"/>
      <c r="AL25" s="480"/>
      <c r="AM25" s="481"/>
      <c r="AN25" s="481"/>
      <c r="AO25" s="481"/>
      <c r="AP25" s="481"/>
      <c r="AQ25" s="479"/>
      <c r="AR25" s="480"/>
      <c r="AS25" s="481"/>
      <c r="AT25" s="481"/>
      <c r="AU25" s="481"/>
      <c r="AV25" s="481"/>
      <c r="AW25" s="479"/>
      <c r="AX25" s="480"/>
      <c r="AY25" s="481"/>
      <c r="AZ25" s="481"/>
      <c r="BA25" s="481"/>
      <c r="BB25" s="481"/>
      <c r="BC25" s="479"/>
      <c r="BD25" s="480"/>
      <c r="BE25" s="481"/>
      <c r="BF25" s="481"/>
      <c r="BG25" s="481"/>
      <c r="BH25" s="481"/>
      <c r="BI25" s="483"/>
      <c r="BJ25" s="480"/>
      <c r="BK25" s="481"/>
      <c r="BL25" s="481"/>
      <c r="BM25" s="481"/>
      <c r="BN25" s="481"/>
      <c r="BO25" s="479"/>
      <c r="BP25" s="480"/>
      <c r="BQ25" s="481"/>
      <c r="BR25" s="481"/>
      <c r="BS25" s="481"/>
      <c r="BT25" s="481"/>
      <c r="BU25" s="479"/>
      <c r="BV25" s="480"/>
      <c r="BW25" s="484"/>
      <c r="BX25" s="481"/>
      <c r="BY25" s="481"/>
      <c r="BZ25" s="481"/>
      <c r="CA25" s="479"/>
      <c r="CB25" s="480"/>
      <c r="CC25" s="481"/>
      <c r="CD25" s="481"/>
      <c r="CE25" s="481"/>
      <c r="CF25" s="481"/>
      <c r="CG25" s="479">
        <v>1</v>
      </c>
      <c r="CH25" s="480"/>
      <c r="CI25" s="481"/>
      <c r="CJ25" s="485"/>
      <c r="CK25" s="486"/>
      <c r="CL25" s="487">
        <f t="shared" si="2"/>
        <v>1</v>
      </c>
      <c r="CM25" s="487" t="b">
        <f t="shared" si="3"/>
        <v>1</v>
      </c>
    </row>
    <row r="26" spans="1:91" s="487" customFormat="1" ht="100.5" hidden="1" thickBot="1">
      <c r="A26" s="472" t="s">
        <v>862</v>
      </c>
      <c r="B26" s="473" t="s">
        <v>1185</v>
      </c>
      <c r="C26" s="473" t="s">
        <v>1186</v>
      </c>
      <c r="D26" s="511">
        <v>0.2</v>
      </c>
      <c r="E26" s="507">
        <f>(SUM(H26:H62)*D26/SUM(G26:G62))</f>
        <v>6.3400186799018377E-2</v>
      </c>
      <c r="F26" s="474" t="s">
        <v>1204</v>
      </c>
      <c r="G26" s="475">
        <v>0.3</v>
      </c>
      <c r="H26" s="507">
        <v>0.02</v>
      </c>
      <c r="I26" s="360" t="s">
        <v>1212</v>
      </c>
      <c r="J26" s="360" t="s">
        <v>1213</v>
      </c>
      <c r="K26" s="294">
        <v>0.08</v>
      </c>
      <c r="L26" s="359" t="s">
        <v>893</v>
      </c>
      <c r="M26" s="154">
        <v>46023</v>
      </c>
      <c r="N26" s="154">
        <v>46053</v>
      </c>
      <c r="O26" s="289">
        <v>1</v>
      </c>
      <c r="P26" s="476">
        <f t="shared" si="1"/>
        <v>1</v>
      </c>
      <c r="Q26" s="477">
        <f t="shared" si="6"/>
        <v>1</v>
      </c>
      <c r="R26" s="478">
        <f t="shared" si="7"/>
        <v>0.08</v>
      </c>
      <c r="S26" s="479">
        <v>1</v>
      </c>
      <c r="T26" s="480">
        <v>1</v>
      </c>
      <c r="U26" s="481" t="s">
        <v>1214</v>
      </c>
      <c r="V26" s="481"/>
      <c r="W26" s="482" t="s">
        <v>1215</v>
      </c>
      <c r="X26" s="481" t="s">
        <v>1209</v>
      </c>
      <c r="Y26" s="479"/>
      <c r="Z26" s="480"/>
      <c r="AA26" s="481"/>
      <c r="AB26" s="481"/>
      <c r="AC26" s="481"/>
      <c r="AD26" s="481"/>
      <c r="AE26" s="479"/>
      <c r="AF26" s="480"/>
      <c r="AG26" s="481"/>
      <c r="AH26" s="481"/>
      <c r="AI26" s="481"/>
      <c r="AJ26" s="481"/>
      <c r="AK26" s="479"/>
      <c r="AL26" s="480"/>
      <c r="AM26" s="481"/>
      <c r="AN26" s="481"/>
      <c r="AO26" s="481"/>
      <c r="AP26" s="481"/>
      <c r="AQ26" s="479">
        <v>1</v>
      </c>
      <c r="AR26" s="480"/>
      <c r="AS26" s="481"/>
      <c r="AT26" s="481"/>
      <c r="AU26" s="481"/>
      <c r="AV26" s="481"/>
      <c r="AW26" s="479"/>
      <c r="AX26" s="480"/>
      <c r="AY26" s="481"/>
      <c r="AZ26" s="481"/>
      <c r="BA26" s="481"/>
      <c r="BB26" s="481"/>
      <c r="BC26" s="479"/>
      <c r="BD26" s="480"/>
      <c r="BE26" s="481"/>
      <c r="BF26" s="481"/>
      <c r="BG26" s="481"/>
      <c r="BH26" s="481"/>
      <c r="BI26" s="483"/>
      <c r="BJ26" s="480"/>
      <c r="BK26" s="481"/>
      <c r="BL26" s="481"/>
      <c r="BM26" s="481"/>
      <c r="BN26" s="481"/>
      <c r="BO26" s="479">
        <v>1</v>
      </c>
      <c r="BP26" s="480"/>
      <c r="BQ26" s="481"/>
      <c r="BR26" s="481"/>
      <c r="BS26" s="481"/>
      <c r="BT26" s="481"/>
      <c r="BU26" s="479"/>
      <c r="BV26" s="480"/>
      <c r="BW26" s="484"/>
      <c r="BX26" s="481"/>
      <c r="BY26" s="481"/>
      <c r="BZ26" s="481"/>
      <c r="CA26" s="479"/>
      <c r="CB26" s="480"/>
      <c r="CC26" s="481"/>
      <c r="CD26" s="481"/>
      <c r="CE26" s="481"/>
      <c r="CF26" s="481"/>
      <c r="CG26" s="479"/>
      <c r="CH26" s="480"/>
      <c r="CI26" s="481"/>
      <c r="CJ26" s="485"/>
      <c r="CK26" s="486"/>
      <c r="CL26" s="487">
        <f t="shared" si="2"/>
        <v>3</v>
      </c>
      <c r="CM26" s="487" t="b">
        <f t="shared" si="3"/>
        <v>0</v>
      </c>
    </row>
    <row r="27" spans="1:91" s="113" customFormat="1" ht="57.75" hidden="1" thickBot="1">
      <c r="A27" s="387" t="s">
        <v>862</v>
      </c>
      <c r="B27" s="388" t="s">
        <v>1185</v>
      </c>
      <c r="C27" s="388" t="s">
        <v>1186</v>
      </c>
      <c r="D27" s="429">
        <v>0.25</v>
      </c>
      <c r="E27" s="506">
        <f>(SUM(H27:H60)*D27/SUM(G27:G60))</f>
        <v>7.9002398735789028E-2</v>
      </c>
      <c r="F27" s="389" t="s">
        <v>1204</v>
      </c>
      <c r="G27" s="392">
        <v>0.3</v>
      </c>
      <c r="H27" s="506">
        <f>(SUM(R27:R33)*G27/SUM(K27:K33))</f>
        <v>0.11527093596059113</v>
      </c>
      <c r="I27" s="360" t="s">
        <v>910</v>
      </c>
      <c r="J27" s="360" t="s">
        <v>911</v>
      </c>
      <c r="K27" s="294">
        <v>0.2</v>
      </c>
      <c r="L27" s="359" t="s">
        <v>893</v>
      </c>
      <c r="M27" s="154">
        <v>46143</v>
      </c>
      <c r="N27" s="154">
        <v>46418</v>
      </c>
      <c r="O27" s="289">
        <f>SUM(S27,Y27,AE27,AK27,AQ27,AW27,BC27,BI27,BO27,BU27,CA27,CG27)</f>
        <v>3</v>
      </c>
      <c r="P27" s="166">
        <f t="shared" si="1"/>
        <v>0</v>
      </c>
      <c r="Q27" s="189">
        <f t="shared" si="6"/>
        <v>0</v>
      </c>
      <c r="R27" s="290">
        <f t="shared" si="7"/>
        <v>0</v>
      </c>
      <c r="S27" s="168">
        <v>1</v>
      </c>
      <c r="T27" s="169"/>
      <c r="U27" s="170"/>
      <c r="V27" s="170"/>
      <c r="W27" s="170"/>
      <c r="X27" s="170"/>
      <c r="Y27" s="168"/>
      <c r="Z27" s="169"/>
      <c r="AA27" s="170"/>
      <c r="AB27" s="170"/>
      <c r="AC27" s="170"/>
      <c r="AD27" s="170"/>
      <c r="AE27" s="168"/>
      <c r="AF27" s="169"/>
      <c r="AG27" s="170"/>
      <c r="AH27" s="170"/>
      <c r="AI27" s="170"/>
      <c r="AJ27" s="170"/>
      <c r="AK27" s="168"/>
      <c r="AL27" s="169"/>
      <c r="AM27" s="170"/>
      <c r="AN27" s="170"/>
      <c r="AO27" s="170"/>
      <c r="AP27" s="170"/>
      <c r="AQ27" s="168">
        <v>1</v>
      </c>
      <c r="AR27" s="169"/>
      <c r="AS27" s="170"/>
      <c r="AT27" s="170"/>
      <c r="AU27" s="170"/>
      <c r="AV27" s="170"/>
      <c r="AW27" s="168"/>
      <c r="AX27" s="169"/>
      <c r="AY27" s="170"/>
      <c r="AZ27" s="170"/>
      <c r="BA27" s="170"/>
      <c r="BB27" s="170"/>
      <c r="BC27" s="168"/>
      <c r="BD27" s="169"/>
      <c r="BE27" s="170"/>
      <c r="BF27" s="170"/>
      <c r="BG27" s="170"/>
      <c r="BH27" s="170"/>
      <c r="BI27" s="171"/>
      <c r="BJ27" s="169"/>
      <c r="BK27" s="170"/>
      <c r="BL27" s="170"/>
      <c r="BM27" s="170"/>
      <c r="BN27" s="170"/>
      <c r="BO27" s="168">
        <v>1</v>
      </c>
      <c r="BP27" s="169"/>
      <c r="BQ27" s="170"/>
      <c r="BR27" s="170"/>
      <c r="BS27" s="170"/>
      <c r="BT27" s="170"/>
      <c r="BU27" s="168"/>
      <c r="BV27" s="169"/>
      <c r="BW27" s="172"/>
      <c r="BX27" s="170"/>
      <c r="BY27" s="170"/>
      <c r="BZ27" s="170"/>
      <c r="CA27" s="168"/>
      <c r="CB27" s="169"/>
      <c r="CC27" s="170"/>
      <c r="CD27" s="170"/>
      <c r="CE27" s="170"/>
      <c r="CF27" s="170"/>
      <c r="CG27" s="168"/>
      <c r="CH27" s="169"/>
      <c r="CI27" s="170"/>
      <c r="CJ27" s="291"/>
      <c r="CK27" s="292"/>
      <c r="CL27" s="113">
        <f t="shared" si="2"/>
        <v>3</v>
      </c>
      <c r="CM27" s="113" t="b">
        <f t="shared" si="3"/>
        <v>1</v>
      </c>
    </row>
    <row r="28" spans="1:91" s="487" customFormat="1" ht="214.5" hidden="1" thickBot="1">
      <c r="A28" s="472" t="s">
        <v>862</v>
      </c>
      <c r="B28" s="473" t="s">
        <v>1185</v>
      </c>
      <c r="C28" s="473" t="s">
        <v>1186</v>
      </c>
      <c r="D28" s="511">
        <v>0.25</v>
      </c>
      <c r="E28" s="507">
        <f>(SUM(H28:H61)*D28/SUM(G28:G61))</f>
        <v>7.895702555657938E-2</v>
      </c>
      <c r="F28" s="474" t="s">
        <v>1204</v>
      </c>
      <c r="G28" s="475">
        <v>0.3</v>
      </c>
      <c r="H28" s="507">
        <f>(SUM(R28:R33)*G28/SUM(K28:K33))</f>
        <v>0.12786885245901636</v>
      </c>
      <c r="I28" s="360" t="s">
        <v>1216</v>
      </c>
      <c r="J28" s="488" t="s">
        <v>1217</v>
      </c>
      <c r="K28" s="294">
        <v>0.08</v>
      </c>
      <c r="L28" s="359" t="s">
        <v>914</v>
      </c>
      <c r="M28" s="154">
        <v>46054</v>
      </c>
      <c r="N28" s="154">
        <v>46081</v>
      </c>
      <c r="O28" s="289">
        <v>1</v>
      </c>
      <c r="P28" s="476">
        <f t="shared" si="1"/>
        <v>1</v>
      </c>
      <c r="Q28" s="477">
        <f>IFERROR(IF((P28/O28)&gt;100%,100%,(P28/O28)),0)</f>
        <v>1</v>
      </c>
      <c r="R28" s="478">
        <f t="shared" si="7"/>
        <v>0.08</v>
      </c>
      <c r="S28" s="479"/>
      <c r="T28" s="480"/>
      <c r="U28" s="481"/>
      <c r="V28" s="481"/>
      <c r="W28" s="481"/>
      <c r="X28" s="481"/>
      <c r="Y28" s="479">
        <v>1</v>
      </c>
      <c r="Z28" s="480">
        <v>1</v>
      </c>
      <c r="AA28" s="481" t="s">
        <v>1218</v>
      </c>
      <c r="AB28" s="481"/>
      <c r="AC28" s="482" t="s">
        <v>1219</v>
      </c>
      <c r="AD28" s="481" t="s">
        <v>1209</v>
      </c>
      <c r="AE28" s="479"/>
      <c r="AF28" s="480"/>
      <c r="AG28" s="481"/>
      <c r="AH28" s="481"/>
      <c r="AI28" s="481"/>
      <c r="AJ28" s="481"/>
      <c r="AK28" s="479"/>
      <c r="AL28" s="480"/>
      <c r="AM28" s="481"/>
      <c r="AN28" s="481"/>
      <c r="AO28" s="481"/>
      <c r="AP28" s="481"/>
      <c r="AQ28" s="479">
        <v>1</v>
      </c>
      <c r="AR28" s="480"/>
      <c r="AS28" s="481"/>
      <c r="AT28" s="481"/>
      <c r="AU28" s="481"/>
      <c r="AV28" s="481"/>
      <c r="AW28" s="479"/>
      <c r="AX28" s="480"/>
      <c r="AY28" s="481"/>
      <c r="AZ28" s="481"/>
      <c r="BA28" s="481"/>
      <c r="BB28" s="481"/>
      <c r="BC28" s="479"/>
      <c r="BD28" s="480"/>
      <c r="BE28" s="481"/>
      <c r="BF28" s="481"/>
      <c r="BG28" s="481"/>
      <c r="BH28" s="481"/>
      <c r="BI28" s="483"/>
      <c r="BJ28" s="480"/>
      <c r="BK28" s="481"/>
      <c r="BL28" s="481"/>
      <c r="BM28" s="481"/>
      <c r="BN28" s="481"/>
      <c r="BO28" s="479">
        <v>1</v>
      </c>
      <c r="BP28" s="480"/>
      <c r="BQ28" s="481"/>
      <c r="BR28" s="481"/>
      <c r="BS28" s="481"/>
      <c r="BT28" s="481"/>
      <c r="BU28" s="479"/>
      <c r="BV28" s="480"/>
      <c r="BW28" s="484"/>
      <c r="BX28" s="481"/>
      <c r="BY28" s="481"/>
      <c r="BZ28" s="481"/>
      <c r="CA28" s="479"/>
      <c r="CB28" s="480"/>
      <c r="CC28" s="481"/>
      <c r="CD28" s="481"/>
      <c r="CE28" s="481"/>
      <c r="CF28" s="481"/>
      <c r="CG28" s="479"/>
      <c r="CH28" s="480"/>
      <c r="CI28" s="481"/>
      <c r="CJ28" s="485"/>
      <c r="CK28" s="486"/>
      <c r="CL28" s="487">
        <f t="shared" si="2"/>
        <v>3</v>
      </c>
      <c r="CM28" s="487" t="b">
        <f t="shared" si="3"/>
        <v>0</v>
      </c>
    </row>
    <row r="29" spans="1:91" s="487" customFormat="1" ht="43.5" hidden="1" thickBot="1">
      <c r="A29" s="472" t="s">
        <v>862</v>
      </c>
      <c r="B29" s="473" t="s">
        <v>1185</v>
      </c>
      <c r="C29" s="473" t="s">
        <v>1186</v>
      </c>
      <c r="D29" s="511">
        <v>0.25</v>
      </c>
      <c r="E29" s="507">
        <f t="shared" ref="E29:E34" si="11">(SUM(H29:H61)*D29/SUM(G29:G61))</f>
        <v>7.8211070110833406E-2</v>
      </c>
      <c r="F29" s="474" t="s">
        <v>1204</v>
      </c>
      <c r="G29" s="475">
        <v>0.3</v>
      </c>
      <c r="H29" s="507">
        <f t="shared" ref="H29" si="12">(SUM(R29:R34)*G29/SUM(K29:K34))</f>
        <v>9.7674418604651161E-2</v>
      </c>
      <c r="I29" s="489" t="s">
        <v>1220</v>
      </c>
      <c r="J29" s="490" t="s">
        <v>913</v>
      </c>
      <c r="K29" s="491">
        <v>0.15</v>
      </c>
      <c r="L29" s="359" t="s">
        <v>914</v>
      </c>
      <c r="M29" s="154">
        <v>46157</v>
      </c>
      <c r="N29" s="154">
        <v>46418</v>
      </c>
      <c r="O29" s="289">
        <f t="shared" ref="O29:O34" si="13">SUM(S29,Y29,AE29,AK29,AQ29,AW29,BC29,BI29,BO29,BU29,CA29,CG29)</f>
        <v>3</v>
      </c>
      <c r="P29" s="476">
        <f t="shared" si="1"/>
        <v>0</v>
      </c>
      <c r="Q29" s="477">
        <f t="shared" si="6"/>
        <v>0</v>
      </c>
      <c r="R29" s="478">
        <f t="shared" si="7"/>
        <v>0</v>
      </c>
      <c r="S29" s="479">
        <v>1</v>
      </c>
      <c r="T29" s="480"/>
      <c r="U29" s="481"/>
      <c r="V29" s="481"/>
      <c r="W29" s="481"/>
      <c r="X29" s="481"/>
      <c r="Y29" s="479"/>
      <c r="Z29" s="480"/>
      <c r="AA29" s="481"/>
      <c r="AB29" s="481"/>
      <c r="AC29" s="481"/>
      <c r="AD29" s="481"/>
      <c r="AE29" s="479"/>
      <c r="AF29" s="480"/>
      <c r="AG29" s="481"/>
      <c r="AH29" s="481"/>
      <c r="AI29" s="481"/>
      <c r="AJ29" s="481"/>
      <c r="AK29" s="479"/>
      <c r="AL29" s="480"/>
      <c r="AM29" s="481"/>
      <c r="AN29" s="481"/>
      <c r="AO29" s="481"/>
      <c r="AP29" s="481"/>
      <c r="AQ29" s="479">
        <v>1</v>
      </c>
      <c r="AR29" s="480"/>
      <c r="AS29" s="481"/>
      <c r="AT29" s="481"/>
      <c r="AU29" s="481"/>
      <c r="AV29" s="481"/>
      <c r="AW29" s="479"/>
      <c r="AX29" s="480"/>
      <c r="AY29" s="481"/>
      <c r="AZ29" s="481"/>
      <c r="BA29" s="481"/>
      <c r="BB29" s="481"/>
      <c r="BC29" s="479"/>
      <c r="BD29" s="480"/>
      <c r="BE29" s="481"/>
      <c r="BF29" s="481"/>
      <c r="BG29" s="481"/>
      <c r="BH29" s="481"/>
      <c r="BI29" s="483"/>
      <c r="BJ29" s="480"/>
      <c r="BK29" s="481"/>
      <c r="BL29" s="481"/>
      <c r="BM29" s="481"/>
      <c r="BN29" s="481"/>
      <c r="BO29" s="479">
        <v>1</v>
      </c>
      <c r="BP29" s="480"/>
      <c r="BQ29" s="481"/>
      <c r="BR29" s="481"/>
      <c r="BS29" s="481"/>
      <c r="BT29" s="481"/>
      <c r="BU29" s="479"/>
      <c r="BV29" s="480"/>
      <c r="BW29" s="484"/>
      <c r="BX29" s="481"/>
      <c r="BY29" s="481"/>
      <c r="BZ29" s="481"/>
      <c r="CA29" s="479"/>
      <c r="CB29" s="480"/>
      <c r="CC29" s="481"/>
      <c r="CD29" s="481"/>
      <c r="CE29" s="481"/>
      <c r="CF29" s="481"/>
      <c r="CG29" s="479"/>
      <c r="CH29" s="480"/>
      <c r="CI29" s="481"/>
      <c r="CJ29" s="485"/>
      <c r="CK29" s="486"/>
      <c r="CL29" s="487">
        <f t="shared" si="2"/>
        <v>3</v>
      </c>
      <c r="CM29" s="487" t="b">
        <f t="shared" si="3"/>
        <v>1</v>
      </c>
    </row>
    <row r="30" spans="1:91" s="113" customFormat="1" ht="230.25" hidden="1" thickBot="1">
      <c r="A30" s="387" t="s">
        <v>862</v>
      </c>
      <c r="B30" s="388" t="s">
        <v>1185</v>
      </c>
      <c r="C30" s="388" t="s">
        <v>1186</v>
      </c>
      <c r="D30" s="429">
        <v>0.25</v>
      </c>
      <c r="E30" s="506">
        <f t="shared" si="11"/>
        <v>7.9699474640283319E-2</v>
      </c>
      <c r="F30" s="389" t="s">
        <v>1221</v>
      </c>
      <c r="G30" s="392">
        <v>0.1</v>
      </c>
      <c r="H30" s="506">
        <f>(SUM(R30:R31)*G30/SUM(K30:K31))</f>
        <v>6.9999999999999993E-2</v>
      </c>
      <c r="I30" s="360" t="s">
        <v>936</v>
      </c>
      <c r="J30" s="430" t="s">
        <v>937</v>
      </c>
      <c r="K30" s="294">
        <v>0.7</v>
      </c>
      <c r="L30" s="359" t="s">
        <v>938</v>
      </c>
      <c r="M30" s="154">
        <v>46113</v>
      </c>
      <c r="N30" s="154">
        <v>46203</v>
      </c>
      <c r="O30" s="289">
        <f t="shared" si="13"/>
        <v>18</v>
      </c>
      <c r="P30" s="166">
        <f t="shared" si="1"/>
        <v>18</v>
      </c>
      <c r="Q30" s="189">
        <f t="shared" si="6"/>
        <v>1</v>
      </c>
      <c r="R30" s="290">
        <f t="shared" si="7"/>
        <v>0.7</v>
      </c>
      <c r="S30" s="168"/>
      <c r="T30" s="169"/>
      <c r="U30" s="170"/>
      <c r="V30" s="170"/>
      <c r="W30" s="170"/>
      <c r="X30" s="170"/>
      <c r="Y30" s="168"/>
      <c r="Z30" s="169"/>
      <c r="AA30" s="170"/>
      <c r="AB30" s="170"/>
      <c r="AC30" s="170"/>
      <c r="AD30" s="170"/>
      <c r="AE30" s="168"/>
      <c r="AF30" s="169">
        <v>18</v>
      </c>
      <c r="AG30" s="170" t="s">
        <v>1222</v>
      </c>
      <c r="AI30" s="492" t="s">
        <v>1223</v>
      </c>
      <c r="AJ30" s="170"/>
      <c r="AK30" s="168"/>
      <c r="AL30" s="169"/>
      <c r="AM30" s="170"/>
      <c r="AN30" s="170"/>
      <c r="AO30" s="170"/>
      <c r="AP30" s="170"/>
      <c r="AQ30" s="168"/>
      <c r="AR30" s="169"/>
      <c r="AS30" s="170"/>
      <c r="AT30" s="170"/>
      <c r="AU30" s="170"/>
      <c r="AV30" s="170"/>
      <c r="AW30" s="168"/>
      <c r="AX30" s="169"/>
      <c r="AY30" s="170"/>
      <c r="AZ30" s="170"/>
      <c r="BA30" s="170"/>
      <c r="BB30" s="170"/>
      <c r="BC30" s="168">
        <v>18</v>
      </c>
      <c r="BD30" s="169"/>
      <c r="BE30" s="170"/>
      <c r="BF30" s="170"/>
      <c r="BG30" s="170"/>
      <c r="BH30" s="170"/>
      <c r="BI30" s="171"/>
      <c r="BJ30" s="169"/>
      <c r="BK30" s="170"/>
      <c r="BL30" s="170"/>
      <c r="BM30" s="170"/>
      <c r="BN30" s="170"/>
      <c r="BO30" s="168"/>
      <c r="BP30" s="169"/>
      <c r="BQ30" s="170"/>
      <c r="BR30" s="170"/>
      <c r="BS30" s="170"/>
      <c r="BT30" s="170"/>
      <c r="BU30" s="168"/>
      <c r="BV30" s="169"/>
      <c r="BW30" s="172"/>
      <c r="BX30" s="170"/>
      <c r="BY30" s="170"/>
      <c r="BZ30" s="170"/>
      <c r="CA30" s="168"/>
      <c r="CB30" s="169"/>
      <c r="CC30" s="170"/>
      <c r="CD30" s="170"/>
      <c r="CE30" s="170"/>
      <c r="CF30" s="170"/>
      <c r="CG30" s="168"/>
      <c r="CH30" s="169"/>
      <c r="CI30" s="170"/>
      <c r="CJ30" s="291"/>
      <c r="CK30" s="292"/>
      <c r="CL30" s="113">
        <f t="shared" si="2"/>
        <v>18</v>
      </c>
      <c r="CM30" s="113" t="b">
        <f t="shared" si="3"/>
        <v>1</v>
      </c>
    </row>
    <row r="31" spans="1:91" s="113" customFormat="1" ht="72" hidden="1" thickBot="1">
      <c r="A31" s="387" t="s">
        <v>862</v>
      </c>
      <c r="B31" s="388" t="s">
        <v>1185</v>
      </c>
      <c r="C31" s="388" t="s">
        <v>1186</v>
      </c>
      <c r="D31" s="429">
        <v>0.25</v>
      </c>
      <c r="E31" s="506">
        <f t="shared" si="11"/>
        <v>7.6895024426704275E-2</v>
      </c>
      <c r="F31" s="389" t="s">
        <v>1221</v>
      </c>
      <c r="G31" s="392">
        <v>0.1</v>
      </c>
      <c r="H31" s="506">
        <f>(SUM(R31:R32)*G31/SUM(K31:K32))</f>
        <v>0</v>
      </c>
      <c r="I31" s="360" t="s">
        <v>939</v>
      </c>
      <c r="J31" s="360" t="s">
        <v>940</v>
      </c>
      <c r="K31" s="294">
        <v>0.3</v>
      </c>
      <c r="L31" s="359" t="s">
        <v>893</v>
      </c>
      <c r="M31" s="154">
        <v>46054</v>
      </c>
      <c r="N31" s="154">
        <v>46387</v>
      </c>
      <c r="O31" s="289">
        <f t="shared" si="13"/>
        <v>4</v>
      </c>
      <c r="P31" s="166">
        <f t="shared" si="1"/>
        <v>0</v>
      </c>
      <c r="Q31" s="189">
        <f t="shared" si="6"/>
        <v>0</v>
      </c>
      <c r="R31" s="290">
        <f t="shared" si="7"/>
        <v>0</v>
      </c>
      <c r="S31" s="168">
        <v>1</v>
      </c>
      <c r="T31" s="169"/>
      <c r="U31" s="170"/>
      <c r="V31" s="170"/>
      <c r="W31" s="170"/>
      <c r="X31" s="170"/>
      <c r="Y31" s="168"/>
      <c r="Z31" s="169"/>
      <c r="AA31" s="170"/>
      <c r="AB31" s="170"/>
      <c r="AC31" s="170"/>
      <c r="AD31" s="170"/>
      <c r="AE31" s="168"/>
      <c r="AF31" s="169"/>
      <c r="AG31" s="170"/>
      <c r="AH31" s="170"/>
      <c r="AI31" s="170"/>
      <c r="AJ31" s="170"/>
      <c r="AK31" s="168">
        <v>1</v>
      </c>
      <c r="AL31" s="169"/>
      <c r="AM31" s="170"/>
      <c r="AN31" s="170"/>
      <c r="AO31" s="170"/>
      <c r="AP31" s="170"/>
      <c r="AQ31" s="168"/>
      <c r="AR31" s="169"/>
      <c r="AS31" s="170"/>
      <c r="AT31" s="170"/>
      <c r="AU31" s="170"/>
      <c r="AV31" s="170"/>
      <c r="AW31" s="168"/>
      <c r="AX31" s="169"/>
      <c r="AY31" s="170"/>
      <c r="AZ31" s="170"/>
      <c r="BA31" s="170"/>
      <c r="BB31" s="170"/>
      <c r="BC31" s="168">
        <v>1</v>
      </c>
      <c r="BD31" s="169"/>
      <c r="BE31" s="170"/>
      <c r="BF31" s="170"/>
      <c r="BG31" s="170"/>
      <c r="BH31" s="170"/>
      <c r="BI31" s="171"/>
      <c r="BJ31" s="169"/>
      <c r="BK31" s="170"/>
      <c r="BL31" s="170"/>
      <c r="BM31" s="170"/>
      <c r="BN31" s="170"/>
      <c r="BO31" s="168"/>
      <c r="BP31" s="169"/>
      <c r="BQ31" s="170"/>
      <c r="BR31" s="170"/>
      <c r="BS31" s="170"/>
      <c r="BT31" s="170"/>
      <c r="BU31" s="168"/>
      <c r="BV31" s="169"/>
      <c r="BW31" s="172"/>
      <c r="BX31" s="170"/>
      <c r="BY31" s="170"/>
      <c r="BZ31" s="170"/>
      <c r="CA31" s="168"/>
      <c r="CB31" s="169"/>
      <c r="CC31" s="170"/>
      <c r="CD31" s="170"/>
      <c r="CE31" s="170"/>
      <c r="CF31" s="170"/>
      <c r="CG31" s="168">
        <v>1</v>
      </c>
      <c r="CH31" s="169"/>
      <c r="CI31" s="170"/>
      <c r="CJ31" s="291"/>
      <c r="CK31" s="292"/>
      <c r="CL31" s="113">
        <f t="shared" si="2"/>
        <v>4</v>
      </c>
      <c r="CM31" s="113" t="b">
        <f t="shared" si="3"/>
        <v>1</v>
      </c>
    </row>
    <row r="32" spans="1:91" s="113" customFormat="1" ht="129" hidden="1" thickBot="1">
      <c r="A32" s="387" t="s">
        <v>862</v>
      </c>
      <c r="B32" s="388" t="s">
        <v>1185</v>
      </c>
      <c r="C32" s="388" t="s">
        <v>1186</v>
      </c>
      <c r="D32" s="429">
        <v>0.25</v>
      </c>
      <c r="E32" s="506">
        <f t="shared" si="11"/>
        <v>7.4889067267746787E-2</v>
      </c>
      <c r="F32" s="389" t="s">
        <v>1224</v>
      </c>
      <c r="G32" s="392">
        <v>0.3</v>
      </c>
      <c r="H32" s="506">
        <f>(SUM(R32:R34)*G32/SUM(K32:K34))</f>
        <v>0</v>
      </c>
      <c r="I32" s="359" t="s">
        <v>888</v>
      </c>
      <c r="J32" s="359" t="s">
        <v>889</v>
      </c>
      <c r="K32" s="296">
        <v>0.35</v>
      </c>
      <c r="L32" s="359" t="s">
        <v>890</v>
      </c>
      <c r="M32" s="149">
        <v>46186</v>
      </c>
      <c r="N32" s="149">
        <v>46203</v>
      </c>
      <c r="O32" s="289">
        <f t="shared" si="13"/>
        <v>1</v>
      </c>
      <c r="P32" s="166">
        <f t="shared" si="1"/>
        <v>0</v>
      </c>
      <c r="Q32" s="189">
        <f t="shared" si="6"/>
        <v>0</v>
      </c>
      <c r="R32" s="290">
        <f t="shared" si="7"/>
        <v>0</v>
      </c>
      <c r="S32" s="168"/>
      <c r="T32" s="169"/>
      <c r="U32" s="170"/>
      <c r="V32" s="170"/>
      <c r="W32" s="170"/>
      <c r="X32" s="170"/>
      <c r="Y32" s="168"/>
      <c r="Z32" s="169"/>
      <c r="AA32" s="170"/>
      <c r="AB32" s="170"/>
      <c r="AC32" s="170"/>
      <c r="AD32" s="170"/>
      <c r="AE32" s="168"/>
      <c r="AF32" s="169"/>
      <c r="AG32" s="170"/>
      <c r="AH32" s="170"/>
      <c r="AI32" s="170"/>
      <c r="AJ32" s="170"/>
      <c r="AK32" s="168"/>
      <c r="AL32" s="169"/>
      <c r="AM32" s="170"/>
      <c r="AN32" s="170"/>
      <c r="AO32" s="170"/>
      <c r="AP32" s="170"/>
      <c r="AQ32" s="168"/>
      <c r="AR32" s="169"/>
      <c r="AS32" s="170"/>
      <c r="AT32" s="170"/>
      <c r="AU32" s="170"/>
      <c r="AV32" s="170"/>
      <c r="AW32" s="168">
        <v>1</v>
      </c>
      <c r="AX32" s="169"/>
      <c r="AY32" s="170"/>
      <c r="AZ32" s="170"/>
      <c r="BA32" s="170"/>
      <c r="BB32" s="170"/>
      <c r="BC32" s="168"/>
      <c r="BD32" s="169"/>
      <c r="BE32" s="170"/>
      <c r="BF32" s="170"/>
      <c r="BG32" s="170"/>
      <c r="BH32" s="170"/>
      <c r="BI32" s="171"/>
      <c r="BJ32" s="169"/>
      <c r="BK32" s="170"/>
      <c r="BL32" s="170"/>
      <c r="BM32" s="170"/>
      <c r="BN32" s="170"/>
      <c r="BO32" s="168"/>
      <c r="BP32" s="169"/>
      <c r="BQ32" s="170"/>
      <c r="BR32" s="170"/>
      <c r="BS32" s="170"/>
      <c r="BT32" s="170"/>
      <c r="BU32" s="168"/>
      <c r="BV32" s="169"/>
      <c r="BW32" s="172"/>
      <c r="BX32" s="170"/>
      <c r="BY32" s="170"/>
      <c r="BZ32" s="170"/>
      <c r="CA32" s="168"/>
      <c r="CB32" s="169"/>
      <c r="CC32" s="170"/>
      <c r="CD32" s="170"/>
      <c r="CE32" s="170"/>
      <c r="CF32" s="170"/>
      <c r="CG32" s="168"/>
      <c r="CH32" s="169"/>
      <c r="CI32" s="170"/>
      <c r="CJ32" s="291"/>
      <c r="CK32" s="292"/>
      <c r="CL32" s="113">
        <f t="shared" si="2"/>
        <v>1</v>
      </c>
      <c r="CM32" s="113" t="b">
        <f t="shared" si="3"/>
        <v>1</v>
      </c>
    </row>
    <row r="33" spans="1:91" s="113" customFormat="1" ht="72" hidden="1" thickBot="1">
      <c r="A33" s="387" t="s">
        <v>862</v>
      </c>
      <c r="B33" s="388" t="s">
        <v>1185</v>
      </c>
      <c r="C33" s="388" t="s">
        <v>1186</v>
      </c>
      <c r="D33" s="429">
        <v>0.25</v>
      </c>
      <c r="E33" s="506">
        <f t="shared" si="11"/>
        <v>7.5081594465630189E-2</v>
      </c>
      <c r="F33" s="389" t="s">
        <v>1224</v>
      </c>
      <c r="G33" s="392">
        <v>0.3</v>
      </c>
      <c r="H33" s="506">
        <f>(SUM(R33:R36)*G33/SUM(K33:K36))</f>
        <v>0.18181818181818182</v>
      </c>
      <c r="I33" s="359" t="s">
        <v>947</v>
      </c>
      <c r="J33" s="360" t="s">
        <v>948</v>
      </c>
      <c r="K33" s="294">
        <v>0.25</v>
      </c>
      <c r="L33" s="359" t="s">
        <v>949</v>
      </c>
      <c r="M33" s="154">
        <v>46143</v>
      </c>
      <c r="N33" s="154">
        <v>46235</v>
      </c>
      <c r="O33" s="289">
        <f t="shared" si="13"/>
        <v>1</v>
      </c>
      <c r="P33" s="166">
        <f t="shared" si="1"/>
        <v>0</v>
      </c>
      <c r="Q33" s="189">
        <f t="shared" si="6"/>
        <v>0</v>
      </c>
      <c r="R33" s="290">
        <f t="shared" si="7"/>
        <v>0</v>
      </c>
      <c r="S33" s="168"/>
      <c r="T33" s="169"/>
      <c r="U33" s="170"/>
      <c r="V33" s="170"/>
      <c r="W33" s="170"/>
      <c r="X33" s="170"/>
      <c r="Y33" s="168"/>
      <c r="Z33" s="169"/>
      <c r="AA33" s="170"/>
      <c r="AB33" s="170"/>
      <c r="AC33" s="170"/>
      <c r="AD33" s="170"/>
      <c r="AE33" s="168"/>
      <c r="AF33" s="169"/>
      <c r="AG33" s="170"/>
      <c r="AH33" s="170"/>
      <c r="AI33" s="170"/>
      <c r="AJ33" s="170"/>
      <c r="AK33" s="168"/>
      <c r="AL33" s="169"/>
      <c r="AM33" s="170"/>
      <c r="AN33" s="170"/>
      <c r="AO33" s="170"/>
      <c r="AP33" s="170"/>
      <c r="AQ33" s="168"/>
      <c r="AR33" s="169"/>
      <c r="AS33" s="170"/>
      <c r="AT33" s="170"/>
      <c r="AU33" s="170"/>
      <c r="AV33" s="170"/>
      <c r="AW33" s="168"/>
      <c r="AX33" s="169"/>
      <c r="AY33" s="170"/>
      <c r="AZ33" s="170"/>
      <c r="BA33" s="170"/>
      <c r="BB33" s="170"/>
      <c r="BC33" s="168"/>
      <c r="BD33" s="169"/>
      <c r="BE33" s="170"/>
      <c r="BF33" s="170"/>
      <c r="BG33" s="170"/>
      <c r="BH33" s="170"/>
      <c r="BI33" s="171">
        <v>1</v>
      </c>
      <c r="BJ33" s="169"/>
      <c r="BK33" s="170"/>
      <c r="BL33" s="170"/>
      <c r="BM33" s="170"/>
      <c r="BN33" s="170"/>
      <c r="BO33" s="168"/>
      <c r="BP33" s="169"/>
      <c r="BQ33" s="170"/>
      <c r="BR33" s="170"/>
      <c r="BS33" s="170"/>
      <c r="BT33" s="170"/>
      <c r="BU33" s="168"/>
      <c r="BV33" s="169"/>
      <c r="BW33" s="172"/>
      <c r="BX33" s="170"/>
      <c r="BY33" s="170"/>
      <c r="BZ33" s="170"/>
      <c r="CA33" s="168"/>
      <c r="CB33" s="169"/>
      <c r="CC33" s="170"/>
      <c r="CD33" s="170"/>
      <c r="CE33" s="170"/>
      <c r="CF33" s="170"/>
      <c r="CG33" s="168"/>
      <c r="CH33" s="169"/>
      <c r="CI33" s="170"/>
      <c r="CJ33" s="291"/>
      <c r="CK33" s="292"/>
      <c r="CL33" s="113">
        <f t="shared" si="2"/>
        <v>1</v>
      </c>
      <c r="CM33" s="113" t="b">
        <f t="shared" si="3"/>
        <v>1</v>
      </c>
    </row>
    <row r="34" spans="1:91" s="113" customFormat="1" ht="57.75" hidden="1" thickBot="1">
      <c r="A34" s="387" t="s">
        <v>862</v>
      </c>
      <c r="B34" s="388" t="s">
        <v>1185</v>
      </c>
      <c r="C34" s="388" t="s">
        <v>1186</v>
      </c>
      <c r="D34" s="429">
        <v>0.25</v>
      </c>
      <c r="E34" s="506">
        <f t="shared" si="11"/>
        <v>7.1409568405706378E-2</v>
      </c>
      <c r="F34" s="389" t="s">
        <v>1224</v>
      </c>
      <c r="G34" s="392">
        <v>0.3</v>
      </c>
      <c r="H34" s="506">
        <f>(SUM(R34:R37)*G34/SUM(K34:K37))</f>
        <v>0.17224880382775118</v>
      </c>
      <c r="I34" s="361" t="s">
        <v>950</v>
      </c>
      <c r="J34" s="362" t="s">
        <v>951</v>
      </c>
      <c r="K34" s="298">
        <v>0.4</v>
      </c>
      <c r="L34" s="361" t="s">
        <v>952</v>
      </c>
      <c r="M34" s="299">
        <v>46235</v>
      </c>
      <c r="N34" s="299">
        <v>46326</v>
      </c>
      <c r="O34" s="300">
        <f t="shared" si="13"/>
        <v>1</v>
      </c>
      <c r="P34" s="301">
        <f t="shared" si="1"/>
        <v>0</v>
      </c>
      <c r="Q34" s="302">
        <f t="shared" si="6"/>
        <v>0</v>
      </c>
      <c r="R34" s="303">
        <f t="shared" si="7"/>
        <v>0</v>
      </c>
      <c r="S34" s="304"/>
      <c r="T34" s="305"/>
      <c r="U34" s="306"/>
      <c r="V34" s="306"/>
      <c r="W34" s="306"/>
      <c r="X34" s="306"/>
      <c r="Y34" s="304"/>
      <c r="Z34" s="305"/>
      <c r="AA34" s="306"/>
      <c r="AB34" s="306"/>
      <c r="AC34" s="306"/>
      <c r="AD34" s="306"/>
      <c r="AE34" s="304"/>
      <c r="AF34" s="305"/>
      <c r="AG34" s="306"/>
      <c r="AH34" s="306"/>
      <c r="AI34" s="306"/>
      <c r="AJ34" s="306"/>
      <c r="AK34" s="304"/>
      <c r="AL34" s="305"/>
      <c r="AM34" s="306"/>
      <c r="AN34" s="306"/>
      <c r="AO34" s="306"/>
      <c r="AP34" s="306"/>
      <c r="AQ34" s="304"/>
      <c r="AR34" s="305"/>
      <c r="AS34" s="306"/>
      <c r="AT34" s="306"/>
      <c r="AU34" s="306"/>
      <c r="AV34" s="306"/>
      <c r="AW34" s="304"/>
      <c r="AX34" s="305"/>
      <c r="AY34" s="306"/>
      <c r="AZ34" s="306"/>
      <c r="BA34" s="306"/>
      <c r="BB34" s="306"/>
      <c r="BC34" s="304"/>
      <c r="BD34" s="305"/>
      <c r="BE34" s="306"/>
      <c r="BF34" s="306"/>
      <c r="BG34" s="306"/>
      <c r="BH34" s="306"/>
      <c r="BI34" s="307"/>
      <c r="BJ34" s="305"/>
      <c r="BK34" s="306"/>
      <c r="BL34" s="306"/>
      <c r="BM34" s="306"/>
      <c r="BN34" s="306"/>
      <c r="BO34" s="304"/>
      <c r="BP34" s="305"/>
      <c r="BQ34" s="306"/>
      <c r="BR34" s="306"/>
      <c r="BS34" s="306"/>
      <c r="BT34" s="306"/>
      <c r="BU34" s="304">
        <v>1</v>
      </c>
      <c r="BV34" s="305"/>
      <c r="BW34" s="308"/>
      <c r="BX34" s="306"/>
      <c r="BY34" s="306"/>
      <c r="BZ34" s="306"/>
      <c r="CA34" s="304"/>
      <c r="CB34" s="305"/>
      <c r="CC34" s="306"/>
      <c r="CD34" s="306"/>
      <c r="CE34" s="306"/>
      <c r="CF34" s="306"/>
      <c r="CG34" s="304"/>
      <c r="CH34" s="305"/>
      <c r="CI34" s="306"/>
      <c r="CJ34" s="309"/>
      <c r="CK34" s="310"/>
      <c r="CL34" s="113">
        <f t="shared" si="2"/>
        <v>1</v>
      </c>
      <c r="CM34" s="113" t="b">
        <f t="shared" si="3"/>
        <v>1</v>
      </c>
    </row>
    <row r="35" spans="1:91" s="113" customFormat="1" ht="50.25" hidden="1" customHeight="1" thickBot="1">
      <c r="A35" s="387" t="s">
        <v>862</v>
      </c>
      <c r="B35" s="431" t="s">
        <v>1185</v>
      </c>
      <c r="C35" s="432" t="s">
        <v>1225</v>
      </c>
      <c r="D35" s="512">
        <v>1</v>
      </c>
      <c r="E35" s="508">
        <v>0.08</v>
      </c>
      <c r="F35" s="433" t="s">
        <v>1226</v>
      </c>
      <c r="G35" s="434">
        <v>1</v>
      </c>
      <c r="H35" s="508">
        <f>(SUM(R35:R38)*G35/SUM(K35:K38))</f>
        <v>0.67045454545454541</v>
      </c>
      <c r="I35" s="435" t="s">
        <v>1227</v>
      </c>
      <c r="J35" s="436" t="s">
        <v>1228</v>
      </c>
      <c r="K35" s="437">
        <v>1</v>
      </c>
      <c r="L35" s="438" t="s">
        <v>73</v>
      </c>
      <c r="M35" s="439">
        <v>46023</v>
      </c>
      <c r="N35" s="440">
        <v>46387</v>
      </c>
      <c r="O35" s="441">
        <v>100</v>
      </c>
      <c r="P35" s="301">
        <f t="shared" si="1"/>
        <v>163.95</v>
      </c>
      <c r="Q35" s="302">
        <f t="shared" si="6"/>
        <v>1</v>
      </c>
      <c r="R35" s="303">
        <f t="shared" si="7"/>
        <v>1</v>
      </c>
      <c r="S35" s="442">
        <v>0</v>
      </c>
      <c r="T35" s="178">
        <v>81.95</v>
      </c>
      <c r="U35" s="443" t="s">
        <v>1229</v>
      </c>
      <c r="V35" s="179"/>
      <c r="W35" s="179" t="s">
        <v>1228</v>
      </c>
      <c r="X35" s="179" t="s">
        <v>1230</v>
      </c>
      <c r="Y35" s="193">
        <v>100</v>
      </c>
      <c r="Z35" s="194">
        <v>82</v>
      </c>
      <c r="AA35" s="179" t="s">
        <v>1231</v>
      </c>
      <c r="AB35" s="179"/>
      <c r="AC35" s="179" t="s">
        <v>1228</v>
      </c>
      <c r="AD35" s="179" t="s">
        <v>1232</v>
      </c>
      <c r="AE35" s="193"/>
      <c r="AF35" s="194"/>
      <c r="AG35" s="179"/>
      <c r="AH35" s="179"/>
      <c r="AI35" s="179"/>
      <c r="AJ35" s="179"/>
      <c r="AK35" s="193"/>
      <c r="AL35" s="194"/>
      <c r="AM35" s="179"/>
      <c r="AN35" s="179"/>
      <c r="AO35" s="179"/>
      <c r="AP35" s="179"/>
      <c r="AQ35" s="193"/>
      <c r="AR35" s="194"/>
      <c r="AS35" s="179"/>
      <c r="AT35" s="179"/>
      <c r="AU35" s="179"/>
      <c r="AV35" s="179"/>
      <c r="AW35" s="193"/>
      <c r="AX35" s="194"/>
      <c r="AY35" s="179"/>
      <c r="AZ35" s="179"/>
      <c r="BA35" s="179"/>
      <c r="BB35" s="179"/>
      <c r="BC35" s="193"/>
      <c r="BD35" s="194"/>
      <c r="BE35" s="179"/>
      <c r="BF35" s="179"/>
      <c r="BG35" s="179"/>
      <c r="BH35" s="179"/>
      <c r="BI35" s="196"/>
      <c r="BJ35" s="194"/>
      <c r="BK35" s="179"/>
      <c r="BL35" s="179"/>
      <c r="BM35" s="179"/>
      <c r="BN35" s="179"/>
      <c r="BO35" s="193"/>
      <c r="BP35" s="194"/>
      <c r="BQ35" s="179"/>
      <c r="BR35" s="179"/>
      <c r="BS35" s="179"/>
      <c r="BT35" s="179"/>
      <c r="BU35" s="193"/>
      <c r="BV35" s="194"/>
      <c r="BW35" s="201"/>
      <c r="BX35" s="179"/>
      <c r="BY35" s="179"/>
      <c r="BZ35" s="179"/>
      <c r="CA35" s="193"/>
      <c r="CB35" s="194"/>
      <c r="CC35" s="179"/>
      <c r="CD35" s="179"/>
      <c r="CE35" s="179"/>
      <c r="CF35" s="179"/>
      <c r="CG35" s="193"/>
      <c r="CH35" s="194"/>
      <c r="CI35" s="179"/>
      <c r="CJ35" s="444"/>
      <c r="CK35" s="445"/>
    </row>
    <row r="36" spans="1:91" s="113" customFormat="1" ht="30.75" hidden="1" thickBot="1">
      <c r="A36" s="311" t="s">
        <v>862</v>
      </c>
      <c r="B36" s="312"/>
      <c r="C36" s="258"/>
      <c r="D36" s="313"/>
      <c r="E36" s="313"/>
      <c r="F36" s="313"/>
      <c r="G36" s="314"/>
      <c r="H36" s="313"/>
      <c r="I36" s="346"/>
      <c r="J36" s="347"/>
      <c r="K36" s="316"/>
      <c r="L36" s="366"/>
      <c r="M36" s="317"/>
      <c r="N36" s="318"/>
      <c r="O36" s="315"/>
      <c r="P36" s="314"/>
      <c r="Q36" s="314"/>
      <c r="R36" s="314"/>
      <c r="S36" s="314"/>
      <c r="T36" s="314"/>
      <c r="U36" s="314"/>
      <c r="V36" s="258"/>
      <c r="W36" s="258"/>
      <c r="X36" s="258"/>
      <c r="Y36" s="315"/>
      <c r="Z36" s="258"/>
      <c r="AA36" s="259"/>
      <c r="AB36" s="258"/>
      <c r="AC36" s="258"/>
      <c r="AD36" s="258"/>
      <c r="AE36" s="315"/>
      <c r="AF36" s="258"/>
      <c r="AG36" s="259"/>
      <c r="AH36" s="258"/>
      <c r="AI36" s="258"/>
      <c r="AJ36" s="258"/>
      <c r="AK36" s="315"/>
      <c r="AL36" s="258"/>
      <c r="AM36" s="259"/>
      <c r="AN36" s="258"/>
      <c r="AO36" s="258"/>
      <c r="AP36" s="258"/>
      <c r="AQ36" s="315"/>
      <c r="AR36" s="258"/>
      <c r="AS36" s="259"/>
      <c r="AT36" s="258"/>
      <c r="AU36" s="258"/>
      <c r="AV36" s="258"/>
      <c r="AW36" s="315"/>
      <c r="AX36" s="258"/>
      <c r="AY36" s="259"/>
      <c r="AZ36" s="258"/>
      <c r="BA36" s="258"/>
      <c r="BB36" s="258"/>
      <c r="BC36" s="315"/>
      <c r="BD36" s="258"/>
      <c r="BE36" s="259"/>
      <c r="BF36" s="258"/>
      <c r="BG36" s="258"/>
      <c r="BH36" s="258"/>
      <c r="BI36" s="315"/>
      <c r="BJ36" s="258"/>
      <c r="BK36" s="259"/>
      <c r="BL36" s="258"/>
      <c r="BM36" s="258"/>
      <c r="BN36" s="258"/>
      <c r="BO36" s="315"/>
      <c r="BP36" s="258"/>
      <c r="BQ36" s="259"/>
      <c r="BR36" s="258"/>
      <c r="BS36" s="258"/>
      <c r="BT36" s="258"/>
      <c r="BU36" s="315"/>
      <c r="BV36" s="258"/>
      <c r="BW36" s="259"/>
      <c r="BX36" s="258"/>
      <c r="BY36" s="258"/>
      <c r="BZ36" s="258"/>
      <c r="CA36" s="315"/>
      <c r="CB36" s="258"/>
      <c r="CC36" s="259"/>
      <c r="CD36" s="258"/>
      <c r="CE36" s="258"/>
      <c r="CF36" s="258"/>
      <c r="CG36" s="315"/>
      <c r="CH36" s="258"/>
      <c r="CI36" s="258"/>
      <c r="CJ36" s="259"/>
      <c r="CK36" s="259"/>
      <c r="CL36" s="113">
        <f t="shared" ref="CL36:CL46" si="14">CG36+CA36+BU36+BO36+BI36+BC36+AW36+AQ36+AK36+AE36+Y36+S36</f>
        <v>0</v>
      </c>
      <c r="CM36" s="113" t="b">
        <f t="shared" ref="CM36:CM46" si="15">CL36=O36</f>
        <v>1</v>
      </c>
    </row>
    <row r="37" spans="1:91" s="113" customFormat="1" ht="72" hidden="1" thickBot="1">
      <c r="A37" s="387" t="s">
        <v>997</v>
      </c>
      <c r="B37" s="393" t="s">
        <v>1233</v>
      </c>
      <c r="C37" s="394" t="s">
        <v>1234</v>
      </c>
      <c r="D37" s="495">
        <v>1</v>
      </c>
      <c r="E37" s="498">
        <f t="shared" ref="E37:E47" si="16">(SUM(H37:H51)*D37/SUM(G37:G51))</f>
        <v>0.23760377382328604</v>
      </c>
      <c r="F37" s="393" t="s">
        <v>1221</v>
      </c>
      <c r="G37" s="276">
        <v>0.1</v>
      </c>
      <c r="H37" s="498">
        <f>(SUM(R37:R38)*G37/SUM(K37:K38))</f>
        <v>3.4090909090909095E-2</v>
      </c>
      <c r="I37" s="348" t="s">
        <v>239</v>
      </c>
      <c r="J37" s="348" t="s">
        <v>240</v>
      </c>
      <c r="K37" s="319">
        <v>0.5</v>
      </c>
      <c r="L37" s="358" t="s">
        <v>998</v>
      </c>
      <c r="M37" s="277">
        <v>46064</v>
      </c>
      <c r="N37" s="277">
        <v>46367</v>
      </c>
      <c r="O37" s="278">
        <f t="shared" ref="O37:O71" si="17">SUM(S37,Y37,AE37,AK37,AQ37,AW37,BC37,BI37,BO37,BU37,CA37,CG37)</f>
        <v>11</v>
      </c>
      <c r="P37" s="279">
        <f t="shared" ref="P37:P71" si="18">T37+Z37+AF37+AL37+AR37+AX37+BD37+BJ37+BP37+BV37+CB37+CH37</f>
        <v>2</v>
      </c>
      <c r="Q37" s="280">
        <f t="shared" si="6"/>
        <v>0.18181818181818182</v>
      </c>
      <c r="R37" s="281">
        <f t="shared" si="7"/>
        <v>9.0909090909090912E-2</v>
      </c>
      <c r="S37" s="282"/>
      <c r="T37" s="283"/>
      <c r="U37" s="502"/>
      <c r="V37" s="502"/>
      <c r="W37" s="284"/>
      <c r="X37" s="284"/>
      <c r="Y37" s="282">
        <v>1</v>
      </c>
      <c r="Z37" s="283">
        <v>1</v>
      </c>
      <c r="AA37" s="284" t="s">
        <v>1235</v>
      </c>
      <c r="AB37" s="284"/>
      <c r="AC37" s="284" t="s">
        <v>1236</v>
      </c>
      <c r="AD37" s="284"/>
      <c r="AE37" s="282">
        <v>1</v>
      </c>
      <c r="AF37" s="283">
        <v>1</v>
      </c>
      <c r="AG37" s="284" t="s">
        <v>1237</v>
      </c>
      <c r="AH37" s="284" t="s">
        <v>1238</v>
      </c>
      <c r="AI37" s="284" t="s">
        <v>1239</v>
      </c>
      <c r="AJ37" s="284" t="s">
        <v>1209</v>
      </c>
      <c r="AK37" s="282">
        <v>1</v>
      </c>
      <c r="AL37" s="283"/>
      <c r="AM37" s="284"/>
      <c r="AN37" s="284"/>
      <c r="AO37" s="284"/>
      <c r="AP37" s="284"/>
      <c r="AQ37" s="282">
        <v>1</v>
      </c>
      <c r="AR37" s="283"/>
      <c r="AS37" s="284"/>
      <c r="AT37" s="284"/>
      <c r="AU37" s="284"/>
      <c r="AV37" s="284"/>
      <c r="AW37" s="282">
        <v>1</v>
      </c>
      <c r="AX37" s="283"/>
      <c r="AY37" s="284"/>
      <c r="AZ37" s="284"/>
      <c r="BA37" s="284"/>
      <c r="BB37" s="284"/>
      <c r="BC37" s="282">
        <v>1</v>
      </c>
      <c r="BD37" s="283"/>
      <c r="BE37" s="284"/>
      <c r="BF37" s="284"/>
      <c r="BG37" s="284"/>
      <c r="BH37" s="284"/>
      <c r="BI37" s="285">
        <v>1</v>
      </c>
      <c r="BJ37" s="283"/>
      <c r="BK37" s="284"/>
      <c r="BL37" s="284"/>
      <c r="BM37" s="284"/>
      <c r="BN37" s="284"/>
      <c r="BO37" s="282">
        <v>1</v>
      </c>
      <c r="BP37" s="283"/>
      <c r="BQ37" s="284"/>
      <c r="BR37" s="284"/>
      <c r="BS37" s="284"/>
      <c r="BT37" s="284"/>
      <c r="BU37" s="282">
        <v>1</v>
      </c>
      <c r="BV37" s="283"/>
      <c r="BW37" s="286"/>
      <c r="BX37" s="284"/>
      <c r="BY37" s="284"/>
      <c r="BZ37" s="284"/>
      <c r="CA37" s="282">
        <v>1</v>
      </c>
      <c r="CB37" s="283"/>
      <c r="CC37" s="284"/>
      <c r="CD37" s="284"/>
      <c r="CE37" s="284"/>
      <c r="CF37" s="284"/>
      <c r="CG37" s="282">
        <v>1</v>
      </c>
      <c r="CH37" s="283"/>
      <c r="CI37" s="320"/>
      <c r="CJ37" s="287"/>
      <c r="CK37" s="288"/>
      <c r="CL37" s="113">
        <f t="shared" si="14"/>
        <v>11</v>
      </c>
      <c r="CM37" s="113" t="b">
        <f t="shared" si="15"/>
        <v>1</v>
      </c>
    </row>
    <row r="38" spans="1:91" s="113" customFormat="1" ht="192.75" hidden="1" customHeight="1" thickBot="1">
      <c r="A38" s="387" t="s">
        <v>997</v>
      </c>
      <c r="B38" s="393" t="s">
        <v>1233</v>
      </c>
      <c r="C38" s="394" t="s">
        <v>1234</v>
      </c>
      <c r="D38" s="495">
        <v>1</v>
      </c>
      <c r="E38" s="498">
        <f t="shared" si="16"/>
        <v>0.23112990301879188</v>
      </c>
      <c r="F38" s="393" t="s">
        <v>1221</v>
      </c>
      <c r="G38" s="276">
        <v>0.1</v>
      </c>
      <c r="H38" s="498">
        <f>(SUM(R38:R39)*G38/SUM(K38:K39))</f>
        <v>3.2500000000000008E-2</v>
      </c>
      <c r="I38" s="349" t="s">
        <v>1240</v>
      </c>
      <c r="J38" s="349" t="s">
        <v>1241</v>
      </c>
      <c r="K38" s="321">
        <v>0.5</v>
      </c>
      <c r="L38" s="359" t="s">
        <v>998</v>
      </c>
      <c r="M38" s="149">
        <v>46069</v>
      </c>
      <c r="N38" s="149">
        <v>46264</v>
      </c>
      <c r="O38" s="289">
        <f t="shared" si="17"/>
        <v>2</v>
      </c>
      <c r="P38" s="166">
        <f t="shared" si="18"/>
        <v>1</v>
      </c>
      <c r="Q38" s="189">
        <f t="shared" si="6"/>
        <v>0.5</v>
      </c>
      <c r="R38" s="290">
        <f t="shared" si="7"/>
        <v>0.25</v>
      </c>
      <c r="S38" s="168"/>
      <c r="T38" s="169"/>
      <c r="U38" s="503"/>
      <c r="V38" s="503"/>
      <c r="W38" s="170"/>
      <c r="X38" s="170"/>
      <c r="Y38" s="168">
        <v>1</v>
      </c>
      <c r="Z38" s="169">
        <v>1</v>
      </c>
      <c r="AA38" s="170" t="s">
        <v>1242</v>
      </c>
      <c r="AB38" s="170"/>
      <c r="AC38" s="284" t="s">
        <v>1243</v>
      </c>
      <c r="AD38" s="174"/>
      <c r="AE38" s="168"/>
      <c r="AF38" s="169"/>
      <c r="AG38" s="170"/>
      <c r="AH38" s="170"/>
      <c r="AI38" s="170"/>
      <c r="AJ38" s="170"/>
      <c r="AK38" s="168"/>
      <c r="AL38" s="169"/>
      <c r="AM38" s="170"/>
      <c r="AN38" s="170"/>
      <c r="AO38" s="170"/>
      <c r="AP38" s="170"/>
      <c r="AQ38" s="168"/>
      <c r="AR38" s="169"/>
      <c r="AS38" s="170"/>
      <c r="AT38" s="170"/>
      <c r="AU38" s="170"/>
      <c r="AV38" s="170"/>
      <c r="AW38" s="168"/>
      <c r="AX38" s="169"/>
      <c r="AY38" s="170"/>
      <c r="AZ38" s="170"/>
      <c r="BA38" s="170"/>
      <c r="BB38" s="170"/>
      <c r="BC38" s="168"/>
      <c r="BD38" s="169"/>
      <c r="BE38" s="170"/>
      <c r="BF38" s="170"/>
      <c r="BG38" s="170"/>
      <c r="BH38" s="170"/>
      <c r="BI38" s="171">
        <v>1</v>
      </c>
      <c r="BJ38" s="169"/>
      <c r="BK38" s="170"/>
      <c r="BL38" s="170"/>
      <c r="BM38" s="170"/>
      <c r="BN38" s="170"/>
      <c r="BO38" s="168"/>
      <c r="BP38" s="169"/>
      <c r="BQ38" s="170"/>
      <c r="BR38" s="170"/>
      <c r="BS38" s="170"/>
      <c r="BT38" s="170"/>
      <c r="BU38" s="168"/>
      <c r="BV38" s="169"/>
      <c r="BW38" s="172"/>
      <c r="BX38" s="170"/>
      <c r="BY38" s="170"/>
      <c r="BZ38" s="170"/>
      <c r="CA38" s="168"/>
      <c r="CB38" s="169"/>
      <c r="CC38" s="170"/>
      <c r="CD38" s="170"/>
      <c r="CE38" s="170"/>
      <c r="CF38" s="170"/>
      <c r="CG38" s="168"/>
      <c r="CH38" s="169"/>
      <c r="CI38" s="322"/>
      <c r="CJ38" s="291"/>
      <c r="CK38" s="292"/>
      <c r="CL38" s="113">
        <f t="shared" si="14"/>
        <v>2</v>
      </c>
      <c r="CM38" s="113" t="b">
        <f t="shared" si="15"/>
        <v>1</v>
      </c>
    </row>
    <row r="39" spans="1:91" s="113" customFormat="1" ht="86.25" hidden="1" thickBot="1">
      <c r="A39" s="387" t="s">
        <v>997</v>
      </c>
      <c r="B39" s="393" t="s">
        <v>1233</v>
      </c>
      <c r="C39" s="394" t="s">
        <v>1234</v>
      </c>
      <c r="D39" s="495">
        <v>1</v>
      </c>
      <c r="E39" s="498">
        <f t="shared" si="16"/>
        <v>0.21618544928889752</v>
      </c>
      <c r="F39" s="152" t="s">
        <v>1244</v>
      </c>
      <c r="G39" s="274">
        <v>0.1</v>
      </c>
      <c r="H39" s="498">
        <f>(SUM(R39:R40)*G39/SUM(K39:K40))</f>
        <v>1.9454545454545454E-2</v>
      </c>
      <c r="I39" s="350" t="s">
        <v>1245</v>
      </c>
      <c r="J39" s="349" t="s">
        <v>1022</v>
      </c>
      <c r="K39" s="321">
        <v>0.7</v>
      </c>
      <c r="L39" s="359" t="s">
        <v>998</v>
      </c>
      <c r="M39" s="154">
        <v>46058</v>
      </c>
      <c r="N39" s="154">
        <v>46386</v>
      </c>
      <c r="O39" s="289">
        <f t="shared" si="17"/>
        <v>5</v>
      </c>
      <c r="P39" s="166">
        <f t="shared" si="18"/>
        <v>1</v>
      </c>
      <c r="Q39" s="189">
        <f t="shared" si="6"/>
        <v>0.2</v>
      </c>
      <c r="R39" s="290">
        <f t="shared" si="7"/>
        <v>0.13999999999999999</v>
      </c>
      <c r="S39" s="168"/>
      <c r="T39" s="169"/>
      <c r="U39" s="503"/>
      <c r="V39" s="503"/>
      <c r="W39" s="170"/>
      <c r="X39" s="170"/>
      <c r="Y39" s="168">
        <v>1</v>
      </c>
      <c r="Z39" s="169">
        <v>1</v>
      </c>
      <c r="AA39" s="170" t="s">
        <v>1246</v>
      </c>
      <c r="AB39" s="170"/>
      <c r="AC39" s="170" t="s">
        <v>1247</v>
      </c>
      <c r="AD39" s="170"/>
      <c r="AE39" s="168"/>
      <c r="AF39" s="169"/>
      <c r="AG39" s="170"/>
      <c r="AH39" s="170"/>
      <c r="AI39" s="170"/>
      <c r="AJ39" s="170"/>
      <c r="AK39" s="168">
        <v>1</v>
      </c>
      <c r="AL39" s="169"/>
      <c r="AM39" s="170"/>
      <c r="AN39" s="170"/>
      <c r="AO39" s="170"/>
      <c r="AP39" s="170"/>
      <c r="AQ39" s="168"/>
      <c r="AR39" s="169"/>
      <c r="AS39" s="170"/>
      <c r="AT39" s="170"/>
      <c r="AU39" s="170"/>
      <c r="AV39" s="170"/>
      <c r="AW39" s="168"/>
      <c r="AX39" s="169"/>
      <c r="AY39" s="170"/>
      <c r="AZ39" s="170"/>
      <c r="BA39" s="170"/>
      <c r="BB39" s="170"/>
      <c r="BC39" s="168">
        <v>1</v>
      </c>
      <c r="BD39" s="169"/>
      <c r="BE39" s="170"/>
      <c r="BF39" s="170"/>
      <c r="BG39" s="170"/>
      <c r="BH39" s="170"/>
      <c r="BI39" s="171"/>
      <c r="BJ39" s="169"/>
      <c r="BK39" s="170"/>
      <c r="BL39" s="170"/>
      <c r="BM39" s="170"/>
      <c r="BN39" s="170"/>
      <c r="BO39" s="168"/>
      <c r="BP39" s="169"/>
      <c r="BQ39" s="170"/>
      <c r="BR39" s="170"/>
      <c r="BS39" s="170"/>
      <c r="BT39" s="170"/>
      <c r="BU39" s="168">
        <v>1</v>
      </c>
      <c r="BV39" s="169"/>
      <c r="BW39" s="172"/>
      <c r="BX39" s="170"/>
      <c r="BY39" s="170"/>
      <c r="BZ39" s="170"/>
      <c r="CA39" s="168"/>
      <c r="CB39" s="169"/>
      <c r="CC39" s="170"/>
      <c r="CD39" s="170"/>
      <c r="CE39" s="170"/>
      <c r="CF39" s="170"/>
      <c r="CG39" s="168">
        <v>1</v>
      </c>
      <c r="CH39" s="169"/>
      <c r="CI39" s="323"/>
      <c r="CJ39" s="291"/>
      <c r="CK39" s="292"/>
      <c r="CL39" s="113">
        <f t="shared" si="14"/>
        <v>5</v>
      </c>
      <c r="CM39" s="113" t="b">
        <f t="shared" si="15"/>
        <v>1</v>
      </c>
    </row>
    <row r="40" spans="1:91" s="113" customFormat="1" ht="174.75" hidden="1" customHeight="1" thickBot="1">
      <c r="A40" s="387" t="s">
        <v>997</v>
      </c>
      <c r="B40" s="393" t="s">
        <v>1233</v>
      </c>
      <c r="C40" s="394" t="s">
        <v>1234</v>
      </c>
      <c r="D40" s="495">
        <v>1</v>
      </c>
      <c r="E40" s="498">
        <f t="shared" si="16"/>
        <v>0.2259903571515392</v>
      </c>
      <c r="F40" s="152" t="s">
        <v>1244</v>
      </c>
      <c r="G40" s="274">
        <v>0.1</v>
      </c>
      <c r="H40" s="498">
        <f>(SUM(R40:R41)*G40/SUM(K40:K41))</f>
        <v>2.1969696969696965E-2</v>
      </c>
      <c r="I40" s="350" t="s">
        <v>1248</v>
      </c>
      <c r="J40" s="349" t="s">
        <v>1249</v>
      </c>
      <c r="K40" s="321">
        <v>0.3</v>
      </c>
      <c r="L40" s="359" t="s">
        <v>998</v>
      </c>
      <c r="M40" s="154">
        <v>46058</v>
      </c>
      <c r="N40" s="154">
        <v>46386</v>
      </c>
      <c r="O40" s="289">
        <f t="shared" si="17"/>
        <v>11</v>
      </c>
      <c r="P40" s="166">
        <f t="shared" si="18"/>
        <v>2</v>
      </c>
      <c r="Q40" s="189">
        <f t="shared" si="6"/>
        <v>0.18181818181818182</v>
      </c>
      <c r="R40" s="290">
        <f t="shared" si="7"/>
        <v>5.4545454545454543E-2</v>
      </c>
      <c r="S40" s="168"/>
      <c r="T40" s="169"/>
      <c r="U40" s="503"/>
      <c r="V40" s="503"/>
      <c r="W40" s="170"/>
      <c r="X40" s="170"/>
      <c r="Y40" s="168">
        <v>1</v>
      </c>
      <c r="Z40" s="169">
        <v>1</v>
      </c>
      <c r="AA40" s="170" t="s">
        <v>1250</v>
      </c>
      <c r="AB40" s="170"/>
      <c r="AC40" s="170" t="s">
        <v>1251</v>
      </c>
      <c r="AD40" s="170"/>
      <c r="AE40" s="168">
        <v>1</v>
      </c>
      <c r="AF40" s="169">
        <v>1</v>
      </c>
      <c r="AG40" s="170" t="s">
        <v>1252</v>
      </c>
      <c r="AH40" s="170"/>
      <c r="AI40" s="284" t="s">
        <v>1239</v>
      </c>
      <c r="AJ40" s="170"/>
      <c r="AK40" s="168">
        <v>1</v>
      </c>
      <c r="AL40" s="169"/>
      <c r="AM40" s="170"/>
      <c r="AN40" s="170"/>
      <c r="AO40" s="170"/>
      <c r="AP40" s="170"/>
      <c r="AQ40" s="168">
        <v>1</v>
      </c>
      <c r="AR40" s="169"/>
      <c r="AS40" s="170"/>
      <c r="AT40" s="170"/>
      <c r="AU40" s="170"/>
      <c r="AV40" s="170"/>
      <c r="AW40" s="168">
        <v>1</v>
      </c>
      <c r="AX40" s="169"/>
      <c r="AY40" s="170"/>
      <c r="AZ40" s="170"/>
      <c r="BA40" s="170"/>
      <c r="BB40" s="170"/>
      <c r="BC40" s="168">
        <v>1</v>
      </c>
      <c r="BD40" s="169"/>
      <c r="BE40" s="170"/>
      <c r="BF40" s="170"/>
      <c r="BG40" s="170"/>
      <c r="BH40" s="170"/>
      <c r="BI40" s="171">
        <v>1</v>
      </c>
      <c r="BJ40" s="169"/>
      <c r="BK40" s="170"/>
      <c r="BL40" s="170"/>
      <c r="BM40" s="170"/>
      <c r="BN40" s="170"/>
      <c r="BO40" s="168">
        <v>1</v>
      </c>
      <c r="BP40" s="169"/>
      <c r="BQ40" s="170"/>
      <c r="BR40" s="170"/>
      <c r="BS40" s="170"/>
      <c r="BT40" s="170"/>
      <c r="BU40" s="168">
        <v>1</v>
      </c>
      <c r="BV40" s="169"/>
      <c r="BW40" s="172"/>
      <c r="BX40" s="170"/>
      <c r="BY40" s="170"/>
      <c r="BZ40" s="170"/>
      <c r="CA40" s="168">
        <v>1</v>
      </c>
      <c r="CB40" s="169"/>
      <c r="CC40" s="170"/>
      <c r="CD40" s="170"/>
      <c r="CE40" s="170"/>
      <c r="CF40" s="170"/>
      <c r="CG40" s="168">
        <v>1</v>
      </c>
      <c r="CH40" s="169"/>
      <c r="CI40" s="323"/>
      <c r="CJ40" s="291"/>
      <c r="CK40" s="292"/>
      <c r="CL40" s="113">
        <f t="shared" si="14"/>
        <v>11</v>
      </c>
      <c r="CM40" s="113" t="b">
        <f t="shared" si="15"/>
        <v>1</v>
      </c>
    </row>
    <row r="41" spans="1:91" s="113" customFormat="1" ht="80.25" hidden="1" customHeight="1" thickBot="1">
      <c r="A41" s="387" t="s">
        <v>997</v>
      </c>
      <c r="B41" s="393" t="s">
        <v>1233</v>
      </c>
      <c r="C41" s="394" t="s">
        <v>1234</v>
      </c>
      <c r="D41" s="495">
        <v>1</v>
      </c>
      <c r="E41" s="498">
        <f t="shared" si="16"/>
        <v>0.23946813774081577</v>
      </c>
      <c r="F41" s="152" t="s">
        <v>1253</v>
      </c>
      <c r="G41" s="274">
        <v>0.5</v>
      </c>
      <c r="H41" s="498">
        <f>(SUM(R41:R46)*G41/SUM(K41:K46))</f>
        <v>0.10893939393939395</v>
      </c>
      <c r="I41" s="350" t="s">
        <v>1254</v>
      </c>
      <c r="J41" s="349" t="s">
        <v>1255</v>
      </c>
      <c r="K41" s="321">
        <v>0.1</v>
      </c>
      <c r="L41" s="371" t="s">
        <v>998</v>
      </c>
      <c r="M41" s="372">
        <v>46218</v>
      </c>
      <c r="N41" s="154">
        <v>46386</v>
      </c>
      <c r="O41" s="289">
        <f t="shared" si="17"/>
        <v>3</v>
      </c>
      <c r="P41" s="166">
        <f t="shared" si="18"/>
        <v>1</v>
      </c>
      <c r="Q41" s="189">
        <f t="shared" si="6"/>
        <v>0.33333333333333331</v>
      </c>
      <c r="R41" s="290">
        <f t="shared" si="7"/>
        <v>3.3333333333333333E-2</v>
      </c>
      <c r="S41" s="168"/>
      <c r="T41" s="169"/>
      <c r="U41" s="503"/>
      <c r="V41" s="503"/>
      <c r="W41" s="170"/>
      <c r="X41" s="170"/>
      <c r="Y41" s="168"/>
      <c r="Z41" s="169"/>
      <c r="AA41" s="170"/>
      <c r="AB41" s="170"/>
      <c r="AC41" s="170"/>
      <c r="AD41" s="170"/>
      <c r="AE41" s="168">
        <v>1</v>
      </c>
      <c r="AF41" s="169">
        <v>1</v>
      </c>
      <c r="AG41" s="170" t="s">
        <v>1256</v>
      </c>
      <c r="AH41" s="170"/>
      <c r="AI41" s="170" t="s">
        <v>1257</v>
      </c>
      <c r="AJ41" s="170"/>
      <c r="AK41" s="168"/>
      <c r="AL41" s="169"/>
      <c r="AM41" s="170"/>
      <c r="AN41" s="170"/>
      <c r="AO41" s="170"/>
      <c r="AP41" s="170"/>
      <c r="AQ41" s="168"/>
      <c r="AR41" s="169"/>
      <c r="AS41" s="170"/>
      <c r="AT41" s="170"/>
      <c r="AU41" s="170"/>
      <c r="AV41" s="170"/>
      <c r="AW41" s="168"/>
      <c r="AX41" s="169"/>
      <c r="AY41" s="170"/>
      <c r="AZ41" s="170"/>
      <c r="BA41" s="170"/>
      <c r="BB41" s="170"/>
      <c r="BC41" s="168">
        <v>1</v>
      </c>
      <c r="BD41" s="169"/>
      <c r="BE41" s="170"/>
      <c r="BF41" s="170"/>
      <c r="BG41" s="170"/>
      <c r="BH41" s="170"/>
      <c r="BI41" s="171"/>
      <c r="BJ41" s="169"/>
      <c r="BK41" s="170"/>
      <c r="BL41" s="170"/>
      <c r="BM41" s="170"/>
      <c r="BN41" s="170"/>
      <c r="BO41" s="168"/>
      <c r="BP41" s="169"/>
      <c r="BQ41" s="170"/>
      <c r="BR41" s="170"/>
      <c r="BS41" s="170"/>
      <c r="BT41" s="170"/>
      <c r="BU41" s="168"/>
      <c r="BV41" s="169"/>
      <c r="BW41" s="172"/>
      <c r="BX41" s="170"/>
      <c r="BY41" s="170"/>
      <c r="BZ41" s="170"/>
      <c r="CA41" s="168"/>
      <c r="CB41" s="169"/>
      <c r="CC41" s="170"/>
      <c r="CD41" s="170"/>
      <c r="CE41" s="170"/>
      <c r="CF41" s="170"/>
      <c r="CG41" s="168">
        <v>1</v>
      </c>
      <c r="CH41" s="169"/>
      <c r="CI41" s="322"/>
      <c r="CJ41" s="291"/>
      <c r="CK41" s="292"/>
      <c r="CL41" s="113">
        <f t="shared" si="14"/>
        <v>3</v>
      </c>
      <c r="CM41" s="113" t="b">
        <f t="shared" si="15"/>
        <v>1</v>
      </c>
    </row>
    <row r="42" spans="1:91" s="113" customFormat="1" ht="48" hidden="1" customHeight="1" thickBot="1">
      <c r="A42" s="387" t="s">
        <v>997</v>
      </c>
      <c r="B42" s="393" t="s">
        <v>1233</v>
      </c>
      <c r="C42" s="394" t="s">
        <v>1234</v>
      </c>
      <c r="D42" s="495">
        <v>1</v>
      </c>
      <c r="E42" s="498">
        <f t="shared" si="16"/>
        <v>0.25105771775144842</v>
      </c>
      <c r="F42" s="152" t="s">
        <v>1253</v>
      </c>
      <c r="G42" s="274">
        <v>0.5</v>
      </c>
      <c r="H42" s="498">
        <f t="shared" ref="H42:H47" si="19">(SUM(R42:R48)*G42/SUM(K42:K48))</f>
        <v>0.10181818181818184</v>
      </c>
      <c r="I42" s="349" t="s">
        <v>1004</v>
      </c>
      <c r="J42" s="349" t="s">
        <v>1005</v>
      </c>
      <c r="K42" s="321">
        <v>0.3</v>
      </c>
      <c r="L42" s="359" t="s">
        <v>998</v>
      </c>
      <c r="M42" s="154">
        <v>46038</v>
      </c>
      <c r="N42" s="154">
        <v>46386</v>
      </c>
      <c r="O42" s="289">
        <f t="shared" si="17"/>
        <v>10</v>
      </c>
      <c r="P42" s="166">
        <f t="shared" si="18"/>
        <v>1</v>
      </c>
      <c r="Q42" s="189">
        <f t="shared" si="6"/>
        <v>0.1</v>
      </c>
      <c r="R42" s="290">
        <f t="shared" si="7"/>
        <v>0.03</v>
      </c>
      <c r="S42" s="168"/>
      <c r="T42" s="169"/>
      <c r="U42" s="503"/>
      <c r="V42" s="503"/>
      <c r="W42" s="170"/>
      <c r="X42" s="170"/>
      <c r="Y42" s="168"/>
      <c r="Z42" s="169"/>
      <c r="AA42" s="170"/>
      <c r="AB42" s="170"/>
      <c r="AC42" s="170"/>
      <c r="AD42" s="170"/>
      <c r="AE42" s="168">
        <v>1</v>
      </c>
      <c r="AF42" s="169">
        <v>1</v>
      </c>
      <c r="AG42" s="170" t="s">
        <v>1258</v>
      </c>
      <c r="AH42" s="170"/>
      <c r="AI42" s="170" t="s">
        <v>1259</v>
      </c>
      <c r="AJ42" s="170"/>
      <c r="AK42" s="168">
        <v>1</v>
      </c>
      <c r="AL42" s="169"/>
      <c r="AM42" s="170"/>
      <c r="AN42" s="170"/>
      <c r="AO42" s="170"/>
      <c r="AP42" s="170"/>
      <c r="AQ42" s="168">
        <v>1</v>
      </c>
      <c r="AR42" s="169"/>
      <c r="AS42" s="170"/>
      <c r="AT42" s="170"/>
      <c r="AU42" s="170"/>
      <c r="AV42" s="170"/>
      <c r="AW42" s="168">
        <v>1</v>
      </c>
      <c r="AX42" s="169"/>
      <c r="AY42" s="170"/>
      <c r="AZ42" s="170"/>
      <c r="BA42" s="170"/>
      <c r="BB42" s="170"/>
      <c r="BC42" s="168">
        <v>1</v>
      </c>
      <c r="BD42" s="169"/>
      <c r="BE42" s="170"/>
      <c r="BF42" s="170"/>
      <c r="BG42" s="170"/>
      <c r="BH42" s="170"/>
      <c r="BI42" s="171">
        <v>1</v>
      </c>
      <c r="BJ42" s="169"/>
      <c r="BK42" s="170"/>
      <c r="BL42" s="170"/>
      <c r="BM42" s="170"/>
      <c r="BN42" s="170"/>
      <c r="BO42" s="168">
        <v>1</v>
      </c>
      <c r="BP42" s="169"/>
      <c r="BQ42" s="170"/>
      <c r="BR42" s="170"/>
      <c r="BS42" s="170"/>
      <c r="BT42" s="170"/>
      <c r="BU42" s="168">
        <v>1</v>
      </c>
      <c r="BV42" s="169"/>
      <c r="BW42" s="172"/>
      <c r="BX42" s="170"/>
      <c r="BY42" s="170"/>
      <c r="BZ42" s="170"/>
      <c r="CA42" s="168">
        <v>1</v>
      </c>
      <c r="CB42" s="169"/>
      <c r="CC42" s="170"/>
      <c r="CD42" s="170"/>
      <c r="CE42" s="170"/>
      <c r="CF42" s="170"/>
      <c r="CG42" s="168">
        <v>1</v>
      </c>
      <c r="CH42" s="169"/>
      <c r="CI42" s="323"/>
      <c r="CJ42" s="291"/>
      <c r="CK42" s="292"/>
      <c r="CL42" s="113">
        <f t="shared" si="14"/>
        <v>10</v>
      </c>
      <c r="CM42" s="113" t="b">
        <f t="shared" si="15"/>
        <v>1</v>
      </c>
    </row>
    <row r="43" spans="1:91" s="113" customFormat="1" ht="86.25" hidden="1" customHeight="1" thickBot="1">
      <c r="A43" s="387" t="s">
        <v>997</v>
      </c>
      <c r="B43" s="393" t="s">
        <v>1233</v>
      </c>
      <c r="C43" s="394" t="s">
        <v>1234</v>
      </c>
      <c r="D43" s="495">
        <v>1</v>
      </c>
      <c r="E43" s="498">
        <f t="shared" si="16"/>
        <v>0.25951066830966207</v>
      </c>
      <c r="F43" s="152" t="s">
        <v>1253</v>
      </c>
      <c r="G43" s="274">
        <v>0.5</v>
      </c>
      <c r="H43" s="498">
        <f t="shared" si="19"/>
        <v>0.19405594405594404</v>
      </c>
      <c r="I43" s="349" t="s">
        <v>1260</v>
      </c>
      <c r="J43" s="349" t="s">
        <v>1007</v>
      </c>
      <c r="K43" s="321">
        <v>0.1</v>
      </c>
      <c r="L43" s="359" t="s">
        <v>998</v>
      </c>
      <c r="M43" s="154">
        <v>46038</v>
      </c>
      <c r="N43" s="154">
        <v>46386</v>
      </c>
      <c r="O43" s="289">
        <f t="shared" si="17"/>
        <v>11</v>
      </c>
      <c r="P43" s="166">
        <f t="shared" si="18"/>
        <v>2</v>
      </c>
      <c r="Q43" s="189">
        <f t="shared" si="6"/>
        <v>0.18181818181818182</v>
      </c>
      <c r="R43" s="290">
        <f t="shared" si="7"/>
        <v>1.8181818181818184E-2</v>
      </c>
      <c r="S43" s="168"/>
      <c r="T43" s="169"/>
      <c r="U43" s="503"/>
      <c r="V43" s="503"/>
      <c r="W43" s="170"/>
      <c r="X43" s="170"/>
      <c r="Y43" s="168">
        <v>1</v>
      </c>
      <c r="Z43" s="169">
        <v>1</v>
      </c>
      <c r="AA43" s="170" t="s">
        <v>1261</v>
      </c>
      <c r="AB43" s="170"/>
      <c r="AC43" s="170" t="s">
        <v>1262</v>
      </c>
      <c r="AD43" s="170"/>
      <c r="AE43" s="168">
        <v>1</v>
      </c>
      <c r="AF43" s="169">
        <v>1</v>
      </c>
      <c r="AG43" s="170" t="s">
        <v>1263</v>
      </c>
      <c r="AH43" s="170"/>
      <c r="AI43" s="170" t="s">
        <v>1262</v>
      </c>
      <c r="AJ43" s="170"/>
      <c r="AK43" s="168">
        <v>1</v>
      </c>
      <c r="AL43" s="169"/>
      <c r="AM43" s="170"/>
      <c r="AN43" s="170"/>
      <c r="AO43" s="170"/>
      <c r="AP43" s="170"/>
      <c r="AQ43" s="168">
        <v>1</v>
      </c>
      <c r="AR43" s="169"/>
      <c r="AS43" s="170"/>
      <c r="AT43" s="170"/>
      <c r="AU43" s="170"/>
      <c r="AV43" s="170"/>
      <c r="AW43" s="168">
        <v>1</v>
      </c>
      <c r="AX43" s="169"/>
      <c r="AY43" s="170"/>
      <c r="AZ43" s="170"/>
      <c r="BA43" s="170"/>
      <c r="BB43" s="170"/>
      <c r="BC43" s="168">
        <v>1</v>
      </c>
      <c r="BD43" s="169"/>
      <c r="BE43" s="170"/>
      <c r="BF43" s="170"/>
      <c r="BG43" s="170"/>
      <c r="BH43" s="170"/>
      <c r="BI43" s="171">
        <v>1</v>
      </c>
      <c r="BJ43" s="169"/>
      <c r="BK43" s="170"/>
      <c r="BL43" s="170"/>
      <c r="BM43" s="170"/>
      <c r="BN43" s="170"/>
      <c r="BO43" s="168">
        <v>1</v>
      </c>
      <c r="BP43" s="169"/>
      <c r="BQ43" s="170"/>
      <c r="BR43" s="170"/>
      <c r="BS43" s="170"/>
      <c r="BT43" s="170"/>
      <c r="BU43" s="168">
        <v>1</v>
      </c>
      <c r="BV43" s="169"/>
      <c r="BW43" s="172"/>
      <c r="BX43" s="170"/>
      <c r="BY43" s="170"/>
      <c r="BZ43" s="170"/>
      <c r="CA43" s="168">
        <v>1</v>
      </c>
      <c r="CB43" s="169"/>
      <c r="CC43" s="170"/>
      <c r="CD43" s="170"/>
      <c r="CE43" s="170"/>
      <c r="CF43" s="170"/>
      <c r="CG43" s="168">
        <v>1</v>
      </c>
      <c r="CH43" s="169"/>
      <c r="CI43" s="323"/>
      <c r="CJ43" s="291"/>
      <c r="CK43" s="292"/>
      <c r="CL43" s="113">
        <f t="shared" si="14"/>
        <v>11</v>
      </c>
      <c r="CM43" s="113" t="b">
        <f t="shared" si="15"/>
        <v>1</v>
      </c>
    </row>
    <row r="44" spans="1:91" s="113" customFormat="1" ht="48" hidden="1" customHeight="1" thickBot="1">
      <c r="A44" s="387" t="s">
        <v>997</v>
      </c>
      <c r="B44" s="393" t="s">
        <v>1233</v>
      </c>
      <c r="C44" s="394" t="s">
        <v>1234</v>
      </c>
      <c r="D44" s="495">
        <v>1</v>
      </c>
      <c r="E44" s="498">
        <f t="shared" si="16"/>
        <v>0.24994557000527373</v>
      </c>
      <c r="F44" s="152" t="s">
        <v>1253</v>
      </c>
      <c r="G44" s="274">
        <v>0.5</v>
      </c>
      <c r="H44" s="498">
        <f t="shared" si="19"/>
        <v>0.16212121212121211</v>
      </c>
      <c r="I44" s="349" t="s">
        <v>1008</v>
      </c>
      <c r="J44" s="349" t="s">
        <v>1264</v>
      </c>
      <c r="K44" s="321">
        <v>0.1</v>
      </c>
      <c r="L44" s="359" t="s">
        <v>998</v>
      </c>
      <c r="M44" s="154">
        <v>46038</v>
      </c>
      <c r="N44" s="154">
        <v>46386</v>
      </c>
      <c r="O44" s="289">
        <f t="shared" si="17"/>
        <v>2</v>
      </c>
      <c r="P44" s="166">
        <f t="shared" si="18"/>
        <v>1</v>
      </c>
      <c r="Q44" s="189">
        <f t="shared" si="6"/>
        <v>0.5</v>
      </c>
      <c r="R44" s="290">
        <f t="shared" si="7"/>
        <v>0.05</v>
      </c>
      <c r="S44" s="168"/>
      <c r="T44" s="169"/>
      <c r="U44" s="503"/>
      <c r="V44" s="503"/>
      <c r="W44" s="170"/>
      <c r="X44" s="170"/>
      <c r="Y44" s="168"/>
      <c r="Z44" s="169"/>
      <c r="AA44" s="170"/>
      <c r="AB44" s="170"/>
      <c r="AC44" s="170"/>
      <c r="AD44" s="170"/>
      <c r="AE44" s="168">
        <v>1</v>
      </c>
      <c r="AF44" s="169">
        <v>1</v>
      </c>
      <c r="AG44" s="349" t="s">
        <v>1265</v>
      </c>
      <c r="AH44" s="170"/>
      <c r="AI44" s="170" t="s">
        <v>1259</v>
      </c>
      <c r="AJ44" s="170"/>
      <c r="AK44" s="168"/>
      <c r="AL44" s="169"/>
      <c r="AM44" s="170"/>
      <c r="AN44" s="170"/>
      <c r="AO44" s="170"/>
      <c r="AP44" s="170"/>
      <c r="AQ44" s="168"/>
      <c r="AR44" s="169"/>
      <c r="AS44" s="170"/>
      <c r="AT44" s="170"/>
      <c r="AU44" s="170"/>
      <c r="AV44" s="170"/>
      <c r="AW44" s="168"/>
      <c r="AX44" s="169"/>
      <c r="AY44" s="170"/>
      <c r="AZ44" s="170"/>
      <c r="BA44" s="170"/>
      <c r="BB44" s="170"/>
      <c r="BC44" s="168">
        <v>1</v>
      </c>
      <c r="BD44" s="169"/>
      <c r="BE44" s="170"/>
      <c r="BF44" s="170"/>
      <c r="BG44" s="170"/>
      <c r="BH44" s="170"/>
      <c r="BI44" s="171"/>
      <c r="BJ44" s="169"/>
      <c r="BK44" s="170"/>
      <c r="BL44" s="170"/>
      <c r="BM44" s="170"/>
      <c r="BN44" s="170"/>
      <c r="BO44" s="168"/>
      <c r="BP44" s="169"/>
      <c r="BQ44" s="170"/>
      <c r="BR44" s="170"/>
      <c r="BS44" s="170"/>
      <c r="BT44" s="170"/>
      <c r="BU44" s="168"/>
      <c r="BV44" s="169"/>
      <c r="BW44" s="172"/>
      <c r="BX44" s="170"/>
      <c r="BY44" s="170"/>
      <c r="BZ44" s="170"/>
      <c r="CA44" s="168"/>
      <c r="CB44" s="169"/>
      <c r="CC44" s="170"/>
      <c r="CD44" s="170"/>
      <c r="CE44" s="170"/>
      <c r="CF44" s="170"/>
      <c r="CG44" s="168"/>
      <c r="CH44" s="169"/>
      <c r="CI44" s="323"/>
      <c r="CJ44" s="291"/>
      <c r="CK44" s="292"/>
      <c r="CL44" s="113">
        <f t="shared" si="14"/>
        <v>2</v>
      </c>
      <c r="CM44" s="113" t="b">
        <f t="shared" si="15"/>
        <v>1</v>
      </c>
    </row>
    <row r="45" spans="1:91" s="113" customFormat="1" ht="72" hidden="1" thickBot="1">
      <c r="A45" s="387" t="s">
        <v>997</v>
      </c>
      <c r="B45" s="393" t="s">
        <v>1233</v>
      </c>
      <c r="C45" s="394" t="s">
        <v>1234</v>
      </c>
      <c r="D45" s="495">
        <v>1</v>
      </c>
      <c r="E45" s="498">
        <f t="shared" si="16"/>
        <v>0.24781904156295581</v>
      </c>
      <c r="F45" s="152" t="s">
        <v>1253</v>
      </c>
      <c r="G45" s="274">
        <v>0.5</v>
      </c>
      <c r="H45" s="498">
        <f t="shared" si="19"/>
        <v>9.0909090909090898E-2</v>
      </c>
      <c r="I45" s="349" t="s">
        <v>1266</v>
      </c>
      <c r="J45" s="349" t="s">
        <v>322</v>
      </c>
      <c r="K45" s="321">
        <v>0.2</v>
      </c>
      <c r="L45" s="359" t="s">
        <v>998</v>
      </c>
      <c r="M45" s="154">
        <v>46038</v>
      </c>
      <c r="N45" s="154">
        <v>46386</v>
      </c>
      <c r="O45" s="289">
        <f t="shared" si="17"/>
        <v>4</v>
      </c>
      <c r="P45" s="166">
        <f t="shared" si="18"/>
        <v>1</v>
      </c>
      <c r="Q45" s="189">
        <f t="shared" si="6"/>
        <v>0.25</v>
      </c>
      <c r="R45" s="290">
        <f t="shared" si="7"/>
        <v>0.05</v>
      </c>
      <c r="S45" s="168"/>
      <c r="T45" s="169"/>
      <c r="U45" s="503"/>
      <c r="V45" s="503"/>
      <c r="W45" s="170"/>
      <c r="X45" s="170"/>
      <c r="Y45" s="168"/>
      <c r="Z45" s="169"/>
      <c r="AA45" s="170"/>
      <c r="AB45" s="170"/>
      <c r="AC45" s="170"/>
      <c r="AD45" s="170"/>
      <c r="AE45" s="168">
        <v>1</v>
      </c>
      <c r="AF45" s="169">
        <v>1</v>
      </c>
      <c r="AG45" s="349" t="s">
        <v>1267</v>
      </c>
      <c r="AH45" s="170"/>
      <c r="AI45" s="170" t="s">
        <v>1268</v>
      </c>
      <c r="AJ45" s="170"/>
      <c r="AK45" s="168"/>
      <c r="AL45" s="169"/>
      <c r="AM45" s="170"/>
      <c r="AN45" s="170"/>
      <c r="AO45" s="170"/>
      <c r="AP45" s="170"/>
      <c r="AQ45" s="168"/>
      <c r="AR45" s="169"/>
      <c r="AS45" s="170"/>
      <c r="AT45" s="170"/>
      <c r="AU45" s="170"/>
      <c r="AV45" s="170"/>
      <c r="AW45" s="168">
        <v>1</v>
      </c>
      <c r="AX45" s="169"/>
      <c r="AY45" s="170"/>
      <c r="AZ45" s="170"/>
      <c r="BA45" s="170"/>
      <c r="BB45" s="170"/>
      <c r="BC45" s="168"/>
      <c r="BD45" s="169"/>
      <c r="BE45" s="170"/>
      <c r="BF45" s="170"/>
      <c r="BG45" s="170"/>
      <c r="BH45" s="170"/>
      <c r="BI45" s="171"/>
      <c r="BJ45" s="169"/>
      <c r="BK45" s="170"/>
      <c r="BL45" s="170"/>
      <c r="BM45" s="170"/>
      <c r="BN45" s="170"/>
      <c r="BO45" s="168">
        <v>1</v>
      </c>
      <c r="BP45" s="169"/>
      <c r="BQ45" s="170"/>
      <c r="BR45" s="170"/>
      <c r="BS45" s="170"/>
      <c r="BT45" s="170"/>
      <c r="BU45" s="168"/>
      <c r="BV45" s="169"/>
      <c r="BW45" s="172"/>
      <c r="BX45" s="170"/>
      <c r="BY45" s="170"/>
      <c r="BZ45" s="170"/>
      <c r="CA45" s="168"/>
      <c r="CB45" s="169"/>
      <c r="CC45" s="170"/>
      <c r="CD45" s="170"/>
      <c r="CE45" s="170"/>
      <c r="CF45" s="170"/>
      <c r="CG45" s="168">
        <v>1</v>
      </c>
      <c r="CH45" s="169"/>
      <c r="CI45" s="323"/>
      <c r="CJ45" s="291"/>
      <c r="CK45" s="292"/>
      <c r="CL45" s="113">
        <f t="shared" si="14"/>
        <v>4</v>
      </c>
      <c r="CM45" s="113" t="b">
        <f t="shared" si="15"/>
        <v>1</v>
      </c>
    </row>
    <row r="46" spans="1:91" s="113" customFormat="1" ht="186" hidden="1" thickBot="1">
      <c r="A46" s="387" t="s">
        <v>997</v>
      </c>
      <c r="B46" s="393" t="s">
        <v>1233</v>
      </c>
      <c r="C46" s="394" t="s">
        <v>1234</v>
      </c>
      <c r="D46" s="495">
        <v>1</v>
      </c>
      <c r="E46" s="498">
        <f t="shared" si="16"/>
        <v>0.25693273488717544</v>
      </c>
      <c r="F46" s="152" t="s">
        <v>1253</v>
      </c>
      <c r="G46" s="274">
        <v>0.5</v>
      </c>
      <c r="H46" s="498">
        <f t="shared" si="19"/>
        <v>9.696969696969697E-2</v>
      </c>
      <c r="I46" s="349" t="s">
        <v>1269</v>
      </c>
      <c r="J46" s="349" t="s">
        <v>1015</v>
      </c>
      <c r="K46" s="321">
        <v>0.2</v>
      </c>
      <c r="L46" s="359" t="s">
        <v>998</v>
      </c>
      <c r="M46" s="154">
        <v>46063</v>
      </c>
      <c r="N46" s="154">
        <v>46386</v>
      </c>
      <c r="O46" s="289">
        <f t="shared" si="17"/>
        <v>11</v>
      </c>
      <c r="P46" s="166">
        <f t="shared" si="18"/>
        <v>2</v>
      </c>
      <c r="Q46" s="189">
        <f t="shared" si="6"/>
        <v>0.18181818181818182</v>
      </c>
      <c r="R46" s="290">
        <f t="shared" si="7"/>
        <v>3.6363636363636369E-2</v>
      </c>
      <c r="S46" s="168"/>
      <c r="T46" s="169"/>
      <c r="U46" s="503"/>
      <c r="V46" s="503"/>
      <c r="W46" s="170"/>
      <c r="X46" s="170"/>
      <c r="Y46" s="168">
        <v>1</v>
      </c>
      <c r="Z46" s="169">
        <v>1</v>
      </c>
      <c r="AA46" s="170" t="s">
        <v>1270</v>
      </c>
      <c r="AB46" s="170"/>
      <c r="AC46" s="170" t="s">
        <v>1271</v>
      </c>
      <c r="AD46" s="170"/>
      <c r="AE46" s="168">
        <v>1</v>
      </c>
      <c r="AF46" s="169">
        <v>1</v>
      </c>
      <c r="AG46" s="349" t="s">
        <v>1272</v>
      </c>
      <c r="AH46" s="170"/>
      <c r="AI46" s="170"/>
      <c r="AJ46" s="170"/>
      <c r="AK46" s="168">
        <v>1</v>
      </c>
      <c r="AL46" s="169"/>
      <c r="AM46" s="170"/>
      <c r="AN46" s="170"/>
      <c r="AO46" s="170"/>
      <c r="AP46" s="170"/>
      <c r="AQ46" s="168">
        <v>1</v>
      </c>
      <c r="AR46" s="169"/>
      <c r="AS46" s="170"/>
      <c r="AT46" s="170"/>
      <c r="AU46" s="170"/>
      <c r="AV46" s="170"/>
      <c r="AW46" s="168">
        <v>1</v>
      </c>
      <c r="AX46" s="169"/>
      <c r="AY46" s="170"/>
      <c r="AZ46" s="170"/>
      <c r="BA46" s="170"/>
      <c r="BB46" s="170"/>
      <c r="BC46" s="168">
        <v>1</v>
      </c>
      <c r="BD46" s="169"/>
      <c r="BE46" s="170"/>
      <c r="BF46" s="170"/>
      <c r="BG46" s="170"/>
      <c r="BH46" s="170"/>
      <c r="BI46" s="171">
        <v>1</v>
      </c>
      <c r="BJ46" s="169"/>
      <c r="BK46" s="170"/>
      <c r="BL46" s="170"/>
      <c r="BM46" s="170"/>
      <c r="BN46" s="170"/>
      <c r="BO46" s="168">
        <v>1</v>
      </c>
      <c r="BP46" s="169"/>
      <c r="BQ46" s="170"/>
      <c r="BR46" s="170"/>
      <c r="BS46" s="170"/>
      <c r="BT46" s="170"/>
      <c r="BU46" s="168">
        <v>1</v>
      </c>
      <c r="BV46" s="169"/>
      <c r="BW46" s="172"/>
      <c r="BX46" s="170"/>
      <c r="BY46" s="170"/>
      <c r="BZ46" s="170"/>
      <c r="CA46" s="168">
        <v>1</v>
      </c>
      <c r="CB46" s="169"/>
      <c r="CC46" s="170"/>
      <c r="CD46" s="170"/>
      <c r="CE46" s="170"/>
      <c r="CF46" s="170"/>
      <c r="CG46" s="168">
        <v>1</v>
      </c>
      <c r="CH46" s="169"/>
      <c r="CI46" s="323"/>
      <c r="CJ46" s="291"/>
      <c r="CK46" s="292"/>
      <c r="CL46" s="113">
        <f t="shared" si="14"/>
        <v>11</v>
      </c>
      <c r="CM46" s="113" t="b">
        <f t="shared" si="15"/>
        <v>1</v>
      </c>
    </row>
    <row r="47" spans="1:91" s="113" customFormat="1" ht="86.25" hidden="1" thickBot="1">
      <c r="A47" s="387" t="s">
        <v>997</v>
      </c>
      <c r="B47" s="393" t="s">
        <v>1233</v>
      </c>
      <c r="C47" s="394" t="s">
        <v>1234</v>
      </c>
      <c r="D47" s="495">
        <v>1</v>
      </c>
      <c r="E47" s="498">
        <f t="shared" si="16"/>
        <v>0.26746167771456664</v>
      </c>
      <c r="F47" s="152" t="s">
        <v>1253</v>
      </c>
      <c r="G47" s="274"/>
      <c r="H47" s="498">
        <f t="shared" si="19"/>
        <v>0</v>
      </c>
      <c r="I47" s="349" t="s">
        <v>1273</v>
      </c>
      <c r="J47" s="349" t="s">
        <v>1274</v>
      </c>
      <c r="K47" s="321"/>
      <c r="L47" s="359" t="s">
        <v>998</v>
      </c>
      <c r="M47" s="154">
        <v>46037</v>
      </c>
      <c r="N47" s="154">
        <v>46112</v>
      </c>
      <c r="O47" s="289">
        <f t="shared" si="17"/>
        <v>14</v>
      </c>
      <c r="P47" s="166">
        <f t="shared" si="18"/>
        <v>14</v>
      </c>
      <c r="Q47" s="189">
        <f t="shared" si="6"/>
        <v>1</v>
      </c>
      <c r="R47" s="290">
        <f t="shared" si="7"/>
        <v>0</v>
      </c>
      <c r="S47" s="168"/>
      <c r="T47" s="169"/>
      <c r="U47" s="503"/>
      <c r="V47" s="503"/>
      <c r="W47" s="170"/>
      <c r="X47" s="170"/>
      <c r="Y47" s="168"/>
      <c r="Z47" s="169"/>
      <c r="AA47" s="170"/>
      <c r="AB47" s="170"/>
      <c r="AC47" s="170"/>
      <c r="AD47" s="170"/>
      <c r="AE47" s="168">
        <v>14</v>
      </c>
      <c r="AF47" s="169">
        <v>14</v>
      </c>
      <c r="AG47" s="170" t="s">
        <v>1275</v>
      </c>
      <c r="AH47" s="170"/>
      <c r="AI47" s="404" t="s">
        <v>1276</v>
      </c>
      <c r="AJ47" s="170"/>
      <c r="AK47" s="168"/>
      <c r="AL47" s="169"/>
      <c r="AM47" s="170"/>
      <c r="AN47" s="170"/>
      <c r="AO47" s="170"/>
      <c r="AP47" s="170"/>
      <c r="AQ47" s="168"/>
      <c r="AR47" s="169"/>
      <c r="AS47" s="170"/>
      <c r="AT47" s="170"/>
      <c r="AU47" s="170"/>
      <c r="AV47" s="170"/>
      <c r="AW47" s="168"/>
      <c r="AX47" s="169"/>
      <c r="AY47" s="170"/>
      <c r="AZ47" s="170"/>
      <c r="BA47" s="170"/>
      <c r="BB47" s="170"/>
      <c r="BC47" s="168"/>
      <c r="BD47" s="169"/>
      <c r="BE47" s="170"/>
      <c r="BF47" s="170"/>
      <c r="BG47" s="170"/>
      <c r="BH47" s="170"/>
      <c r="BI47" s="171"/>
      <c r="BJ47" s="169"/>
      <c r="BK47" s="170"/>
      <c r="BL47" s="170"/>
      <c r="BM47" s="170"/>
      <c r="BN47" s="170"/>
      <c r="BO47" s="168"/>
      <c r="BP47" s="169"/>
      <c r="BQ47" s="170"/>
      <c r="BR47" s="170"/>
      <c r="BS47" s="170"/>
      <c r="BT47" s="170"/>
      <c r="BU47" s="168"/>
      <c r="BV47" s="169"/>
      <c r="BW47" s="172"/>
      <c r="BX47" s="170"/>
      <c r="BY47" s="170"/>
      <c r="BZ47" s="170"/>
      <c r="CA47" s="168"/>
      <c r="CB47" s="169"/>
      <c r="CC47" s="170"/>
      <c r="CD47" s="170"/>
      <c r="CE47" s="170"/>
      <c r="CF47" s="170"/>
      <c r="CG47" s="168"/>
      <c r="CH47" s="169"/>
      <c r="CI47" s="323"/>
      <c r="CJ47" s="291"/>
      <c r="CK47" s="292"/>
    </row>
    <row r="48" spans="1:91" s="113" customFormat="1" ht="76.900000000000006" hidden="1" customHeight="1" thickBot="1">
      <c r="A48" s="387" t="s">
        <v>997</v>
      </c>
      <c r="B48" s="393" t="s">
        <v>1233</v>
      </c>
      <c r="C48" s="394" t="s">
        <v>1234</v>
      </c>
      <c r="D48" s="495">
        <v>1</v>
      </c>
      <c r="E48" s="498">
        <f t="shared" ref="E48:E55" si="20">(SUM(H48:H61)*D48/SUM(G48:G61))</f>
        <v>0.26746167771456664</v>
      </c>
      <c r="F48" s="152" t="s">
        <v>1277</v>
      </c>
      <c r="G48" s="274">
        <v>0.2</v>
      </c>
      <c r="H48" s="498">
        <f>(SUM(R48:R50)*G48/SUM(K48:K50))</f>
        <v>6.9999999999999993E-2</v>
      </c>
      <c r="I48" s="350" t="s">
        <v>1054</v>
      </c>
      <c r="J48" s="349" t="s">
        <v>1055</v>
      </c>
      <c r="K48" s="321">
        <v>0.35</v>
      </c>
      <c r="L48" s="359" t="s">
        <v>1278</v>
      </c>
      <c r="M48" s="180">
        <v>46042</v>
      </c>
      <c r="N48" s="180">
        <v>46387</v>
      </c>
      <c r="O48" s="289">
        <f t="shared" si="17"/>
        <v>5</v>
      </c>
      <c r="P48" s="166">
        <f t="shared" si="18"/>
        <v>1</v>
      </c>
      <c r="Q48" s="189">
        <f t="shared" si="6"/>
        <v>0.2</v>
      </c>
      <c r="R48" s="290">
        <f t="shared" si="7"/>
        <v>6.9999999999999993E-2</v>
      </c>
      <c r="S48" s="168"/>
      <c r="T48" s="169"/>
      <c r="U48" s="503"/>
      <c r="V48" s="503"/>
      <c r="W48" s="170"/>
      <c r="X48" s="170"/>
      <c r="Y48" s="168">
        <v>1</v>
      </c>
      <c r="Z48" s="169">
        <v>1</v>
      </c>
      <c r="AA48" s="170" t="s">
        <v>1279</v>
      </c>
      <c r="AB48" s="170"/>
      <c r="AC48" s="404" t="s">
        <v>1276</v>
      </c>
      <c r="AD48" s="404"/>
      <c r="AE48" s="168"/>
      <c r="AF48" s="169"/>
      <c r="AG48" s="170"/>
      <c r="AH48" s="170"/>
      <c r="AI48" s="170"/>
      <c r="AJ48" s="170"/>
      <c r="AK48" s="168">
        <v>1</v>
      </c>
      <c r="AL48" s="169"/>
      <c r="AM48" s="170"/>
      <c r="AN48" s="170"/>
      <c r="AO48" s="170"/>
      <c r="AP48" s="170"/>
      <c r="AQ48" s="168"/>
      <c r="AR48" s="169"/>
      <c r="AS48" s="170"/>
      <c r="AT48" s="170"/>
      <c r="AU48" s="170"/>
      <c r="AV48" s="170"/>
      <c r="AW48" s="168"/>
      <c r="AX48" s="169"/>
      <c r="AY48" s="170"/>
      <c r="AZ48" s="170"/>
      <c r="BA48" s="170"/>
      <c r="BB48" s="170"/>
      <c r="BC48" s="168">
        <v>1</v>
      </c>
      <c r="BD48" s="169"/>
      <c r="BE48" s="170"/>
      <c r="BF48" s="170"/>
      <c r="BG48" s="170"/>
      <c r="BH48" s="170"/>
      <c r="BI48" s="171"/>
      <c r="BJ48" s="169"/>
      <c r="BK48" s="170"/>
      <c r="BL48" s="170"/>
      <c r="BM48" s="170"/>
      <c r="BN48" s="170"/>
      <c r="BO48" s="168"/>
      <c r="BP48" s="169"/>
      <c r="BQ48" s="170"/>
      <c r="BR48" s="170"/>
      <c r="BS48" s="170"/>
      <c r="BT48" s="170"/>
      <c r="BU48" s="168">
        <v>1</v>
      </c>
      <c r="BV48" s="169"/>
      <c r="BW48" s="172"/>
      <c r="BX48" s="170"/>
      <c r="BY48" s="170"/>
      <c r="BZ48" s="170"/>
      <c r="CA48" s="168"/>
      <c r="CB48" s="169"/>
      <c r="CC48" s="170"/>
      <c r="CD48" s="170"/>
      <c r="CE48" s="170"/>
      <c r="CF48" s="170"/>
      <c r="CG48" s="168">
        <v>1</v>
      </c>
      <c r="CH48" s="169"/>
      <c r="CI48" s="170"/>
      <c r="CJ48" s="291"/>
      <c r="CK48" s="292"/>
      <c r="CL48" s="113">
        <f t="shared" ref="CL48:CL68" si="21">CG48+CA48+BU48+BO48+BI48+BC48+AW48+AQ48+AK48+AE48+Y48+S48</f>
        <v>5</v>
      </c>
      <c r="CM48" s="113" t="b">
        <f t="shared" ref="CM48:CM68" si="22">CL48=O48</f>
        <v>1</v>
      </c>
    </row>
    <row r="49" spans="1:91" s="113" customFormat="1" ht="70.900000000000006" hidden="1" customHeight="1" thickBot="1">
      <c r="A49" s="387" t="s">
        <v>997</v>
      </c>
      <c r="B49" s="393" t="s">
        <v>1233</v>
      </c>
      <c r="C49" s="394" t="s">
        <v>1234</v>
      </c>
      <c r="D49" s="495">
        <v>1</v>
      </c>
      <c r="E49" s="498">
        <f t="shared" si="20"/>
        <v>0.27837440228600063</v>
      </c>
      <c r="F49" s="152" t="s">
        <v>1277</v>
      </c>
      <c r="G49" s="274">
        <v>0.2</v>
      </c>
      <c r="H49" s="498">
        <f t="shared" ref="H49:H50" si="23">(SUM(R49:R51)*G49/SUM(K49:K51))</f>
        <v>3.3939393939393936E-2</v>
      </c>
      <c r="I49" s="349" t="s">
        <v>327</v>
      </c>
      <c r="J49" s="349" t="s">
        <v>1011</v>
      </c>
      <c r="K49" s="321">
        <v>0.35</v>
      </c>
      <c r="L49" s="359" t="s">
        <v>1012</v>
      </c>
      <c r="M49" s="154">
        <v>46038</v>
      </c>
      <c r="N49" s="154">
        <v>46386</v>
      </c>
      <c r="O49" s="289">
        <f t="shared" si="17"/>
        <v>5</v>
      </c>
      <c r="P49" s="166">
        <f t="shared" si="18"/>
        <v>4</v>
      </c>
      <c r="Q49" s="189">
        <f t="shared" si="6"/>
        <v>0.8</v>
      </c>
      <c r="R49" s="290">
        <f t="shared" si="7"/>
        <v>0.27999999999999997</v>
      </c>
      <c r="S49" s="168">
        <v>1</v>
      </c>
      <c r="T49" s="169">
        <v>2</v>
      </c>
      <c r="U49" s="503" t="s">
        <v>1280</v>
      </c>
      <c r="V49" s="503"/>
      <c r="W49" s="170" t="s">
        <v>1281</v>
      </c>
      <c r="X49" s="170"/>
      <c r="Y49" s="168"/>
      <c r="Z49" s="169">
        <v>1</v>
      </c>
      <c r="AA49" s="170" t="s">
        <v>1282</v>
      </c>
      <c r="AB49" s="170"/>
      <c r="AC49" s="170" t="s">
        <v>1283</v>
      </c>
      <c r="AD49" s="170"/>
      <c r="AE49" s="168">
        <v>1</v>
      </c>
      <c r="AF49" s="169">
        <v>1</v>
      </c>
      <c r="AG49" s="170" t="s">
        <v>1284</v>
      </c>
      <c r="AH49" s="170"/>
      <c r="AI49" s="170" t="s">
        <v>1285</v>
      </c>
      <c r="AJ49" s="170"/>
      <c r="AK49" s="168"/>
      <c r="AL49" s="169"/>
      <c r="AM49" s="170"/>
      <c r="AN49" s="170"/>
      <c r="AO49" s="170"/>
      <c r="AP49" s="170"/>
      <c r="AQ49" s="168"/>
      <c r="AR49" s="169"/>
      <c r="AS49" s="170"/>
      <c r="AT49" s="170"/>
      <c r="AU49" s="170"/>
      <c r="AV49" s="170"/>
      <c r="AW49" s="168">
        <v>1</v>
      </c>
      <c r="AX49" s="169"/>
      <c r="AY49" s="170"/>
      <c r="AZ49" s="170"/>
      <c r="BA49" s="170"/>
      <c r="BB49" s="170"/>
      <c r="BC49" s="168"/>
      <c r="BD49" s="169"/>
      <c r="BE49" s="170"/>
      <c r="BF49" s="170"/>
      <c r="BG49" s="170"/>
      <c r="BH49" s="170"/>
      <c r="BI49" s="171"/>
      <c r="BJ49" s="169"/>
      <c r="BK49" s="170"/>
      <c r="BL49" s="170"/>
      <c r="BM49" s="170"/>
      <c r="BN49" s="170"/>
      <c r="BO49" s="168">
        <v>1</v>
      </c>
      <c r="BP49" s="169"/>
      <c r="BQ49" s="170"/>
      <c r="BR49" s="170"/>
      <c r="BS49" s="170"/>
      <c r="BT49" s="170"/>
      <c r="BU49" s="168"/>
      <c r="BV49" s="169"/>
      <c r="BW49" s="172"/>
      <c r="BX49" s="170"/>
      <c r="BY49" s="170"/>
      <c r="BZ49" s="170"/>
      <c r="CA49" s="168"/>
      <c r="CB49" s="169"/>
      <c r="CC49" s="170"/>
      <c r="CD49" s="170"/>
      <c r="CE49" s="170"/>
      <c r="CF49" s="170"/>
      <c r="CG49" s="168">
        <v>1</v>
      </c>
      <c r="CH49" s="169"/>
      <c r="CI49" s="323"/>
      <c r="CJ49" s="291"/>
      <c r="CK49" s="292"/>
      <c r="CL49" s="113">
        <f t="shared" si="21"/>
        <v>5</v>
      </c>
      <c r="CM49" s="113" t="b">
        <f t="shared" si="22"/>
        <v>1</v>
      </c>
    </row>
    <row r="50" spans="1:91" s="113" customFormat="1" ht="122.25" hidden="1" customHeight="1" thickBot="1">
      <c r="A50" s="387" t="s">
        <v>997</v>
      </c>
      <c r="B50" s="393" t="s">
        <v>1233</v>
      </c>
      <c r="C50" s="394" t="s">
        <v>1234</v>
      </c>
      <c r="D50" s="495">
        <v>1</v>
      </c>
      <c r="E50" s="498">
        <f t="shared" si="20"/>
        <v>0.26918657369403881</v>
      </c>
      <c r="F50" s="152" t="s">
        <v>1277</v>
      </c>
      <c r="G50" s="274">
        <v>0.2</v>
      </c>
      <c r="H50" s="498">
        <f t="shared" si="23"/>
        <v>7.4074074074074086E-3</v>
      </c>
      <c r="I50" s="350" t="s">
        <v>999</v>
      </c>
      <c r="J50" s="349" t="s">
        <v>1000</v>
      </c>
      <c r="K50" s="321">
        <v>0.3</v>
      </c>
      <c r="L50" s="359" t="s">
        <v>1286</v>
      </c>
      <c r="M50" s="154">
        <v>46091</v>
      </c>
      <c r="N50" s="154">
        <v>46386</v>
      </c>
      <c r="O50" s="289">
        <f t="shared" si="17"/>
        <v>3</v>
      </c>
      <c r="P50" s="166">
        <f t="shared" si="18"/>
        <v>0</v>
      </c>
      <c r="Q50" s="189">
        <f t="shared" si="6"/>
        <v>0</v>
      </c>
      <c r="R50" s="290">
        <f t="shared" si="7"/>
        <v>0</v>
      </c>
      <c r="S50" s="168"/>
      <c r="T50" s="169"/>
      <c r="U50" s="503"/>
      <c r="V50" s="503"/>
      <c r="W50" s="170"/>
      <c r="X50" s="170"/>
      <c r="Y50" s="168"/>
      <c r="Z50" s="169"/>
      <c r="AA50" s="170"/>
      <c r="AB50" s="170"/>
      <c r="AC50" s="170"/>
      <c r="AD50" s="170"/>
      <c r="AE50" s="168"/>
      <c r="AF50" s="169"/>
      <c r="AG50" s="170"/>
      <c r="AH50" s="170"/>
      <c r="AI50" s="170"/>
      <c r="AJ50" s="170"/>
      <c r="AK50" s="168">
        <v>1</v>
      </c>
      <c r="AL50" s="169"/>
      <c r="AM50" s="170"/>
      <c r="AN50" s="170"/>
      <c r="AO50" s="170"/>
      <c r="AP50" s="170"/>
      <c r="AQ50" s="168"/>
      <c r="AR50" s="169"/>
      <c r="AS50" s="170"/>
      <c r="AT50" s="170"/>
      <c r="AU50" s="170"/>
      <c r="AV50" s="170"/>
      <c r="AW50" s="168"/>
      <c r="AX50" s="169"/>
      <c r="AY50" s="170"/>
      <c r="AZ50" s="170"/>
      <c r="BA50" s="170"/>
      <c r="BB50" s="170"/>
      <c r="BC50" s="168"/>
      <c r="BD50" s="169"/>
      <c r="BE50" s="170"/>
      <c r="BF50" s="170"/>
      <c r="BG50" s="170"/>
      <c r="BH50" s="170"/>
      <c r="BI50" s="171">
        <v>1</v>
      </c>
      <c r="BJ50" s="169"/>
      <c r="BK50" s="170"/>
      <c r="BL50" s="170"/>
      <c r="BM50" s="170"/>
      <c r="BN50" s="170"/>
      <c r="BO50" s="168"/>
      <c r="BP50" s="169"/>
      <c r="BQ50" s="170"/>
      <c r="BR50" s="170"/>
      <c r="BS50" s="170"/>
      <c r="BT50" s="170"/>
      <c r="BU50" s="168"/>
      <c r="BV50" s="169"/>
      <c r="BW50" s="172"/>
      <c r="BX50" s="170"/>
      <c r="BY50" s="170"/>
      <c r="BZ50" s="170"/>
      <c r="CA50" s="168"/>
      <c r="CB50" s="169"/>
      <c r="CC50" s="170"/>
      <c r="CD50" s="170"/>
      <c r="CE50" s="170"/>
      <c r="CF50" s="170"/>
      <c r="CG50" s="168">
        <v>1</v>
      </c>
      <c r="CH50" s="169"/>
      <c r="CI50" s="322"/>
      <c r="CJ50" s="291"/>
      <c r="CK50" s="292"/>
      <c r="CL50" s="113">
        <f t="shared" si="21"/>
        <v>3</v>
      </c>
      <c r="CM50" s="113" t="b">
        <f t="shared" si="22"/>
        <v>1</v>
      </c>
    </row>
    <row r="51" spans="1:91" s="113" customFormat="1" ht="90" hidden="1" customHeight="1" thickBot="1">
      <c r="A51" s="387" t="s">
        <v>997</v>
      </c>
      <c r="B51" s="393" t="s">
        <v>1233</v>
      </c>
      <c r="C51" s="394" t="s">
        <v>1234</v>
      </c>
      <c r="D51" s="495">
        <v>1</v>
      </c>
      <c r="E51" s="498">
        <f t="shared" si="20"/>
        <v>0.25825001616792892</v>
      </c>
      <c r="F51" s="275" t="s">
        <v>1287</v>
      </c>
      <c r="G51" s="274">
        <v>0.1</v>
      </c>
      <c r="H51" s="498">
        <f>R51*G51/K51</f>
        <v>0</v>
      </c>
      <c r="I51" s="351" t="s">
        <v>1288</v>
      </c>
      <c r="J51" s="351" t="s">
        <v>1289</v>
      </c>
      <c r="K51" s="324">
        <v>1</v>
      </c>
      <c r="L51" s="359" t="s">
        <v>998</v>
      </c>
      <c r="M51" s="154">
        <v>46266</v>
      </c>
      <c r="N51" s="154">
        <v>46386</v>
      </c>
      <c r="O51" s="289">
        <f t="shared" si="17"/>
        <v>4</v>
      </c>
      <c r="P51" s="166">
        <f t="shared" si="18"/>
        <v>0</v>
      </c>
      <c r="Q51" s="189">
        <f t="shared" si="6"/>
        <v>0</v>
      </c>
      <c r="R51" s="290">
        <f t="shared" si="7"/>
        <v>0</v>
      </c>
      <c r="S51" s="168"/>
      <c r="T51" s="169"/>
      <c r="U51" s="503"/>
      <c r="V51" s="503"/>
      <c r="W51" s="170"/>
      <c r="X51" s="170"/>
      <c r="Y51" s="168"/>
      <c r="Z51" s="169"/>
      <c r="AA51" s="170"/>
      <c r="AB51" s="170"/>
      <c r="AC51" s="170"/>
      <c r="AD51" s="170"/>
      <c r="AE51" s="168"/>
      <c r="AF51" s="169"/>
      <c r="AG51" s="170"/>
      <c r="AH51" s="170"/>
      <c r="AI51" s="170"/>
      <c r="AJ51" s="170"/>
      <c r="AK51" s="168"/>
      <c r="AL51" s="169"/>
      <c r="AM51" s="170"/>
      <c r="AN51" s="170"/>
      <c r="AO51" s="170"/>
      <c r="AP51" s="170"/>
      <c r="AQ51" s="168"/>
      <c r="AR51" s="169"/>
      <c r="AS51" s="170"/>
      <c r="AT51" s="170"/>
      <c r="AU51" s="170"/>
      <c r="AV51" s="170"/>
      <c r="AW51" s="168"/>
      <c r="AX51" s="169"/>
      <c r="AY51" s="170"/>
      <c r="AZ51" s="170"/>
      <c r="BA51" s="170"/>
      <c r="BB51" s="170"/>
      <c r="BC51" s="168"/>
      <c r="BD51" s="169"/>
      <c r="BE51" s="170"/>
      <c r="BF51" s="170"/>
      <c r="BG51" s="170"/>
      <c r="BH51" s="170"/>
      <c r="BI51" s="168"/>
      <c r="BJ51" s="169"/>
      <c r="BK51" s="170"/>
      <c r="BL51" s="170"/>
      <c r="BM51" s="170"/>
      <c r="BN51" s="170"/>
      <c r="BO51" s="168">
        <v>1</v>
      </c>
      <c r="BP51" s="169"/>
      <c r="BQ51" s="170"/>
      <c r="BR51" s="170"/>
      <c r="BS51" s="170"/>
      <c r="BT51" s="170"/>
      <c r="BU51" s="168">
        <v>1</v>
      </c>
      <c r="BV51" s="169"/>
      <c r="BW51" s="172"/>
      <c r="BX51" s="170"/>
      <c r="BY51" s="170"/>
      <c r="BZ51" s="170"/>
      <c r="CA51" s="168">
        <v>1</v>
      </c>
      <c r="CB51" s="169"/>
      <c r="CC51" s="170"/>
      <c r="CD51" s="170"/>
      <c r="CE51" s="170"/>
      <c r="CF51" s="170"/>
      <c r="CG51" s="168">
        <v>1</v>
      </c>
      <c r="CH51" s="169"/>
      <c r="CI51" s="323"/>
      <c r="CJ51" s="291"/>
      <c r="CK51" s="292"/>
      <c r="CL51" s="113">
        <f t="shared" si="21"/>
        <v>4</v>
      </c>
      <c r="CM51" s="113" t="b">
        <f t="shared" si="22"/>
        <v>1</v>
      </c>
    </row>
    <row r="52" spans="1:91" s="113" customFormat="1" ht="86.25" hidden="1" thickBot="1">
      <c r="A52" s="387" t="s">
        <v>997</v>
      </c>
      <c r="B52" s="162" t="s">
        <v>1185</v>
      </c>
      <c r="C52" s="152" t="s">
        <v>1290</v>
      </c>
      <c r="D52" s="496">
        <v>1</v>
      </c>
      <c r="E52" s="498">
        <f t="shared" si="20"/>
        <v>0.25170999651343912</v>
      </c>
      <c r="F52" s="162" t="s">
        <v>1291</v>
      </c>
      <c r="G52" s="499">
        <v>0.5</v>
      </c>
      <c r="H52" s="498">
        <f>(SUM(R52:R60)*G52/SUM(K52:K60))</f>
        <v>0.10000000000000002</v>
      </c>
      <c r="I52" s="351" t="s">
        <v>1023</v>
      </c>
      <c r="J52" s="351" t="s">
        <v>1024</v>
      </c>
      <c r="K52" s="325">
        <v>0.05</v>
      </c>
      <c r="L52" s="349" t="s">
        <v>1025</v>
      </c>
      <c r="M52" s="164">
        <v>46055</v>
      </c>
      <c r="N52" s="164">
        <v>46080</v>
      </c>
      <c r="O52" s="289">
        <f t="shared" si="17"/>
        <v>3</v>
      </c>
      <c r="P52" s="166">
        <f t="shared" si="18"/>
        <v>3</v>
      </c>
      <c r="Q52" s="189">
        <f t="shared" si="6"/>
        <v>1</v>
      </c>
      <c r="R52" s="290">
        <f t="shared" si="7"/>
        <v>0.05</v>
      </c>
      <c r="S52" s="168"/>
      <c r="T52" s="169"/>
      <c r="U52" s="503"/>
      <c r="V52" s="503"/>
      <c r="W52" s="170"/>
      <c r="X52" s="170"/>
      <c r="Y52" s="168">
        <v>3</v>
      </c>
      <c r="Z52" s="169">
        <v>3</v>
      </c>
      <c r="AA52" s="170" t="s">
        <v>1292</v>
      </c>
      <c r="AB52" s="170"/>
      <c r="AC52" s="170" t="s">
        <v>1024</v>
      </c>
      <c r="AD52" s="170"/>
      <c r="AE52" s="168"/>
      <c r="AF52" s="169"/>
      <c r="AG52" s="170"/>
      <c r="AH52" s="170"/>
      <c r="AI52" s="170"/>
      <c r="AJ52" s="170"/>
      <c r="AK52" s="168"/>
      <c r="AL52" s="169"/>
      <c r="AM52" s="170"/>
      <c r="AN52" s="170"/>
      <c r="AO52" s="170"/>
      <c r="AP52" s="170"/>
      <c r="AQ52" s="168"/>
      <c r="AR52" s="169"/>
      <c r="AS52" s="170"/>
      <c r="AT52" s="170"/>
      <c r="AU52" s="170"/>
      <c r="AV52" s="170"/>
      <c r="AW52" s="168"/>
      <c r="AX52" s="169"/>
      <c r="AY52" s="170"/>
      <c r="AZ52" s="170"/>
      <c r="BA52" s="170"/>
      <c r="BB52" s="170"/>
      <c r="BC52" s="168"/>
      <c r="BD52" s="169"/>
      <c r="BE52" s="170"/>
      <c r="BF52" s="170"/>
      <c r="BG52" s="170"/>
      <c r="BH52" s="170"/>
      <c r="BI52" s="171"/>
      <c r="BJ52" s="169"/>
      <c r="BK52" s="170"/>
      <c r="BL52" s="170"/>
      <c r="BM52" s="170"/>
      <c r="BN52" s="170"/>
      <c r="BO52" s="168"/>
      <c r="BP52" s="169"/>
      <c r="BQ52" s="170"/>
      <c r="BR52" s="170"/>
      <c r="BS52" s="170"/>
      <c r="BT52" s="170"/>
      <c r="BU52" s="168"/>
      <c r="BV52" s="169"/>
      <c r="BW52" s="172"/>
      <c r="BX52" s="170"/>
      <c r="BY52" s="170"/>
      <c r="BZ52" s="170"/>
      <c r="CA52" s="168"/>
      <c r="CB52" s="169"/>
      <c r="CC52" s="170"/>
      <c r="CD52" s="170"/>
      <c r="CE52" s="170"/>
      <c r="CF52" s="170"/>
      <c r="CG52" s="168"/>
      <c r="CH52" s="169"/>
      <c r="CI52" s="170"/>
      <c r="CJ52" s="291"/>
      <c r="CK52" s="292"/>
      <c r="CL52" s="113">
        <f t="shared" si="21"/>
        <v>3</v>
      </c>
      <c r="CM52" s="113" t="b">
        <f t="shared" si="22"/>
        <v>1</v>
      </c>
    </row>
    <row r="53" spans="1:91" s="113" customFormat="1" ht="114.75" hidden="1" thickBot="1">
      <c r="A53" s="387" t="s">
        <v>997</v>
      </c>
      <c r="B53" s="162" t="s">
        <v>1185</v>
      </c>
      <c r="C53" s="152" t="s">
        <v>1290</v>
      </c>
      <c r="D53" s="496">
        <v>1</v>
      </c>
      <c r="E53" s="498">
        <f t="shared" si="20"/>
        <v>0.245704996453326</v>
      </c>
      <c r="F53" s="162" t="s">
        <v>1291</v>
      </c>
      <c r="G53" s="499">
        <v>0.5</v>
      </c>
      <c r="H53" s="498">
        <f t="shared" ref="H53:H60" si="24">(SUM(R53:R61)*G53/SUM(K53:K61))</f>
        <v>5.1724137931034489E-2</v>
      </c>
      <c r="I53" s="350" t="s">
        <v>1026</v>
      </c>
      <c r="J53" s="349" t="s">
        <v>1027</v>
      </c>
      <c r="K53" s="325">
        <v>0.05</v>
      </c>
      <c r="L53" s="359" t="s">
        <v>1012</v>
      </c>
      <c r="M53" s="164">
        <v>46083</v>
      </c>
      <c r="N53" s="180">
        <v>46142</v>
      </c>
      <c r="O53" s="289">
        <f t="shared" si="17"/>
        <v>1</v>
      </c>
      <c r="P53" s="166">
        <f t="shared" si="18"/>
        <v>1</v>
      </c>
      <c r="Q53" s="189">
        <f t="shared" si="6"/>
        <v>1</v>
      </c>
      <c r="R53" s="290">
        <f t="shared" si="7"/>
        <v>0.05</v>
      </c>
      <c r="S53" s="168"/>
      <c r="T53" s="169"/>
      <c r="U53" s="503"/>
      <c r="V53" s="503"/>
      <c r="W53" s="170"/>
      <c r="X53" s="170"/>
      <c r="Y53" s="168"/>
      <c r="Z53" s="169"/>
      <c r="AA53" s="170"/>
      <c r="AB53" s="170"/>
      <c r="AC53" s="170"/>
      <c r="AD53" s="170"/>
      <c r="AE53" s="168"/>
      <c r="AF53" s="169">
        <v>1</v>
      </c>
      <c r="AG53" s="170" t="s">
        <v>1293</v>
      </c>
      <c r="AH53" s="170"/>
      <c r="AI53" s="170"/>
      <c r="AJ53" s="170"/>
      <c r="AK53" s="168">
        <v>1</v>
      </c>
      <c r="AL53" s="169"/>
      <c r="AM53" s="170"/>
      <c r="AN53" s="170"/>
      <c r="AO53" s="170"/>
      <c r="AP53" s="170"/>
      <c r="AQ53" s="168"/>
      <c r="AR53" s="169"/>
      <c r="AS53" s="170"/>
      <c r="AT53" s="170"/>
      <c r="AU53" s="170"/>
      <c r="AV53" s="170"/>
      <c r="AW53" s="168"/>
      <c r="AX53" s="169"/>
      <c r="AY53" s="170"/>
      <c r="AZ53" s="170"/>
      <c r="BA53" s="170"/>
      <c r="BB53" s="170"/>
      <c r="BC53" s="168"/>
      <c r="BD53" s="169"/>
      <c r="BE53" s="170"/>
      <c r="BF53" s="170"/>
      <c r="BG53" s="170"/>
      <c r="BH53" s="170"/>
      <c r="BI53" s="171"/>
      <c r="BJ53" s="169"/>
      <c r="BK53" s="170"/>
      <c r="BL53" s="170"/>
      <c r="BM53" s="170"/>
      <c r="BN53" s="170"/>
      <c r="BO53" s="168"/>
      <c r="BP53" s="169"/>
      <c r="BQ53" s="170"/>
      <c r="BR53" s="170"/>
      <c r="BS53" s="170"/>
      <c r="BT53" s="170"/>
      <c r="BU53" s="168"/>
      <c r="BV53" s="169"/>
      <c r="BW53" s="172"/>
      <c r="BX53" s="170"/>
      <c r="BY53" s="170"/>
      <c r="BZ53" s="170"/>
      <c r="CA53" s="168"/>
      <c r="CB53" s="169"/>
      <c r="CC53" s="170"/>
      <c r="CD53" s="170"/>
      <c r="CE53" s="170"/>
      <c r="CF53" s="170"/>
      <c r="CG53" s="168"/>
      <c r="CH53" s="169"/>
      <c r="CI53" s="170"/>
      <c r="CJ53" s="291"/>
      <c r="CK53" s="292"/>
      <c r="CL53" s="113">
        <f t="shared" si="21"/>
        <v>1</v>
      </c>
      <c r="CM53" s="113" t="b">
        <f t="shared" si="22"/>
        <v>1</v>
      </c>
    </row>
    <row r="54" spans="1:91" s="113" customFormat="1" ht="70.5" hidden="1" customHeight="1" thickBot="1">
      <c r="A54" s="387" t="s">
        <v>997</v>
      </c>
      <c r="B54" s="162" t="s">
        <v>1185</v>
      </c>
      <c r="C54" s="152" t="s">
        <v>1290</v>
      </c>
      <c r="D54" s="496">
        <v>1</v>
      </c>
      <c r="E54" s="498">
        <f t="shared" si="20"/>
        <v>0.24987261972058722</v>
      </c>
      <c r="F54" s="162" t="s">
        <v>1291</v>
      </c>
      <c r="G54" s="499">
        <v>0.5</v>
      </c>
      <c r="H54" s="498">
        <f t="shared" si="24"/>
        <v>0.15789473684210525</v>
      </c>
      <c r="I54" s="350" t="s">
        <v>1294</v>
      </c>
      <c r="J54" s="349" t="s">
        <v>1295</v>
      </c>
      <c r="K54" s="321">
        <v>0.15</v>
      </c>
      <c r="L54" s="349" t="s">
        <v>1025</v>
      </c>
      <c r="M54" s="164">
        <v>46062</v>
      </c>
      <c r="N54" s="180">
        <v>46142</v>
      </c>
      <c r="O54" s="289">
        <f t="shared" si="17"/>
        <v>2</v>
      </c>
      <c r="P54" s="166">
        <f t="shared" si="18"/>
        <v>0</v>
      </c>
      <c r="Q54" s="189">
        <f t="shared" si="6"/>
        <v>0</v>
      </c>
      <c r="R54" s="290">
        <f t="shared" si="7"/>
        <v>0</v>
      </c>
      <c r="S54" s="168"/>
      <c r="T54" s="169"/>
      <c r="U54" s="503"/>
      <c r="V54" s="503"/>
      <c r="W54" s="170"/>
      <c r="X54" s="170"/>
      <c r="Y54" s="168"/>
      <c r="Z54" s="169"/>
      <c r="AA54" s="170"/>
      <c r="AB54" s="170"/>
      <c r="AC54" s="170"/>
      <c r="AD54" s="170"/>
      <c r="AE54" s="168"/>
      <c r="AF54" s="169"/>
      <c r="AG54" s="170"/>
      <c r="AH54" s="170"/>
      <c r="AI54" s="170"/>
      <c r="AJ54" s="170"/>
      <c r="AK54" s="168">
        <v>1</v>
      </c>
      <c r="AL54" s="169"/>
      <c r="AM54" s="170"/>
      <c r="AN54" s="170"/>
      <c r="AO54" s="170"/>
      <c r="AP54" s="170"/>
      <c r="AQ54" s="168">
        <v>1</v>
      </c>
      <c r="AR54" s="169"/>
      <c r="AS54" s="170"/>
      <c r="AT54" s="170"/>
      <c r="AU54" s="170"/>
      <c r="AV54" s="170"/>
      <c r="AW54" s="168"/>
      <c r="AX54" s="169"/>
      <c r="AY54" s="170"/>
      <c r="AZ54" s="170"/>
      <c r="BA54" s="170"/>
      <c r="BB54" s="170"/>
      <c r="BC54" s="168"/>
      <c r="BD54" s="169"/>
      <c r="BE54" s="170"/>
      <c r="BF54" s="170"/>
      <c r="BG54" s="170"/>
      <c r="BH54" s="170"/>
      <c r="BI54" s="171"/>
      <c r="BJ54" s="169"/>
      <c r="BK54" s="170"/>
      <c r="BL54" s="170"/>
      <c r="BM54" s="170"/>
      <c r="BN54" s="170"/>
      <c r="BO54" s="168"/>
      <c r="BP54" s="169"/>
      <c r="BQ54" s="170"/>
      <c r="BR54" s="170"/>
      <c r="BS54" s="170"/>
      <c r="BT54" s="170"/>
      <c r="BU54" s="168"/>
      <c r="BV54" s="169"/>
      <c r="BW54" s="172"/>
      <c r="BX54" s="170"/>
      <c r="BY54" s="170"/>
      <c r="BZ54" s="170"/>
      <c r="CA54" s="168"/>
      <c r="CB54" s="169"/>
      <c r="CC54" s="170"/>
      <c r="CD54" s="170"/>
      <c r="CE54" s="170"/>
      <c r="CF54" s="170"/>
      <c r="CG54" s="168"/>
      <c r="CH54" s="169"/>
      <c r="CI54" s="170"/>
      <c r="CJ54" s="291"/>
      <c r="CK54" s="292"/>
      <c r="CL54" s="113">
        <f t="shared" si="21"/>
        <v>2</v>
      </c>
      <c r="CM54" s="113" t="b">
        <f t="shared" si="22"/>
        <v>1</v>
      </c>
    </row>
    <row r="55" spans="1:91" s="113" customFormat="1" ht="45" hidden="1" customHeight="1" thickBot="1">
      <c r="A55" s="387" t="s">
        <v>997</v>
      </c>
      <c r="B55" s="162" t="s">
        <v>1185</v>
      </c>
      <c r="C55" s="152" t="s">
        <v>1290</v>
      </c>
      <c r="D55" s="496">
        <v>1</v>
      </c>
      <c r="E55" s="498">
        <f t="shared" si="20"/>
        <v>0.2378662209564798</v>
      </c>
      <c r="F55" s="162" t="s">
        <v>1291</v>
      </c>
      <c r="G55" s="499">
        <v>0.5</v>
      </c>
      <c r="H55" s="498">
        <f t="shared" si="24"/>
        <v>0.18918918918918917</v>
      </c>
      <c r="I55" s="350" t="s">
        <v>1296</v>
      </c>
      <c r="J55" s="349" t="s">
        <v>1033</v>
      </c>
      <c r="K55" s="325">
        <v>0.1</v>
      </c>
      <c r="L55" s="349" t="s">
        <v>1025</v>
      </c>
      <c r="M55" s="180">
        <v>46125</v>
      </c>
      <c r="N55" s="180">
        <v>46234</v>
      </c>
      <c r="O55" s="289">
        <f t="shared" si="17"/>
        <v>2</v>
      </c>
      <c r="P55" s="166">
        <f t="shared" si="18"/>
        <v>0</v>
      </c>
      <c r="Q55" s="189">
        <f t="shared" si="6"/>
        <v>0</v>
      </c>
      <c r="R55" s="290">
        <f t="shared" si="7"/>
        <v>0</v>
      </c>
      <c r="S55" s="168"/>
      <c r="T55" s="169"/>
      <c r="U55" s="503"/>
      <c r="V55" s="503"/>
      <c r="W55" s="170"/>
      <c r="X55" s="170"/>
      <c r="Y55" s="168"/>
      <c r="Z55" s="169"/>
      <c r="AA55" s="170"/>
      <c r="AB55" s="170"/>
      <c r="AC55" s="170"/>
      <c r="AD55" s="170"/>
      <c r="AE55" s="168"/>
      <c r="AF55" s="169"/>
      <c r="AG55" s="170"/>
      <c r="AH55" s="170"/>
      <c r="AI55" s="170"/>
      <c r="AJ55" s="170"/>
      <c r="AK55" s="168">
        <v>1</v>
      </c>
      <c r="AL55" s="169"/>
      <c r="AM55" s="170"/>
      <c r="AN55" s="170"/>
      <c r="AO55" s="170"/>
      <c r="AP55" s="170"/>
      <c r="AQ55" s="168"/>
      <c r="AR55" s="169"/>
      <c r="AS55" s="170"/>
      <c r="AT55" s="170"/>
      <c r="AU55" s="170"/>
      <c r="AV55" s="170"/>
      <c r="AW55" s="168"/>
      <c r="AX55" s="169"/>
      <c r="AY55" s="170"/>
      <c r="AZ55" s="170"/>
      <c r="BA55" s="170"/>
      <c r="BB55" s="170"/>
      <c r="BC55" s="168">
        <v>1</v>
      </c>
      <c r="BD55" s="169"/>
      <c r="BE55" s="170"/>
      <c r="BF55" s="170"/>
      <c r="BG55" s="170"/>
      <c r="BH55" s="170"/>
      <c r="BI55" s="171"/>
      <c r="BJ55" s="169"/>
      <c r="BK55" s="170"/>
      <c r="BL55" s="170"/>
      <c r="BM55" s="170"/>
      <c r="BN55" s="170"/>
      <c r="BO55" s="168"/>
      <c r="BP55" s="169"/>
      <c r="BQ55" s="170"/>
      <c r="BR55" s="170"/>
      <c r="BS55" s="170"/>
      <c r="BT55" s="170"/>
      <c r="BU55" s="168"/>
      <c r="BV55" s="169"/>
      <c r="BW55" s="172"/>
      <c r="BX55" s="170"/>
      <c r="BY55" s="170"/>
      <c r="BZ55" s="170"/>
      <c r="CA55" s="168"/>
      <c r="CB55" s="169"/>
      <c r="CC55" s="170"/>
      <c r="CD55" s="170"/>
      <c r="CE55" s="170"/>
      <c r="CF55" s="170"/>
      <c r="CG55" s="168"/>
      <c r="CH55" s="169"/>
      <c r="CI55" s="170"/>
      <c r="CJ55" s="291"/>
      <c r="CK55" s="292"/>
      <c r="CL55" s="113">
        <f t="shared" si="21"/>
        <v>2</v>
      </c>
      <c r="CM55" s="113" t="b">
        <f t="shared" si="22"/>
        <v>1</v>
      </c>
    </row>
    <row r="56" spans="1:91" s="113" customFormat="1" ht="45" hidden="1" customHeight="1" thickBot="1">
      <c r="A56" s="387" t="s">
        <v>997</v>
      </c>
      <c r="B56" s="162" t="s">
        <v>1185</v>
      </c>
      <c r="C56" s="152" t="s">
        <v>1290</v>
      </c>
      <c r="D56" s="496">
        <v>1</v>
      </c>
      <c r="E56" s="498">
        <f t="shared" ref="E56:E66" si="25">(SUM(H56:H72)*D56/SUM(G56:G72))</f>
        <v>0.2240905192484505</v>
      </c>
      <c r="F56" s="162" t="s">
        <v>1291</v>
      </c>
      <c r="G56" s="499">
        <v>0.5</v>
      </c>
      <c r="H56" s="498">
        <f t="shared" si="24"/>
        <v>0.17499999999999999</v>
      </c>
      <c r="I56" s="350" t="s">
        <v>1297</v>
      </c>
      <c r="J56" s="349" t="s">
        <v>1035</v>
      </c>
      <c r="K56" s="321">
        <v>0.1</v>
      </c>
      <c r="L56" s="349" t="s">
        <v>1025</v>
      </c>
      <c r="M56" s="180">
        <v>46042</v>
      </c>
      <c r="N56" s="180">
        <v>46052</v>
      </c>
      <c r="O56" s="289">
        <f t="shared" si="17"/>
        <v>1</v>
      </c>
      <c r="P56" s="166">
        <f t="shared" si="18"/>
        <v>1</v>
      </c>
      <c r="Q56" s="189">
        <f t="shared" si="6"/>
        <v>1</v>
      </c>
      <c r="R56" s="290">
        <f t="shared" si="7"/>
        <v>0.1</v>
      </c>
      <c r="S56" s="168">
        <v>1</v>
      </c>
      <c r="T56" s="169">
        <v>1</v>
      </c>
      <c r="U56" s="503" t="s">
        <v>1298</v>
      </c>
      <c r="V56" s="503"/>
      <c r="W56" s="99" t="s">
        <v>1299</v>
      </c>
      <c r="X56" s="99"/>
      <c r="Y56" s="168"/>
      <c r="Z56" s="169"/>
      <c r="AA56" s="170"/>
      <c r="AB56" s="170"/>
      <c r="AC56" s="170"/>
      <c r="AD56" s="170"/>
      <c r="AE56" s="168"/>
      <c r="AF56" s="169"/>
      <c r="AG56" s="170"/>
      <c r="AH56" s="170"/>
      <c r="AI56" s="170"/>
      <c r="AJ56" s="170"/>
      <c r="AK56" s="168"/>
      <c r="AL56" s="169"/>
      <c r="AM56" s="170"/>
      <c r="AN56" s="170"/>
      <c r="AO56" s="170"/>
      <c r="AP56" s="170"/>
      <c r="AQ56" s="168"/>
      <c r="AR56" s="169"/>
      <c r="AS56" s="170"/>
      <c r="AT56" s="170"/>
      <c r="AU56" s="170"/>
      <c r="AV56" s="170"/>
      <c r="AW56" s="168"/>
      <c r="AX56" s="169"/>
      <c r="AY56" s="170"/>
      <c r="AZ56" s="170"/>
      <c r="BA56" s="170"/>
      <c r="BB56" s="170"/>
      <c r="BC56" s="168"/>
      <c r="BD56" s="169"/>
      <c r="BE56" s="170"/>
      <c r="BF56" s="170"/>
      <c r="BG56" s="170"/>
      <c r="BH56" s="170"/>
      <c r="BI56" s="171"/>
      <c r="BJ56" s="169"/>
      <c r="BK56" s="170"/>
      <c r="BL56" s="170"/>
      <c r="BM56" s="170"/>
      <c r="BN56" s="170"/>
      <c r="BO56" s="168"/>
      <c r="BP56" s="169"/>
      <c r="BQ56" s="170"/>
      <c r="BR56" s="170"/>
      <c r="BS56" s="170"/>
      <c r="BT56" s="170"/>
      <c r="BU56" s="168"/>
      <c r="BV56" s="169"/>
      <c r="BW56" s="172"/>
      <c r="BX56" s="170"/>
      <c r="BY56" s="170"/>
      <c r="BZ56" s="170"/>
      <c r="CA56" s="168"/>
      <c r="CB56" s="169"/>
      <c r="CC56" s="170"/>
      <c r="CD56" s="170"/>
      <c r="CE56" s="170"/>
      <c r="CF56" s="170"/>
      <c r="CG56" s="168"/>
      <c r="CH56" s="169"/>
      <c r="CI56" s="170"/>
      <c r="CJ56" s="291"/>
      <c r="CK56" s="292"/>
      <c r="CL56" s="113">
        <f t="shared" si="21"/>
        <v>1</v>
      </c>
      <c r="CM56" s="113" t="b">
        <f t="shared" si="22"/>
        <v>1</v>
      </c>
    </row>
    <row r="57" spans="1:91" s="113" customFormat="1" ht="45" hidden="1" customHeight="1" thickBot="1">
      <c r="A57" s="387" t="s">
        <v>997</v>
      </c>
      <c r="B57" s="162" t="s">
        <v>1185</v>
      </c>
      <c r="C57" s="152" t="s">
        <v>1290</v>
      </c>
      <c r="D57" s="496">
        <v>1</v>
      </c>
      <c r="E57" s="498">
        <f t="shared" si="25"/>
        <v>0.2089644619183203</v>
      </c>
      <c r="F57" s="162" t="s">
        <v>1291</v>
      </c>
      <c r="G57" s="499">
        <v>0.5</v>
      </c>
      <c r="H57" s="498">
        <f t="shared" si="24"/>
        <v>0.15</v>
      </c>
      <c r="I57" s="350" t="s">
        <v>1036</v>
      </c>
      <c r="J57" s="349" t="s">
        <v>1037</v>
      </c>
      <c r="K57" s="321">
        <v>0.1</v>
      </c>
      <c r="L57" s="349" t="s">
        <v>1025</v>
      </c>
      <c r="M57" s="180">
        <v>46296</v>
      </c>
      <c r="N57" s="180">
        <v>46371</v>
      </c>
      <c r="O57" s="289">
        <f t="shared" si="17"/>
        <v>1</v>
      </c>
      <c r="P57" s="166">
        <f t="shared" si="18"/>
        <v>0</v>
      </c>
      <c r="Q57" s="189">
        <f t="shared" si="6"/>
        <v>0</v>
      </c>
      <c r="R57" s="290">
        <f t="shared" si="7"/>
        <v>0</v>
      </c>
      <c r="S57" s="168"/>
      <c r="T57" s="169"/>
      <c r="U57" s="503"/>
      <c r="V57" s="503"/>
      <c r="W57" s="170"/>
      <c r="X57" s="170"/>
      <c r="Y57" s="168"/>
      <c r="Z57" s="169"/>
      <c r="AA57" s="170"/>
      <c r="AB57" s="170"/>
      <c r="AC57" s="170"/>
      <c r="AD57" s="170"/>
      <c r="AE57" s="168"/>
      <c r="AF57" s="169"/>
      <c r="AG57" s="170"/>
      <c r="AH57" s="170"/>
      <c r="AI57" s="170"/>
      <c r="AJ57" s="170"/>
      <c r="AK57" s="168"/>
      <c r="AL57" s="169"/>
      <c r="AM57" s="170"/>
      <c r="AN57" s="170"/>
      <c r="AO57" s="170"/>
      <c r="AP57" s="170"/>
      <c r="AQ57" s="168"/>
      <c r="AR57" s="169"/>
      <c r="AS57" s="170"/>
      <c r="AT57" s="170"/>
      <c r="AU57" s="170"/>
      <c r="AV57" s="170"/>
      <c r="AW57" s="168"/>
      <c r="AX57" s="169"/>
      <c r="AY57" s="170"/>
      <c r="AZ57" s="170"/>
      <c r="BA57" s="170"/>
      <c r="BB57" s="170"/>
      <c r="BC57" s="168"/>
      <c r="BD57" s="169"/>
      <c r="BE57" s="170"/>
      <c r="BF57" s="170"/>
      <c r="BG57" s="170"/>
      <c r="BH57" s="170"/>
      <c r="BI57" s="171"/>
      <c r="BJ57" s="169"/>
      <c r="BK57" s="170"/>
      <c r="BL57" s="170"/>
      <c r="BM57" s="170"/>
      <c r="BN57" s="170"/>
      <c r="BO57" s="168"/>
      <c r="BP57" s="169"/>
      <c r="BQ57" s="170"/>
      <c r="BR57" s="170"/>
      <c r="BS57" s="170"/>
      <c r="BT57" s="170"/>
      <c r="BU57" s="168"/>
      <c r="BV57" s="169"/>
      <c r="BW57" s="172"/>
      <c r="BX57" s="170"/>
      <c r="BY57" s="170"/>
      <c r="BZ57" s="170"/>
      <c r="CA57" s="168"/>
      <c r="CB57" s="169"/>
      <c r="CC57" s="170"/>
      <c r="CD57" s="170"/>
      <c r="CE57" s="170"/>
      <c r="CF57" s="170"/>
      <c r="CG57" s="168">
        <v>1</v>
      </c>
      <c r="CH57" s="169"/>
      <c r="CI57" s="170"/>
      <c r="CJ57" s="291"/>
      <c r="CK57" s="292"/>
      <c r="CL57" s="113">
        <f t="shared" si="21"/>
        <v>1</v>
      </c>
      <c r="CM57" s="113" t="b">
        <f t="shared" si="22"/>
        <v>1</v>
      </c>
    </row>
    <row r="58" spans="1:91" s="113" customFormat="1" ht="45" hidden="1" customHeight="1" thickBot="1">
      <c r="A58" s="387" t="s">
        <v>997</v>
      </c>
      <c r="B58" s="162" t="s">
        <v>1185</v>
      </c>
      <c r="C58" s="152" t="s">
        <v>1290</v>
      </c>
      <c r="D58" s="496">
        <v>1</v>
      </c>
      <c r="E58" s="498">
        <f t="shared" si="25"/>
        <v>0.18935396970041507</v>
      </c>
      <c r="F58" s="162" t="s">
        <v>1291</v>
      </c>
      <c r="G58" s="499">
        <v>0.5</v>
      </c>
      <c r="H58" s="498">
        <f t="shared" si="24"/>
        <v>0.1395348837209302</v>
      </c>
      <c r="I58" s="350" t="s">
        <v>1300</v>
      </c>
      <c r="J58" s="349" t="s">
        <v>1041</v>
      </c>
      <c r="K58" s="321">
        <v>0.25</v>
      </c>
      <c r="L58" s="349" t="s">
        <v>1025</v>
      </c>
      <c r="M58" s="180">
        <v>46125</v>
      </c>
      <c r="N58" s="180">
        <v>46379</v>
      </c>
      <c r="O58" s="289">
        <f t="shared" si="17"/>
        <v>4</v>
      </c>
      <c r="P58" s="166">
        <f t="shared" si="18"/>
        <v>0</v>
      </c>
      <c r="Q58" s="189">
        <f t="shared" si="6"/>
        <v>0</v>
      </c>
      <c r="R58" s="290">
        <f t="shared" si="7"/>
        <v>0</v>
      </c>
      <c r="S58" s="168"/>
      <c r="T58" s="169"/>
      <c r="U58" s="503"/>
      <c r="V58" s="503"/>
      <c r="W58" s="170"/>
      <c r="X58" s="170"/>
      <c r="Y58" s="168"/>
      <c r="Z58" s="169"/>
      <c r="AA58" s="170"/>
      <c r="AB58" s="170"/>
      <c r="AC58" s="170"/>
      <c r="AD58" s="170"/>
      <c r="AE58" s="168"/>
      <c r="AF58" s="169"/>
      <c r="AG58" s="170"/>
      <c r="AH58" s="170"/>
      <c r="AI58" s="170"/>
      <c r="AJ58" s="170"/>
      <c r="AK58" s="168">
        <v>1</v>
      </c>
      <c r="AL58" s="169"/>
      <c r="AM58" s="170"/>
      <c r="AN58" s="170"/>
      <c r="AO58" s="170"/>
      <c r="AP58" s="170"/>
      <c r="AQ58" s="168"/>
      <c r="AR58" s="169"/>
      <c r="AS58" s="170"/>
      <c r="AT58" s="170"/>
      <c r="AU58" s="170"/>
      <c r="AV58" s="170"/>
      <c r="AW58" s="168"/>
      <c r="AX58" s="169"/>
      <c r="AY58" s="170"/>
      <c r="AZ58" s="170"/>
      <c r="BA58" s="170"/>
      <c r="BB58" s="170"/>
      <c r="BC58" s="168">
        <v>1</v>
      </c>
      <c r="BD58" s="169"/>
      <c r="BE58" s="170"/>
      <c r="BF58" s="170"/>
      <c r="BG58" s="170"/>
      <c r="BH58" s="170"/>
      <c r="BI58" s="171"/>
      <c r="BJ58" s="169"/>
      <c r="BK58" s="170"/>
      <c r="BL58" s="170"/>
      <c r="BM58" s="170"/>
      <c r="BN58" s="170"/>
      <c r="BO58" s="168"/>
      <c r="BP58" s="169"/>
      <c r="BQ58" s="170"/>
      <c r="BR58" s="170"/>
      <c r="BS58" s="170"/>
      <c r="BT58" s="170"/>
      <c r="BU58" s="168">
        <v>1</v>
      </c>
      <c r="BV58" s="169"/>
      <c r="BW58" s="172"/>
      <c r="BX58" s="170"/>
      <c r="BY58" s="170"/>
      <c r="BZ58" s="170"/>
      <c r="CA58" s="168"/>
      <c r="CB58" s="169"/>
      <c r="CC58" s="170"/>
      <c r="CD58" s="170"/>
      <c r="CE58" s="170"/>
      <c r="CF58" s="170"/>
      <c r="CG58" s="168">
        <v>1</v>
      </c>
      <c r="CH58" s="169"/>
      <c r="CI58" s="170"/>
      <c r="CJ58" s="291"/>
      <c r="CK58" s="292"/>
      <c r="CL58" s="113">
        <f t="shared" si="21"/>
        <v>4</v>
      </c>
      <c r="CM58" s="113" t="b">
        <f t="shared" si="22"/>
        <v>1</v>
      </c>
    </row>
    <row r="59" spans="1:91" s="113" customFormat="1" ht="45" hidden="1" customHeight="1" thickBot="1">
      <c r="A59" s="387" t="s">
        <v>997</v>
      </c>
      <c r="B59" s="162" t="s">
        <v>1185</v>
      </c>
      <c r="C59" s="152" t="s">
        <v>1290</v>
      </c>
      <c r="D59" s="496">
        <v>1</v>
      </c>
      <c r="E59" s="498">
        <f t="shared" si="25"/>
        <v>0.16919810368608124</v>
      </c>
      <c r="F59" s="162" t="s">
        <v>1291</v>
      </c>
      <c r="G59" s="499">
        <v>0.5</v>
      </c>
      <c r="H59" s="498">
        <f t="shared" si="24"/>
        <v>0.15</v>
      </c>
      <c r="I59" s="350" t="s">
        <v>1042</v>
      </c>
      <c r="J59" s="349" t="s">
        <v>1043</v>
      </c>
      <c r="K59" s="321">
        <v>0.1</v>
      </c>
      <c r="L59" s="349" t="s">
        <v>1025</v>
      </c>
      <c r="M59" s="180">
        <v>46132</v>
      </c>
      <c r="N59" s="180">
        <v>46325</v>
      </c>
      <c r="O59" s="289">
        <f t="shared" si="17"/>
        <v>3</v>
      </c>
      <c r="P59" s="166">
        <f t="shared" si="18"/>
        <v>0</v>
      </c>
      <c r="Q59" s="189">
        <f t="shared" si="6"/>
        <v>0</v>
      </c>
      <c r="R59" s="290">
        <f t="shared" si="7"/>
        <v>0</v>
      </c>
      <c r="S59" s="168"/>
      <c r="T59" s="169"/>
      <c r="U59" s="503"/>
      <c r="V59" s="503"/>
      <c r="W59" s="170"/>
      <c r="X59" s="170"/>
      <c r="Y59" s="168"/>
      <c r="Z59" s="169"/>
      <c r="AA59" s="170"/>
      <c r="AB59" s="170"/>
      <c r="AC59" s="170"/>
      <c r="AD59" s="170"/>
      <c r="AE59" s="168"/>
      <c r="AF59" s="169"/>
      <c r="AG59" s="170"/>
      <c r="AH59" s="170"/>
      <c r="AI59" s="170"/>
      <c r="AJ59" s="170"/>
      <c r="AK59" s="168">
        <v>1</v>
      </c>
      <c r="AL59" s="169"/>
      <c r="AM59" s="170"/>
      <c r="AN59" s="170"/>
      <c r="AO59" s="170"/>
      <c r="AP59" s="170"/>
      <c r="AQ59" s="168"/>
      <c r="AR59" s="169"/>
      <c r="AS59" s="170"/>
      <c r="AT59" s="170"/>
      <c r="AU59" s="170"/>
      <c r="AV59" s="170"/>
      <c r="AW59" s="168"/>
      <c r="AX59" s="169"/>
      <c r="AY59" s="170"/>
      <c r="AZ59" s="170"/>
      <c r="BA59" s="170"/>
      <c r="BB59" s="170"/>
      <c r="BC59" s="168">
        <v>1</v>
      </c>
      <c r="BD59" s="169"/>
      <c r="BE59" s="170"/>
      <c r="BF59" s="170"/>
      <c r="BG59" s="170"/>
      <c r="BH59" s="170"/>
      <c r="BI59" s="171"/>
      <c r="BJ59" s="169"/>
      <c r="BK59" s="170"/>
      <c r="BL59" s="170"/>
      <c r="BM59" s="170"/>
      <c r="BN59" s="170"/>
      <c r="BO59" s="168"/>
      <c r="BP59" s="169"/>
      <c r="BQ59" s="170"/>
      <c r="BR59" s="170"/>
      <c r="BS59" s="170"/>
      <c r="BT59" s="170"/>
      <c r="BU59" s="168">
        <v>1</v>
      </c>
      <c r="BV59" s="169"/>
      <c r="BW59" s="172"/>
      <c r="BX59" s="170"/>
      <c r="BY59" s="170"/>
      <c r="BZ59" s="170"/>
      <c r="CA59" s="168"/>
      <c r="CB59" s="169"/>
      <c r="CC59" s="170"/>
      <c r="CD59" s="170"/>
      <c r="CE59" s="170"/>
      <c r="CF59" s="170"/>
      <c r="CG59" s="168"/>
      <c r="CH59" s="169"/>
      <c r="CI59" s="170"/>
      <c r="CJ59" s="291"/>
      <c r="CK59" s="292"/>
      <c r="CL59" s="113">
        <f t="shared" si="21"/>
        <v>3</v>
      </c>
      <c r="CM59" s="113" t="b">
        <f t="shared" si="22"/>
        <v>1</v>
      </c>
    </row>
    <row r="60" spans="1:91" s="113" customFormat="1" ht="45" hidden="1" customHeight="1" thickBot="1">
      <c r="A60" s="387" t="s">
        <v>997</v>
      </c>
      <c r="B60" s="162" t="s">
        <v>1185</v>
      </c>
      <c r="C60" s="152" t="s">
        <v>1290</v>
      </c>
      <c r="D60" s="496">
        <v>1</v>
      </c>
      <c r="E60" s="498">
        <f t="shared" si="25"/>
        <v>0.14681850695095983</v>
      </c>
      <c r="F60" s="162" t="s">
        <v>1291</v>
      </c>
      <c r="G60" s="499">
        <v>0.5</v>
      </c>
      <c r="H60" s="498">
        <f t="shared" si="24"/>
        <v>0.14285714285714282</v>
      </c>
      <c r="I60" s="351" t="s">
        <v>1058</v>
      </c>
      <c r="J60" s="351" t="s">
        <v>1059</v>
      </c>
      <c r="K60" s="324">
        <v>0.1</v>
      </c>
      <c r="L60" s="349" t="s">
        <v>1025</v>
      </c>
      <c r="M60" s="164">
        <v>46055</v>
      </c>
      <c r="N60" s="180">
        <v>46387</v>
      </c>
      <c r="O60" s="289">
        <f t="shared" si="17"/>
        <v>3</v>
      </c>
      <c r="P60" s="166">
        <f t="shared" si="18"/>
        <v>0</v>
      </c>
      <c r="Q60" s="189">
        <f t="shared" si="6"/>
        <v>0</v>
      </c>
      <c r="R60" s="290">
        <f t="shared" si="7"/>
        <v>0</v>
      </c>
      <c r="S60" s="168"/>
      <c r="T60" s="169"/>
      <c r="U60" s="503"/>
      <c r="V60" s="503"/>
      <c r="W60" s="170"/>
      <c r="X60" s="170"/>
      <c r="Y60" s="168"/>
      <c r="Z60" s="169"/>
      <c r="AA60" s="170"/>
      <c r="AB60" s="170"/>
      <c r="AC60" s="170"/>
      <c r="AD60" s="170"/>
      <c r="AE60" s="168"/>
      <c r="AF60" s="169"/>
      <c r="AG60" s="170"/>
      <c r="AH60" s="170"/>
      <c r="AI60" s="170"/>
      <c r="AJ60" s="170"/>
      <c r="AK60" s="168">
        <v>1</v>
      </c>
      <c r="AL60" s="169"/>
      <c r="AM60" s="170"/>
      <c r="AN60" s="170"/>
      <c r="AO60" s="170"/>
      <c r="AP60" s="170"/>
      <c r="AQ60" s="168"/>
      <c r="AR60" s="169"/>
      <c r="AS60" s="170"/>
      <c r="AT60" s="170"/>
      <c r="AU60" s="170"/>
      <c r="AV60" s="170"/>
      <c r="AW60" s="168"/>
      <c r="AX60" s="169"/>
      <c r="AY60" s="170"/>
      <c r="AZ60" s="170"/>
      <c r="BA60" s="170"/>
      <c r="BB60" s="170"/>
      <c r="BC60" s="168">
        <v>1</v>
      </c>
      <c r="BD60" s="169"/>
      <c r="BE60" s="170"/>
      <c r="BF60" s="170"/>
      <c r="BG60" s="170"/>
      <c r="BH60" s="170"/>
      <c r="BI60" s="171"/>
      <c r="BJ60" s="169"/>
      <c r="BK60" s="170"/>
      <c r="BL60" s="170"/>
      <c r="BM60" s="170"/>
      <c r="BN60" s="170"/>
      <c r="BO60" s="168"/>
      <c r="BP60" s="169"/>
      <c r="BQ60" s="170"/>
      <c r="BR60" s="170"/>
      <c r="BS60" s="170"/>
      <c r="BT60" s="170"/>
      <c r="BU60" s="168">
        <v>1</v>
      </c>
      <c r="BV60" s="169"/>
      <c r="BW60" s="172"/>
      <c r="BX60" s="170"/>
      <c r="BY60" s="170"/>
      <c r="BZ60" s="170"/>
      <c r="CA60" s="168"/>
      <c r="CB60" s="169"/>
      <c r="CC60" s="170"/>
      <c r="CD60" s="170"/>
      <c r="CE60" s="170"/>
      <c r="CF60" s="170"/>
      <c r="CG60" s="168"/>
      <c r="CH60" s="169"/>
      <c r="CI60" s="170"/>
      <c r="CJ60" s="291"/>
      <c r="CK60" s="292"/>
      <c r="CL60" s="113">
        <f t="shared" si="21"/>
        <v>3</v>
      </c>
      <c r="CM60" s="113" t="b">
        <f t="shared" si="22"/>
        <v>1</v>
      </c>
    </row>
    <row r="61" spans="1:91" s="113" customFormat="1" ht="45" hidden="1" customHeight="1" thickBot="1">
      <c r="A61" s="387" t="s">
        <v>997</v>
      </c>
      <c r="B61" s="162" t="s">
        <v>1185</v>
      </c>
      <c r="C61" s="152" t="s">
        <v>1290</v>
      </c>
      <c r="D61" s="496">
        <v>1</v>
      </c>
      <c r="E61" s="498">
        <f t="shared" si="25"/>
        <v>0.12264506459070859</v>
      </c>
      <c r="F61" s="152" t="s">
        <v>1221</v>
      </c>
      <c r="G61" s="499">
        <v>0.1</v>
      </c>
      <c r="H61" s="498">
        <f>(SUM(R61:R62)*G61/SUM(K61:K62))</f>
        <v>0.05</v>
      </c>
      <c r="I61" s="350" t="s">
        <v>1301</v>
      </c>
      <c r="J61" s="349" t="s">
        <v>1045</v>
      </c>
      <c r="K61" s="321">
        <v>0.5</v>
      </c>
      <c r="L61" s="349" t="s">
        <v>1025</v>
      </c>
      <c r="M61" s="180">
        <v>46204</v>
      </c>
      <c r="N61" s="180">
        <v>46265</v>
      </c>
      <c r="O61" s="289">
        <f t="shared" si="17"/>
        <v>1</v>
      </c>
      <c r="P61" s="166">
        <f t="shared" si="18"/>
        <v>0</v>
      </c>
      <c r="Q61" s="189">
        <f t="shared" si="6"/>
        <v>0</v>
      </c>
      <c r="R61" s="290">
        <f t="shared" si="7"/>
        <v>0</v>
      </c>
      <c r="S61" s="168"/>
      <c r="T61" s="169"/>
      <c r="U61" s="503"/>
      <c r="V61" s="503"/>
      <c r="W61" s="170"/>
      <c r="X61" s="170"/>
      <c r="Y61" s="168"/>
      <c r="Z61" s="169"/>
      <c r="AA61" s="170"/>
      <c r="AB61" s="170"/>
      <c r="AC61" s="170"/>
      <c r="AD61" s="170"/>
      <c r="AE61" s="168"/>
      <c r="AF61" s="169"/>
      <c r="AG61" s="170"/>
      <c r="AH61" s="170"/>
      <c r="AI61" s="170"/>
      <c r="AJ61" s="170"/>
      <c r="AK61" s="168"/>
      <c r="AL61" s="169"/>
      <c r="AM61" s="170"/>
      <c r="AN61" s="170"/>
      <c r="AO61" s="170"/>
      <c r="AP61" s="170"/>
      <c r="AQ61" s="168"/>
      <c r="AR61" s="169"/>
      <c r="AS61" s="170"/>
      <c r="AT61" s="170"/>
      <c r="AU61" s="170"/>
      <c r="AV61" s="170"/>
      <c r="AW61" s="168"/>
      <c r="AX61" s="169"/>
      <c r="AY61" s="170"/>
      <c r="AZ61" s="170"/>
      <c r="BA61" s="170"/>
      <c r="BB61" s="170"/>
      <c r="BC61" s="168"/>
      <c r="BD61" s="169"/>
      <c r="BE61" s="170"/>
      <c r="BF61" s="170"/>
      <c r="BG61" s="170"/>
      <c r="BH61" s="170"/>
      <c r="BI61" s="171">
        <v>1</v>
      </c>
      <c r="BJ61" s="169"/>
      <c r="BK61" s="170"/>
      <c r="BL61" s="170"/>
      <c r="BM61" s="170"/>
      <c r="BN61" s="170"/>
      <c r="BO61" s="168"/>
      <c r="BP61" s="169"/>
      <c r="BQ61" s="170"/>
      <c r="BR61" s="170"/>
      <c r="BS61" s="170"/>
      <c r="BT61" s="170"/>
      <c r="BU61" s="168"/>
      <c r="BV61" s="169"/>
      <c r="BW61" s="172"/>
      <c r="BX61" s="170"/>
      <c r="BY61" s="170"/>
      <c r="BZ61" s="170"/>
      <c r="CA61" s="168"/>
      <c r="CB61" s="169"/>
      <c r="CC61" s="170"/>
      <c r="CD61" s="170"/>
      <c r="CE61" s="170"/>
      <c r="CF61" s="170"/>
      <c r="CG61" s="168"/>
      <c r="CH61" s="169"/>
      <c r="CI61" s="170"/>
      <c r="CJ61" s="291"/>
      <c r="CK61" s="292"/>
      <c r="CL61" s="113">
        <f t="shared" si="21"/>
        <v>1</v>
      </c>
      <c r="CM61" s="113" t="b">
        <f t="shared" si="22"/>
        <v>1</v>
      </c>
    </row>
    <row r="62" spans="1:91" s="113" customFormat="1" ht="45" hidden="1" customHeight="1" thickBot="1">
      <c r="A62" s="387" t="s">
        <v>997</v>
      </c>
      <c r="B62" s="162" t="s">
        <v>1185</v>
      </c>
      <c r="C62" s="152" t="s">
        <v>1290</v>
      </c>
      <c r="D62" s="496">
        <v>1</v>
      </c>
      <c r="E62" s="498">
        <f t="shared" si="25"/>
        <v>0.10726364030840514</v>
      </c>
      <c r="F62" s="152" t="s">
        <v>1221</v>
      </c>
      <c r="G62" s="499">
        <v>0.1</v>
      </c>
      <c r="H62" s="498">
        <f>(SUM(R62:R63)*G62/SUM(K62:K63))</f>
        <v>0.1</v>
      </c>
      <c r="I62" s="349" t="s">
        <v>1302</v>
      </c>
      <c r="J62" s="349" t="s">
        <v>1303</v>
      </c>
      <c r="K62" s="321">
        <v>0.5</v>
      </c>
      <c r="L62" s="359" t="s">
        <v>1012</v>
      </c>
      <c r="M62" s="154">
        <v>46038</v>
      </c>
      <c r="N62" s="154">
        <v>46111</v>
      </c>
      <c r="O62" s="289">
        <f t="shared" si="17"/>
        <v>1</v>
      </c>
      <c r="P62" s="166">
        <f t="shared" si="18"/>
        <v>1</v>
      </c>
      <c r="Q62" s="189">
        <f t="shared" si="6"/>
        <v>1</v>
      </c>
      <c r="R62" s="290">
        <f t="shared" si="7"/>
        <v>0.5</v>
      </c>
      <c r="S62" s="168"/>
      <c r="T62" s="169"/>
      <c r="U62" s="503"/>
      <c r="V62" s="503"/>
      <c r="W62" s="170"/>
      <c r="X62" s="170"/>
      <c r="Y62" s="168"/>
      <c r="Z62" s="169"/>
      <c r="AA62" s="170"/>
      <c r="AB62" s="170"/>
      <c r="AC62" s="170"/>
      <c r="AD62" s="170"/>
      <c r="AE62" s="168"/>
      <c r="AF62" s="169">
        <v>1</v>
      </c>
      <c r="AG62" s="170" t="s">
        <v>1303</v>
      </c>
      <c r="AH62" s="170"/>
      <c r="AI62" s="170"/>
      <c r="AJ62" s="170"/>
      <c r="AK62" s="168">
        <v>1</v>
      </c>
      <c r="AL62" s="169"/>
      <c r="AM62" s="170"/>
      <c r="AN62" s="170"/>
      <c r="AO62" s="170"/>
      <c r="AP62" s="170"/>
      <c r="AQ62" s="168"/>
      <c r="AR62" s="169"/>
      <c r="AS62" s="170"/>
      <c r="AT62" s="170"/>
      <c r="AU62" s="170"/>
      <c r="AV62" s="170"/>
      <c r="AW62" s="168"/>
      <c r="AX62" s="169"/>
      <c r="AY62" s="170"/>
      <c r="AZ62" s="170"/>
      <c r="BA62" s="170"/>
      <c r="BB62" s="170"/>
      <c r="BC62" s="168"/>
      <c r="BD62" s="169"/>
      <c r="BE62" s="170"/>
      <c r="BF62" s="170"/>
      <c r="BG62" s="170"/>
      <c r="BH62" s="170"/>
      <c r="BI62" s="171"/>
      <c r="BJ62" s="169"/>
      <c r="BK62" s="170"/>
      <c r="BL62" s="170"/>
      <c r="BM62" s="170"/>
      <c r="BN62" s="170"/>
      <c r="BO62" s="168"/>
      <c r="BP62" s="169"/>
      <c r="BQ62" s="170"/>
      <c r="BR62" s="170"/>
      <c r="BS62" s="170"/>
      <c r="BT62" s="170"/>
      <c r="BU62" s="168"/>
      <c r="BV62" s="169"/>
      <c r="BW62" s="172"/>
      <c r="BX62" s="170"/>
      <c r="BY62" s="170"/>
      <c r="BZ62" s="170"/>
      <c r="CA62" s="168"/>
      <c r="CB62" s="169"/>
      <c r="CC62" s="170"/>
      <c r="CD62" s="170"/>
      <c r="CE62" s="170"/>
      <c r="CF62" s="170"/>
      <c r="CG62" s="168"/>
      <c r="CH62" s="169"/>
      <c r="CI62" s="323"/>
      <c r="CJ62" s="291"/>
      <c r="CK62" s="292"/>
      <c r="CL62" s="113">
        <f t="shared" si="21"/>
        <v>1</v>
      </c>
      <c r="CM62" s="113" t="b">
        <f t="shared" si="22"/>
        <v>1</v>
      </c>
    </row>
    <row r="63" spans="1:91" s="113" customFormat="1" ht="45" hidden="1" customHeight="1" thickBot="1">
      <c r="A63" s="387" t="s">
        <v>997</v>
      </c>
      <c r="B63" s="162" t="s">
        <v>1185</v>
      </c>
      <c r="C63" s="152" t="s">
        <v>1290</v>
      </c>
      <c r="D63" s="496">
        <v>1</v>
      </c>
      <c r="E63" s="498">
        <f t="shared" si="25"/>
        <v>8.7071747179095854E-2</v>
      </c>
      <c r="F63" s="162" t="s">
        <v>1304</v>
      </c>
      <c r="G63" s="325">
        <v>0.4</v>
      </c>
      <c r="H63" s="498">
        <f>(SUM(R63:R68)*G63/SUM(K63:K68))</f>
        <v>4.0000000000000008E-2</v>
      </c>
      <c r="I63" s="350" t="s">
        <v>1305</v>
      </c>
      <c r="J63" s="349" t="s">
        <v>1039</v>
      </c>
      <c r="K63" s="321">
        <v>0.1</v>
      </c>
      <c r="L63" s="349" t="s">
        <v>1025</v>
      </c>
      <c r="M63" s="180">
        <v>46069</v>
      </c>
      <c r="N63" s="180">
        <v>46112</v>
      </c>
      <c r="O63" s="289">
        <f t="shared" si="17"/>
        <v>1</v>
      </c>
      <c r="P63" s="166">
        <f t="shared" si="18"/>
        <v>1</v>
      </c>
      <c r="Q63" s="189">
        <f t="shared" si="6"/>
        <v>1</v>
      </c>
      <c r="R63" s="290">
        <f t="shared" si="7"/>
        <v>0.1</v>
      </c>
      <c r="S63" s="168"/>
      <c r="T63" s="169"/>
      <c r="U63" s="503"/>
      <c r="V63" s="503"/>
      <c r="W63" s="170"/>
      <c r="X63" s="170"/>
      <c r="Y63" s="168"/>
      <c r="Z63" s="169"/>
      <c r="AA63" s="170"/>
      <c r="AB63" s="170"/>
      <c r="AC63" s="170"/>
      <c r="AD63" s="170"/>
      <c r="AE63" s="168">
        <v>1</v>
      </c>
      <c r="AF63" s="169">
        <v>1</v>
      </c>
      <c r="AG63" s="170" t="s">
        <v>1306</v>
      </c>
      <c r="AH63" s="170"/>
      <c r="AI63" s="404" t="s">
        <v>1307</v>
      </c>
      <c r="AJ63" s="170"/>
      <c r="AK63" s="168"/>
      <c r="AL63" s="169"/>
      <c r="AM63" s="170"/>
      <c r="AN63" s="170"/>
      <c r="AO63" s="170"/>
      <c r="AP63" s="170"/>
      <c r="AQ63" s="168"/>
      <c r="AR63" s="169"/>
      <c r="AS63" s="170"/>
      <c r="AT63" s="170"/>
      <c r="AU63" s="170"/>
      <c r="AV63" s="170"/>
      <c r="AW63" s="168"/>
      <c r="AX63" s="169"/>
      <c r="AY63" s="170"/>
      <c r="AZ63" s="170"/>
      <c r="BA63" s="170"/>
      <c r="BB63" s="170"/>
      <c r="BC63" s="168"/>
      <c r="BD63" s="169"/>
      <c r="BE63" s="170"/>
      <c r="BF63" s="170"/>
      <c r="BG63" s="170"/>
      <c r="BH63" s="170"/>
      <c r="BI63" s="171"/>
      <c r="BJ63" s="169"/>
      <c r="BK63" s="170"/>
      <c r="BL63" s="170"/>
      <c r="BM63" s="170"/>
      <c r="BN63" s="170"/>
      <c r="BO63" s="168"/>
      <c r="BP63" s="169"/>
      <c r="BQ63" s="170"/>
      <c r="BR63" s="170"/>
      <c r="BS63" s="170"/>
      <c r="BT63" s="170"/>
      <c r="BU63" s="168"/>
      <c r="BV63" s="169"/>
      <c r="BW63" s="172"/>
      <c r="BX63" s="170"/>
      <c r="BY63" s="170"/>
      <c r="BZ63" s="170"/>
      <c r="CA63" s="168"/>
      <c r="CB63" s="169"/>
      <c r="CC63" s="170"/>
      <c r="CD63" s="170"/>
      <c r="CE63" s="170"/>
      <c r="CF63" s="170"/>
      <c r="CG63" s="168"/>
      <c r="CH63" s="169"/>
      <c r="CI63" s="170"/>
      <c r="CJ63" s="291"/>
      <c r="CK63" s="292"/>
      <c r="CL63" s="113">
        <f t="shared" si="21"/>
        <v>1</v>
      </c>
      <c r="CM63" s="113" t="b">
        <f t="shared" si="22"/>
        <v>1</v>
      </c>
    </row>
    <row r="64" spans="1:91" s="113" customFormat="1" ht="45" hidden="1" customHeight="1" thickBot="1">
      <c r="A64" s="387" t="s">
        <v>997</v>
      </c>
      <c r="B64" s="162" t="s">
        <v>1185</v>
      </c>
      <c r="C64" s="152" t="s">
        <v>1290</v>
      </c>
      <c r="D64" s="496">
        <v>1</v>
      </c>
      <c r="E64" s="498">
        <f t="shared" si="25"/>
        <v>8.0342977778911653E-2</v>
      </c>
      <c r="F64" s="162" t="s">
        <v>1304</v>
      </c>
      <c r="G64" s="325">
        <v>0.4</v>
      </c>
      <c r="H64" s="498">
        <f t="shared" ref="H64:H71" si="26">(SUM(R64:R72)*G64/SUM(K64:K72))</f>
        <v>0</v>
      </c>
      <c r="I64" s="350" t="s">
        <v>1308</v>
      </c>
      <c r="J64" s="349" t="s">
        <v>1047</v>
      </c>
      <c r="K64" s="321">
        <v>0.25</v>
      </c>
      <c r="L64" s="349" t="s">
        <v>1048</v>
      </c>
      <c r="M64" s="180">
        <v>46146</v>
      </c>
      <c r="N64" s="180">
        <v>46234</v>
      </c>
      <c r="O64" s="289">
        <f t="shared" si="17"/>
        <v>1</v>
      </c>
      <c r="P64" s="166">
        <f t="shared" si="18"/>
        <v>0</v>
      </c>
      <c r="Q64" s="189">
        <f t="shared" si="6"/>
        <v>0</v>
      </c>
      <c r="R64" s="290">
        <f t="shared" si="7"/>
        <v>0</v>
      </c>
      <c r="S64" s="168"/>
      <c r="T64" s="169"/>
      <c r="U64" s="503"/>
      <c r="V64" s="503"/>
      <c r="W64" s="170"/>
      <c r="X64" s="170"/>
      <c r="Y64" s="168"/>
      <c r="Z64" s="169"/>
      <c r="AA64" s="170"/>
      <c r="AB64" s="170"/>
      <c r="AC64" s="170"/>
      <c r="AD64" s="170"/>
      <c r="AE64" s="168"/>
      <c r="AF64" s="169"/>
      <c r="AG64" s="170"/>
      <c r="AH64" s="170"/>
      <c r="AI64" s="170"/>
      <c r="AJ64" s="170"/>
      <c r="AK64" s="168"/>
      <c r="AL64" s="169"/>
      <c r="AM64" s="170"/>
      <c r="AN64" s="170"/>
      <c r="AO64" s="170"/>
      <c r="AP64" s="170"/>
      <c r="AQ64" s="168"/>
      <c r="AR64" s="169"/>
      <c r="AS64" s="170"/>
      <c r="AT64" s="170"/>
      <c r="AU64" s="170"/>
      <c r="AV64" s="170"/>
      <c r="AW64" s="168"/>
      <c r="AX64" s="169"/>
      <c r="AY64" s="170"/>
      <c r="AZ64" s="170"/>
      <c r="BA64" s="170"/>
      <c r="BB64" s="170"/>
      <c r="BC64" s="168">
        <v>1</v>
      </c>
      <c r="BD64" s="169"/>
      <c r="BE64" s="170"/>
      <c r="BF64" s="170"/>
      <c r="BG64" s="170"/>
      <c r="BH64" s="170"/>
      <c r="BI64" s="171"/>
      <c r="BJ64" s="169"/>
      <c r="BK64" s="170"/>
      <c r="BL64" s="170"/>
      <c r="BM64" s="170"/>
      <c r="BN64" s="170"/>
      <c r="BO64" s="168"/>
      <c r="BP64" s="169"/>
      <c r="BQ64" s="170"/>
      <c r="BR64" s="170"/>
      <c r="BS64" s="170"/>
      <c r="BT64" s="170"/>
      <c r="BU64" s="168"/>
      <c r="BV64" s="169"/>
      <c r="BW64" s="172"/>
      <c r="BX64" s="170"/>
      <c r="BY64" s="170"/>
      <c r="BZ64" s="170"/>
      <c r="CA64" s="168"/>
      <c r="CB64" s="169"/>
      <c r="CC64" s="170"/>
      <c r="CD64" s="170"/>
      <c r="CE64" s="170"/>
      <c r="CF64" s="170"/>
      <c r="CG64" s="168"/>
      <c r="CH64" s="169"/>
      <c r="CI64" s="170"/>
      <c r="CJ64" s="291"/>
      <c r="CK64" s="292"/>
      <c r="CL64" s="113">
        <f t="shared" si="21"/>
        <v>1</v>
      </c>
      <c r="CM64" s="113" t="b">
        <f t="shared" si="22"/>
        <v>1</v>
      </c>
    </row>
    <row r="65" spans="1:91" s="113" customFormat="1" ht="45" hidden="1" customHeight="1" thickBot="1">
      <c r="A65" s="387" t="s">
        <v>997</v>
      </c>
      <c r="B65" s="162" t="s">
        <v>1185</v>
      </c>
      <c r="C65" s="152" t="s">
        <v>1290</v>
      </c>
      <c r="D65" s="496">
        <v>1</v>
      </c>
      <c r="E65" s="498">
        <f t="shared" si="25"/>
        <v>7.8429918626218453E-2</v>
      </c>
      <c r="F65" s="162" t="s">
        <v>1304</v>
      </c>
      <c r="G65" s="325">
        <v>0.4</v>
      </c>
      <c r="H65" s="498">
        <f t="shared" si="26"/>
        <v>3.8888888888888896E-2</v>
      </c>
      <c r="I65" s="350" t="s">
        <v>1309</v>
      </c>
      <c r="J65" s="349" t="s">
        <v>1050</v>
      </c>
      <c r="K65" s="321">
        <v>0.1</v>
      </c>
      <c r="L65" s="349" t="s">
        <v>1025</v>
      </c>
      <c r="M65" s="180">
        <v>46204</v>
      </c>
      <c r="N65" s="180">
        <v>46234</v>
      </c>
      <c r="O65" s="289">
        <f t="shared" si="17"/>
        <v>1</v>
      </c>
      <c r="P65" s="166">
        <f t="shared" si="18"/>
        <v>0</v>
      </c>
      <c r="Q65" s="189">
        <f t="shared" si="6"/>
        <v>0</v>
      </c>
      <c r="R65" s="290">
        <f t="shared" si="7"/>
        <v>0</v>
      </c>
      <c r="S65" s="168"/>
      <c r="T65" s="169"/>
      <c r="U65" s="503"/>
      <c r="V65" s="503"/>
      <c r="W65" s="170"/>
      <c r="X65" s="170"/>
      <c r="Y65" s="168"/>
      <c r="Z65" s="169"/>
      <c r="AA65" s="170"/>
      <c r="AB65" s="170"/>
      <c r="AC65" s="170"/>
      <c r="AD65" s="170"/>
      <c r="AE65" s="168"/>
      <c r="AF65" s="169"/>
      <c r="AG65" s="170"/>
      <c r="AH65" s="170"/>
      <c r="AI65" s="170"/>
      <c r="AJ65" s="170"/>
      <c r="AK65" s="168"/>
      <c r="AL65" s="169"/>
      <c r="AM65" s="170"/>
      <c r="AN65" s="170"/>
      <c r="AO65" s="170"/>
      <c r="AP65" s="170"/>
      <c r="AQ65" s="168"/>
      <c r="AR65" s="169"/>
      <c r="AS65" s="170"/>
      <c r="AT65" s="170"/>
      <c r="AU65" s="170"/>
      <c r="AV65" s="170"/>
      <c r="AW65" s="168"/>
      <c r="AX65" s="169"/>
      <c r="AY65" s="170"/>
      <c r="AZ65" s="170"/>
      <c r="BA65" s="170"/>
      <c r="BB65" s="170"/>
      <c r="BC65" s="168">
        <v>1</v>
      </c>
      <c r="BD65" s="169"/>
      <c r="BE65" s="170"/>
      <c r="BF65" s="170"/>
      <c r="BG65" s="170"/>
      <c r="BH65" s="170"/>
      <c r="BI65" s="171"/>
      <c r="BJ65" s="169"/>
      <c r="BK65" s="170"/>
      <c r="BL65" s="170"/>
      <c r="BM65" s="170"/>
      <c r="BN65" s="170"/>
      <c r="BO65" s="168"/>
      <c r="BP65" s="169"/>
      <c r="BQ65" s="170"/>
      <c r="BR65" s="170"/>
      <c r="BS65" s="170"/>
      <c r="BT65" s="170"/>
      <c r="BU65" s="168"/>
      <c r="BV65" s="169"/>
      <c r="BW65" s="172"/>
      <c r="BX65" s="170"/>
      <c r="BY65" s="170"/>
      <c r="BZ65" s="170"/>
      <c r="CA65" s="168"/>
      <c r="CB65" s="169"/>
      <c r="CC65" s="170"/>
      <c r="CD65" s="170"/>
      <c r="CE65" s="170"/>
      <c r="CF65" s="170"/>
      <c r="CG65" s="168"/>
      <c r="CH65" s="169"/>
      <c r="CI65" s="170"/>
      <c r="CJ65" s="291"/>
      <c r="CK65" s="292"/>
      <c r="CL65" s="113">
        <f t="shared" si="21"/>
        <v>1</v>
      </c>
      <c r="CM65" s="113" t="b">
        <f t="shared" si="22"/>
        <v>1</v>
      </c>
    </row>
    <row r="66" spans="1:91" s="113" customFormat="1" ht="45" hidden="1" customHeight="1" thickBot="1">
      <c r="A66" s="387" t="s">
        <v>997</v>
      </c>
      <c r="B66" s="162" t="s">
        <v>1185</v>
      </c>
      <c r="C66" s="152" t="s">
        <v>1290</v>
      </c>
      <c r="D66" s="496">
        <v>1</v>
      </c>
      <c r="E66" s="498">
        <f t="shared" si="25"/>
        <v>7.3350021966176071E-2</v>
      </c>
      <c r="F66" s="162" t="s">
        <v>1304</v>
      </c>
      <c r="G66" s="325">
        <v>0.4</v>
      </c>
      <c r="H66" s="498">
        <f t="shared" si="26"/>
        <v>0.04</v>
      </c>
      <c r="I66" s="350" t="s">
        <v>1310</v>
      </c>
      <c r="J66" s="349" t="s">
        <v>1052</v>
      </c>
      <c r="K66" s="321">
        <v>0.25</v>
      </c>
      <c r="L66" s="349" t="s">
        <v>1048</v>
      </c>
      <c r="M66" s="180">
        <v>46296</v>
      </c>
      <c r="N66" s="180">
        <v>46387</v>
      </c>
      <c r="O66" s="289">
        <f t="shared" si="17"/>
        <v>1</v>
      </c>
      <c r="P66" s="166">
        <f t="shared" si="18"/>
        <v>0</v>
      </c>
      <c r="Q66" s="189">
        <f t="shared" si="6"/>
        <v>0</v>
      </c>
      <c r="R66" s="290">
        <f t="shared" si="7"/>
        <v>0</v>
      </c>
      <c r="S66" s="168"/>
      <c r="T66" s="169"/>
      <c r="U66" s="503"/>
      <c r="V66" s="503"/>
      <c r="W66" s="170"/>
      <c r="X66" s="170"/>
      <c r="Y66" s="168"/>
      <c r="Z66" s="169"/>
      <c r="AA66" s="170"/>
      <c r="AB66" s="170"/>
      <c r="AC66" s="170"/>
      <c r="AD66" s="170"/>
      <c r="AE66" s="168"/>
      <c r="AF66" s="169"/>
      <c r="AG66" s="170"/>
      <c r="AH66" s="170"/>
      <c r="AI66" s="170"/>
      <c r="AJ66" s="170"/>
      <c r="AK66" s="168"/>
      <c r="AL66" s="169"/>
      <c r="AM66" s="170"/>
      <c r="AN66" s="170"/>
      <c r="AO66" s="170"/>
      <c r="AP66" s="170"/>
      <c r="AQ66" s="168"/>
      <c r="AR66" s="169"/>
      <c r="AS66" s="170"/>
      <c r="AT66" s="170"/>
      <c r="AU66" s="170"/>
      <c r="AV66" s="170"/>
      <c r="AW66" s="168"/>
      <c r="AX66" s="169"/>
      <c r="AY66" s="170"/>
      <c r="AZ66" s="170"/>
      <c r="BA66" s="170"/>
      <c r="BB66" s="170"/>
      <c r="BC66" s="168"/>
      <c r="BD66" s="169"/>
      <c r="BE66" s="170"/>
      <c r="BF66" s="170"/>
      <c r="BG66" s="170"/>
      <c r="BH66" s="170"/>
      <c r="BI66" s="171"/>
      <c r="BJ66" s="169"/>
      <c r="BK66" s="170"/>
      <c r="BL66" s="170"/>
      <c r="BM66" s="170"/>
      <c r="BN66" s="170"/>
      <c r="BO66" s="168"/>
      <c r="BP66" s="169"/>
      <c r="BQ66" s="170"/>
      <c r="BR66" s="170"/>
      <c r="BS66" s="170"/>
      <c r="BT66" s="170"/>
      <c r="BU66" s="168"/>
      <c r="BV66" s="169"/>
      <c r="BW66" s="172"/>
      <c r="BX66" s="170"/>
      <c r="BY66" s="170"/>
      <c r="BZ66" s="170"/>
      <c r="CA66" s="168"/>
      <c r="CB66" s="169"/>
      <c r="CC66" s="170"/>
      <c r="CD66" s="170"/>
      <c r="CE66" s="170"/>
      <c r="CF66" s="170"/>
      <c r="CG66" s="168">
        <v>1</v>
      </c>
      <c r="CH66" s="169"/>
      <c r="CI66" s="170"/>
      <c r="CJ66" s="291"/>
      <c r="CK66" s="292"/>
      <c r="CL66" s="113">
        <f t="shared" si="21"/>
        <v>1</v>
      </c>
      <c r="CM66" s="113" t="b">
        <f t="shared" si="22"/>
        <v>1</v>
      </c>
    </row>
    <row r="67" spans="1:91" s="113" customFormat="1" ht="45" hidden="1" customHeight="1" thickBot="1">
      <c r="A67" s="387" t="s">
        <v>997</v>
      </c>
      <c r="B67" s="162" t="s">
        <v>1185</v>
      </c>
      <c r="C67" s="152" t="s">
        <v>1290</v>
      </c>
      <c r="D67" s="496">
        <v>1</v>
      </c>
      <c r="E67" s="498">
        <f>(SUM(H67:H84)*D67/SUM(G67:G84))</f>
        <v>7.0625179889640732E-2</v>
      </c>
      <c r="F67" s="162" t="s">
        <v>1304</v>
      </c>
      <c r="G67" s="325">
        <v>0.4</v>
      </c>
      <c r="H67" s="498">
        <f t="shared" si="26"/>
        <v>5.0909090909090911E-2</v>
      </c>
      <c r="I67" s="350" t="s">
        <v>1053</v>
      </c>
      <c r="J67" s="349" t="s">
        <v>1050</v>
      </c>
      <c r="K67" s="321">
        <v>0.1</v>
      </c>
      <c r="L67" s="349" t="s">
        <v>1025</v>
      </c>
      <c r="M67" s="180">
        <v>46357</v>
      </c>
      <c r="N67" s="180">
        <v>46387</v>
      </c>
      <c r="O67" s="289">
        <f t="shared" si="17"/>
        <v>1</v>
      </c>
      <c r="P67" s="166">
        <f t="shared" si="18"/>
        <v>0</v>
      </c>
      <c r="Q67" s="189">
        <f t="shared" si="6"/>
        <v>0</v>
      </c>
      <c r="R67" s="290">
        <f t="shared" si="7"/>
        <v>0</v>
      </c>
      <c r="S67" s="168"/>
      <c r="T67" s="169">
        <v>0</v>
      </c>
      <c r="U67" s="503"/>
      <c r="V67" s="503"/>
      <c r="W67" s="170"/>
      <c r="X67" s="170"/>
      <c r="Y67" s="168"/>
      <c r="Z67" s="169"/>
      <c r="AA67" s="170"/>
      <c r="AB67" s="170"/>
      <c r="AC67" s="170"/>
      <c r="AD67" s="170"/>
      <c r="AE67" s="168"/>
      <c r="AF67" s="169"/>
      <c r="AG67" s="170"/>
      <c r="AH67" s="170"/>
      <c r="AI67" s="170"/>
      <c r="AJ67" s="170"/>
      <c r="AK67" s="168"/>
      <c r="AL67" s="169"/>
      <c r="AM67" s="170"/>
      <c r="AN67" s="170"/>
      <c r="AO67" s="170"/>
      <c r="AP67" s="170"/>
      <c r="AQ67" s="168"/>
      <c r="AR67" s="169"/>
      <c r="AS67" s="170"/>
      <c r="AT67" s="170"/>
      <c r="AU67" s="170"/>
      <c r="AV67" s="170"/>
      <c r="AW67" s="168"/>
      <c r="AX67" s="169"/>
      <c r="AY67" s="170"/>
      <c r="AZ67" s="170"/>
      <c r="BA67" s="170"/>
      <c r="BB67" s="170"/>
      <c r="BC67" s="168"/>
      <c r="BD67" s="169"/>
      <c r="BE67" s="170"/>
      <c r="BF67" s="170"/>
      <c r="BG67" s="170"/>
      <c r="BH67" s="170"/>
      <c r="BI67" s="171"/>
      <c r="BJ67" s="169"/>
      <c r="BK67" s="170"/>
      <c r="BL67" s="170"/>
      <c r="BM67" s="170"/>
      <c r="BN67" s="170"/>
      <c r="BO67" s="168"/>
      <c r="BP67" s="169"/>
      <c r="BQ67" s="170"/>
      <c r="BR67" s="170"/>
      <c r="BS67" s="170"/>
      <c r="BT67" s="170"/>
      <c r="BU67" s="168"/>
      <c r="BV67" s="169"/>
      <c r="BW67" s="172"/>
      <c r="BX67" s="170"/>
      <c r="BY67" s="170"/>
      <c r="BZ67" s="170"/>
      <c r="CA67" s="168"/>
      <c r="CB67" s="169"/>
      <c r="CC67" s="170"/>
      <c r="CD67" s="170"/>
      <c r="CE67" s="170"/>
      <c r="CF67" s="170"/>
      <c r="CG67" s="168">
        <v>1</v>
      </c>
      <c r="CH67" s="169"/>
      <c r="CI67" s="170"/>
      <c r="CJ67" s="291"/>
      <c r="CK67" s="292"/>
      <c r="CL67" s="113">
        <f t="shared" si="21"/>
        <v>1</v>
      </c>
      <c r="CM67" s="113" t="b">
        <f t="shared" si="22"/>
        <v>1</v>
      </c>
    </row>
    <row r="68" spans="1:91" s="113" customFormat="1" ht="45" hidden="1" customHeight="1" thickBot="1">
      <c r="A68" s="387" t="s">
        <v>997</v>
      </c>
      <c r="B68" s="162" t="s">
        <v>1185</v>
      </c>
      <c r="C68" s="152" t="s">
        <v>1290</v>
      </c>
      <c r="D68" s="496">
        <v>1</v>
      </c>
      <c r="E68" s="498">
        <f>(SUM(H68:H85)*D68/SUM(G68:G85))</f>
        <v>6.630663496279908E-2</v>
      </c>
      <c r="F68" s="162" t="s">
        <v>1304</v>
      </c>
      <c r="G68" s="325">
        <v>0.4</v>
      </c>
      <c r="H68" s="498">
        <f t="shared" si="26"/>
        <v>6.5671641791044788E-2</v>
      </c>
      <c r="I68" s="352" t="s">
        <v>1311</v>
      </c>
      <c r="J68" s="353" t="s">
        <v>1312</v>
      </c>
      <c r="K68" s="326">
        <v>0.2</v>
      </c>
      <c r="L68" s="361" t="s">
        <v>1012</v>
      </c>
      <c r="M68" s="299">
        <v>46083</v>
      </c>
      <c r="N68" s="299">
        <v>46171</v>
      </c>
      <c r="O68" s="300">
        <f t="shared" si="17"/>
        <v>1</v>
      </c>
      <c r="P68" s="301">
        <f t="shared" si="18"/>
        <v>0</v>
      </c>
      <c r="Q68" s="302">
        <f t="shared" si="6"/>
        <v>0</v>
      </c>
      <c r="R68" s="303">
        <f t="shared" si="7"/>
        <v>0</v>
      </c>
      <c r="S68" s="304"/>
      <c r="T68" s="305"/>
      <c r="U68" s="504"/>
      <c r="V68" s="504"/>
      <c r="W68" s="306"/>
      <c r="X68" s="306"/>
      <c r="Y68" s="304"/>
      <c r="Z68" s="305"/>
      <c r="AA68" s="306"/>
      <c r="AB68" s="306"/>
      <c r="AC68" s="306"/>
      <c r="AD68" s="306"/>
      <c r="AE68" s="304"/>
      <c r="AF68" s="305"/>
      <c r="AG68" s="306"/>
      <c r="AH68" s="306"/>
      <c r="AI68" s="306"/>
      <c r="AJ68" s="306"/>
      <c r="AK68" s="304"/>
      <c r="AL68" s="305"/>
      <c r="AM68" s="306"/>
      <c r="AN68" s="306"/>
      <c r="AO68" s="306"/>
      <c r="AP68" s="306"/>
      <c r="AQ68" s="304">
        <v>1</v>
      </c>
      <c r="AR68" s="305"/>
      <c r="AS68" s="306"/>
      <c r="AT68" s="306"/>
      <c r="AU68" s="306"/>
      <c r="AV68" s="306"/>
      <c r="AW68" s="304"/>
      <c r="AX68" s="305"/>
      <c r="AY68" s="306"/>
      <c r="AZ68" s="306"/>
      <c r="BA68" s="306"/>
      <c r="BB68" s="306"/>
      <c r="BC68" s="304"/>
      <c r="BD68" s="305"/>
      <c r="BE68" s="306"/>
      <c r="BF68" s="306"/>
      <c r="BG68" s="306"/>
      <c r="BH68" s="306"/>
      <c r="BI68" s="307"/>
      <c r="BJ68" s="305"/>
      <c r="BK68" s="306"/>
      <c r="BL68" s="306"/>
      <c r="BM68" s="306"/>
      <c r="BN68" s="306"/>
      <c r="BO68" s="304"/>
      <c r="BP68" s="305"/>
      <c r="BQ68" s="306"/>
      <c r="BR68" s="306"/>
      <c r="BS68" s="306"/>
      <c r="BT68" s="306"/>
      <c r="BU68" s="304"/>
      <c r="BV68" s="305"/>
      <c r="BW68" s="308"/>
      <c r="BX68" s="306"/>
      <c r="BY68" s="306"/>
      <c r="BZ68" s="306"/>
      <c r="CA68" s="304"/>
      <c r="CB68" s="305"/>
      <c r="CC68" s="306"/>
      <c r="CD68" s="306"/>
      <c r="CE68" s="306"/>
      <c r="CF68" s="306"/>
      <c r="CG68" s="304"/>
      <c r="CH68" s="305"/>
      <c r="CI68" s="327"/>
      <c r="CJ68" s="309"/>
      <c r="CK68" s="310"/>
      <c r="CL68" s="113">
        <f t="shared" si="21"/>
        <v>1</v>
      </c>
      <c r="CM68" s="113" t="b">
        <f t="shared" si="22"/>
        <v>1</v>
      </c>
    </row>
    <row r="69" spans="1:91" s="113" customFormat="1" ht="99.75" hidden="1" customHeight="1" thickBot="1">
      <c r="A69" s="387" t="s">
        <v>997</v>
      </c>
      <c r="B69" s="162" t="s">
        <v>1185</v>
      </c>
      <c r="C69" s="152" t="s">
        <v>1290</v>
      </c>
      <c r="D69" s="497">
        <v>1</v>
      </c>
      <c r="E69" s="498">
        <f>(SUM(H69:H86)*D69/SUM(G69:G86))</f>
        <v>5.9716704352014496E-2</v>
      </c>
      <c r="F69" s="446" t="s">
        <v>1291</v>
      </c>
      <c r="G69" s="500"/>
      <c r="H69" s="498">
        <f t="shared" si="26"/>
        <v>0</v>
      </c>
      <c r="I69" s="263" t="s">
        <v>1313</v>
      </c>
      <c r="J69" s="447" t="s">
        <v>1314</v>
      </c>
      <c r="K69" s="448"/>
      <c r="L69" s="438" t="s">
        <v>1315</v>
      </c>
      <c r="M69" s="449">
        <v>46054</v>
      </c>
      <c r="N69" s="449">
        <v>46081</v>
      </c>
      <c r="O69" s="300">
        <f t="shared" si="17"/>
        <v>3</v>
      </c>
      <c r="P69" s="301">
        <f t="shared" si="18"/>
        <v>0</v>
      </c>
      <c r="Q69" s="302">
        <f t="shared" si="6"/>
        <v>0</v>
      </c>
      <c r="R69" s="303">
        <f t="shared" si="7"/>
        <v>0</v>
      </c>
      <c r="S69" s="442"/>
      <c r="T69" s="178"/>
      <c r="U69" s="505"/>
      <c r="V69" s="505"/>
      <c r="W69" s="443"/>
      <c r="X69" s="443"/>
      <c r="Y69" s="442">
        <v>0</v>
      </c>
      <c r="Z69" s="178">
        <v>0</v>
      </c>
      <c r="AA69" s="443" t="s">
        <v>1316</v>
      </c>
      <c r="AB69" s="443"/>
      <c r="AC69" s="450" t="s">
        <v>1317</v>
      </c>
      <c r="AD69" s="443" t="s">
        <v>1318</v>
      </c>
      <c r="AE69" s="442"/>
      <c r="AF69" s="178"/>
      <c r="AG69" s="443"/>
      <c r="AH69" s="443"/>
      <c r="AI69" s="443"/>
      <c r="AJ69" s="443"/>
      <c r="AK69" s="442"/>
      <c r="AL69" s="178"/>
      <c r="AM69" s="443"/>
      <c r="AN69" s="443"/>
      <c r="AO69" s="443"/>
      <c r="AP69" s="443"/>
      <c r="AQ69" s="442"/>
      <c r="AR69" s="178"/>
      <c r="AS69" s="443"/>
      <c r="AT69" s="443"/>
      <c r="AU69" s="443"/>
      <c r="AV69" s="443"/>
      <c r="AW69" s="442"/>
      <c r="AX69" s="194"/>
      <c r="AY69" s="179"/>
      <c r="AZ69" s="179"/>
      <c r="BA69" s="179"/>
      <c r="BB69" s="179"/>
      <c r="BC69" s="193"/>
      <c r="BD69" s="194"/>
      <c r="BE69" s="179"/>
      <c r="BF69" s="179"/>
      <c r="BG69" s="179"/>
      <c r="BH69" s="179"/>
      <c r="BI69" s="196"/>
      <c r="BJ69" s="194"/>
      <c r="BK69" s="179"/>
      <c r="BL69" s="179"/>
      <c r="BM69" s="179"/>
      <c r="BN69" s="179"/>
      <c r="BO69" s="193"/>
      <c r="BP69" s="194"/>
      <c r="BQ69" s="179"/>
      <c r="BR69" s="179"/>
      <c r="BS69" s="179"/>
      <c r="BT69" s="179"/>
      <c r="BU69" s="193"/>
      <c r="BV69" s="194"/>
      <c r="BW69" s="201"/>
      <c r="BX69" s="179"/>
      <c r="BY69" s="179"/>
      <c r="BZ69" s="179"/>
      <c r="CA69" s="193"/>
      <c r="CB69" s="194"/>
      <c r="CC69" s="179"/>
      <c r="CD69" s="179"/>
      <c r="CE69" s="179"/>
      <c r="CF69" s="179"/>
      <c r="CG69" s="193">
        <v>3</v>
      </c>
      <c r="CH69" s="194"/>
      <c r="CI69" s="116"/>
      <c r="CJ69" s="444"/>
      <c r="CK69" s="445"/>
    </row>
    <row r="70" spans="1:91" s="113" customFormat="1" ht="36" hidden="1" customHeight="1" thickBot="1">
      <c r="A70" s="387" t="s">
        <v>997</v>
      </c>
      <c r="B70" s="162" t="s">
        <v>1185</v>
      </c>
      <c r="C70" s="152" t="s">
        <v>1290</v>
      </c>
      <c r="D70" s="497">
        <v>1</v>
      </c>
      <c r="E70" s="498">
        <f>(SUM(H70:H87)*D70/SUM(G70:G87))</f>
        <v>5.8538085187172108E-2</v>
      </c>
      <c r="F70" s="162" t="s">
        <v>1304</v>
      </c>
      <c r="G70" s="500"/>
      <c r="H70" s="498">
        <f t="shared" si="26"/>
        <v>0</v>
      </c>
      <c r="I70" s="263" t="s">
        <v>1319</v>
      </c>
      <c r="J70" s="447" t="s">
        <v>1320</v>
      </c>
      <c r="K70" s="448"/>
      <c r="L70" s="349" t="s">
        <v>1025</v>
      </c>
      <c r="M70" s="449">
        <v>46125</v>
      </c>
      <c r="N70" s="449">
        <v>46379</v>
      </c>
      <c r="O70" s="300">
        <f t="shared" si="17"/>
        <v>4</v>
      </c>
      <c r="P70" s="301">
        <f t="shared" si="18"/>
        <v>0</v>
      </c>
      <c r="Q70" s="302">
        <f t="shared" si="6"/>
        <v>0</v>
      </c>
      <c r="R70" s="303">
        <f t="shared" si="7"/>
        <v>0</v>
      </c>
      <c r="S70" s="442"/>
      <c r="T70" s="178"/>
      <c r="U70" s="505"/>
      <c r="V70" s="505"/>
      <c r="W70" s="443"/>
      <c r="X70" s="443"/>
      <c r="Y70" s="442"/>
      <c r="Z70" s="178"/>
      <c r="AA70" s="443"/>
      <c r="AB70" s="443"/>
      <c r="AC70" s="450"/>
      <c r="AD70" s="443"/>
      <c r="AE70" s="442"/>
      <c r="AF70" s="178"/>
      <c r="AG70" s="443"/>
      <c r="AH70" s="443"/>
      <c r="AI70" s="443"/>
      <c r="AJ70" s="443"/>
      <c r="AK70" s="442">
        <v>1</v>
      </c>
      <c r="AL70" s="178"/>
      <c r="AM70" s="443"/>
      <c r="AN70" s="443"/>
      <c r="AO70" s="443"/>
      <c r="AP70" s="443"/>
      <c r="AQ70" s="442"/>
      <c r="AR70" s="178"/>
      <c r="AS70" s="443"/>
      <c r="AT70" s="443"/>
      <c r="AU70" s="443"/>
      <c r="AV70" s="443"/>
      <c r="AW70" s="442"/>
      <c r="AX70" s="194"/>
      <c r="AY70" s="179"/>
      <c r="AZ70" s="179"/>
      <c r="BA70" s="179"/>
      <c r="BB70" s="179"/>
      <c r="BC70" s="193">
        <v>1</v>
      </c>
      <c r="BD70" s="194"/>
      <c r="BE70" s="179"/>
      <c r="BF70" s="179"/>
      <c r="BG70" s="179"/>
      <c r="BH70" s="179"/>
      <c r="BI70" s="196"/>
      <c r="BJ70" s="194"/>
      <c r="BK70" s="179"/>
      <c r="BL70" s="179"/>
      <c r="BM70" s="179"/>
      <c r="BN70" s="179"/>
      <c r="BO70" s="193"/>
      <c r="BP70" s="194"/>
      <c r="BQ70" s="179"/>
      <c r="BR70" s="179"/>
      <c r="BS70" s="179"/>
      <c r="BT70" s="179"/>
      <c r="BU70" s="193">
        <v>1</v>
      </c>
      <c r="BV70" s="194"/>
      <c r="BW70" s="201"/>
      <c r="BX70" s="179"/>
      <c r="BY70" s="179"/>
      <c r="BZ70" s="179"/>
      <c r="CA70" s="193"/>
      <c r="CB70" s="194"/>
      <c r="CC70" s="179"/>
      <c r="CD70" s="179"/>
      <c r="CE70" s="179"/>
      <c r="CF70" s="179"/>
      <c r="CG70" s="193">
        <v>1</v>
      </c>
      <c r="CH70" s="194"/>
      <c r="CI70" s="116"/>
      <c r="CJ70" s="444"/>
      <c r="CK70" s="445"/>
    </row>
    <row r="71" spans="1:91" s="113" customFormat="1" ht="45" hidden="1" customHeight="1" thickBot="1">
      <c r="A71" s="387" t="s">
        <v>997</v>
      </c>
      <c r="B71" s="162" t="s">
        <v>1185</v>
      </c>
      <c r="C71" s="152" t="s">
        <v>1290</v>
      </c>
      <c r="D71" s="497">
        <v>1</v>
      </c>
      <c r="E71" s="498">
        <f>(SUM(H71:H88)*D71/SUM(G71:G88))</f>
        <v>5.7913347246647318E-2</v>
      </c>
      <c r="F71" s="162" t="s">
        <v>1304</v>
      </c>
      <c r="G71" s="500"/>
      <c r="H71" s="498">
        <f t="shared" si="26"/>
        <v>0</v>
      </c>
      <c r="I71" s="263" t="s">
        <v>1321</v>
      </c>
      <c r="J71" s="447" t="s">
        <v>1322</v>
      </c>
      <c r="K71" s="448"/>
      <c r="L71" s="361" t="s">
        <v>1323</v>
      </c>
      <c r="M71" s="449">
        <v>46037</v>
      </c>
      <c r="N71" s="449">
        <v>46112</v>
      </c>
      <c r="O71" s="300">
        <f t="shared" si="17"/>
        <v>1</v>
      </c>
      <c r="P71" s="301">
        <f t="shared" si="18"/>
        <v>1</v>
      </c>
      <c r="Q71" s="302">
        <f t="shared" si="6"/>
        <v>1</v>
      </c>
      <c r="R71" s="303">
        <f t="shared" si="7"/>
        <v>0</v>
      </c>
      <c r="S71" s="442"/>
      <c r="T71" s="178"/>
      <c r="U71" s="505"/>
      <c r="V71" s="505"/>
      <c r="W71" s="443"/>
      <c r="X71" s="443"/>
      <c r="Y71" s="442"/>
      <c r="Z71" s="178"/>
      <c r="AA71" s="443"/>
      <c r="AB71" s="443"/>
      <c r="AC71" s="450"/>
      <c r="AD71" s="443"/>
      <c r="AE71" s="442">
        <v>1</v>
      </c>
      <c r="AF71" s="178">
        <v>1</v>
      </c>
      <c r="AG71" s="443" t="s">
        <v>1324</v>
      </c>
      <c r="AH71" s="443"/>
      <c r="AI71" s="443" t="s">
        <v>1325</v>
      </c>
      <c r="AJ71" s="443"/>
      <c r="AK71" s="442"/>
      <c r="AL71" s="178"/>
      <c r="AM71" s="443"/>
      <c r="AN71" s="443"/>
      <c r="AO71" s="443"/>
      <c r="AP71" s="443"/>
      <c r="AQ71" s="442"/>
      <c r="AR71" s="178"/>
      <c r="AS71" s="443"/>
      <c r="AT71" s="443"/>
      <c r="AU71" s="443"/>
      <c r="AV71" s="443"/>
      <c r="AW71" s="442"/>
      <c r="AX71" s="194"/>
      <c r="AY71" s="179"/>
      <c r="AZ71" s="179"/>
      <c r="BA71" s="179"/>
      <c r="BB71" s="179"/>
      <c r="BC71" s="193"/>
      <c r="BD71" s="194"/>
      <c r="BE71" s="179"/>
      <c r="BF71" s="179"/>
      <c r="BG71" s="179"/>
      <c r="BH71" s="179"/>
      <c r="BI71" s="196"/>
      <c r="BJ71" s="194"/>
      <c r="BK71" s="179"/>
      <c r="BL71" s="179"/>
      <c r="BM71" s="179"/>
      <c r="BN71" s="179"/>
      <c r="BO71" s="193"/>
      <c r="BP71" s="194"/>
      <c r="BQ71" s="179"/>
      <c r="BR71" s="179"/>
      <c r="BS71" s="179"/>
      <c r="BT71" s="179"/>
      <c r="BU71" s="193"/>
      <c r="BV71" s="194"/>
      <c r="BW71" s="201"/>
      <c r="BX71" s="179"/>
      <c r="BY71" s="179"/>
      <c r="BZ71" s="179"/>
      <c r="CA71" s="193"/>
      <c r="CB71" s="194"/>
      <c r="CC71" s="179"/>
      <c r="CD71" s="179"/>
      <c r="CE71" s="179"/>
      <c r="CF71" s="179"/>
      <c r="CG71" s="193"/>
      <c r="CH71" s="194"/>
      <c r="CI71" s="116"/>
      <c r="CJ71" s="444"/>
      <c r="CK71" s="445"/>
    </row>
    <row r="72" spans="1:91" s="113" customFormat="1" ht="30.75" hidden="1" thickBot="1">
      <c r="A72" s="311" t="s">
        <v>1060</v>
      </c>
      <c r="B72" s="312"/>
      <c r="C72" s="258"/>
      <c r="D72" s="313"/>
      <c r="E72" s="313"/>
      <c r="F72" s="313"/>
      <c r="G72" s="313"/>
      <c r="H72" s="313"/>
      <c r="I72" s="354"/>
      <c r="J72" s="354"/>
      <c r="K72" s="313"/>
      <c r="L72" s="354"/>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313"/>
      <c r="AM72" s="313"/>
      <c r="AN72" s="313"/>
      <c r="AO72" s="313"/>
      <c r="AP72" s="313"/>
      <c r="AQ72" s="313"/>
      <c r="AR72" s="313"/>
      <c r="AS72" s="313"/>
      <c r="AT72" s="313"/>
      <c r="AU72" s="313"/>
      <c r="AV72" s="313"/>
      <c r="AW72" s="313"/>
      <c r="AX72" s="258"/>
      <c r="AY72" s="259"/>
      <c r="AZ72" s="258"/>
      <c r="BA72" s="258"/>
      <c r="BB72" s="258"/>
      <c r="BC72" s="315"/>
      <c r="BD72" s="258"/>
      <c r="BE72" s="259"/>
      <c r="BF72" s="258"/>
      <c r="BG72" s="258"/>
      <c r="BH72" s="258"/>
      <c r="BI72" s="315"/>
      <c r="BJ72" s="258"/>
      <c r="BK72" s="259"/>
      <c r="BL72" s="258"/>
      <c r="BM72" s="258"/>
      <c r="BN72" s="258"/>
      <c r="BO72" s="315"/>
      <c r="BP72" s="258"/>
      <c r="BQ72" s="259"/>
      <c r="BR72" s="258"/>
      <c r="BS72" s="258"/>
      <c r="BT72" s="258"/>
      <c r="BU72" s="315"/>
      <c r="BV72" s="258"/>
      <c r="BW72" s="259"/>
      <c r="BX72" s="258"/>
      <c r="BY72" s="258"/>
      <c r="BZ72" s="258"/>
      <c r="CA72" s="315"/>
      <c r="CB72" s="258"/>
      <c r="CC72" s="259"/>
      <c r="CD72" s="258"/>
      <c r="CE72" s="258"/>
      <c r="CF72" s="258"/>
      <c r="CG72" s="315"/>
      <c r="CH72" s="258"/>
      <c r="CI72" s="259"/>
      <c r="CJ72" s="258"/>
      <c r="CK72" s="259"/>
      <c r="CL72" s="113">
        <f t="shared" ref="CL72:CL82" si="27">CG72+CA72+BU72+BO72+BI72+BC72+AW72+AQ72+AK72+AE72+Y72+S72</f>
        <v>0</v>
      </c>
      <c r="CM72" s="113" t="b">
        <f t="shared" ref="CM72:CM82" si="28">CL72=O72</f>
        <v>1</v>
      </c>
    </row>
    <row r="73" spans="1:91" s="113" customFormat="1" ht="90.75" hidden="1" customHeight="1" thickBot="1">
      <c r="A73" s="387" t="s">
        <v>1165</v>
      </c>
      <c r="B73" s="395" t="s">
        <v>1185</v>
      </c>
      <c r="C73" s="395" t="s">
        <v>1326</v>
      </c>
      <c r="D73" s="513">
        <v>0.18</v>
      </c>
      <c r="E73" s="509">
        <f t="shared" ref="E73:E83" si="29">(SUM(H73:H87)*D73/SUM(G73:G87))</f>
        <v>1.0536855333690977E-2</v>
      </c>
      <c r="F73" s="395" t="s">
        <v>1327</v>
      </c>
      <c r="G73" s="397">
        <v>0.7</v>
      </c>
      <c r="H73" s="509">
        <f>SUM(R73:R82)*G73/SUM(K73:K82)</f>
        <v>0.13965000000000002</v>
      </c>
      <c r="I73" s="355" t="s">
        <v>1062</v>
      </c>
      <c r="J73" s="348" t="s">
        <v>1063</v>
      </c>
      <c r="K73" s="276">
        <v>7.0000000000000007E-2</v>
      </c>
      <c r="L73" s="355" t="s">
        <v>1064</v>
      </c>
      <c r="M73" s="328">
        <v>46056</v>
      </c>
      <c r="N73" s="328">
        <v>46079</v>
      </c>
      <c r="O73" s="329">
        <v>1</v>
      </c>
      <c r="P73" s="279">
        <f t="shared" ref="P73:P82" si="30">T73+Z73+AF73+AL73+AR73+AX73+BD73+BJ73+BP73+BV73+CB73+CH73</f>
        <v>1</v>
      </c>
      <c r="Q73" s="280">
        <f t="shared" si="6"/>
        <v>1</v>
      </c>
      <c r="R73" s="281">
        <f t="shared" si="7"/>
        <v>7.0000000000000007E-2</v>
      </c>
      <c r="S73" s="282"/>
      <c r="T73" s="283"/>
      <c r="U73" s="284" t="s">
        <v>1328</v>
      </c>
      <c r="V73" s="284"/>
      <c r="W73" s="287" t="s">
        <v>1329</v>
      </c>
      <c r="X73" s="287"/>
      <c r="Y73" s="282">
        <v>1</v>
      </c>
      <c r="Z73" s="283">
        <v>1</v>
      </c>
      <c r="AA73" s="284" t="s">
        <v>1330</v>
      </c>
      <c r="AB73" s="284"/>
      <c r="AC73" s="400" t="s">
        <v>1329</v>
      </c>
      <c r="AD73" s="400"/>
      <c r="AE73" s="282"/>
      <c r="AF73" s="283"/>
      <c r="AG73" s="284"/>
      <c r="AH73" s="287"/>
      <c r="AI73" s="287"/>
      <c r="AJ73" s="287"/>
      <c r="AK73" s="282"/>
      <c r="AL73" s="283"/>
      <c r="AM73" s="284"/>
      <c r="AN73" s="287"/>
      <c r="AO73" s="287"/>
      <c r="AP73" s="287"/>
      <c r="AQ73" s="282"/>
      <c r="AR73" s="283"/>
      <c r="AS73" s="284"/>
      <c r="AT73" s="287"/>
      <c r="AU73" s="287"/>
      <c r="AV73" s="287"/>
      <c r="AW73" s="282"/>
      <c r="AX73" s="283"/>
      <c r="AY73" s="284"/>
      <c r="AZ73" s="287"/>
      <c r="BA73" s="287"/>
      <c r="BB73" s="287"/>
      <c r="BC73" s="282"/>
      <c r="BD73" s="283"/>
      <c r="BE73" s="284"/>
      <c r="BF73" s="287"/>
      <c r="BG73" s="287"/>
      <c r="BH73" s="287"/>
      <c r="BI73" s="285"/>
      <c r="BJ73" s="283"/>
      <c r="BK73" s="284"/>
      <c r="BL73" s="287"/>
      <c r="BM73" s="287"/>
      <c r="BN73" s="287"/>
      <c r="BO73" s="282"/>
      <c r="BP73" s="283"/>
      <c r="BQ73" s="284"/>
      <c r="BR73" s="287"/>
      <c r="BS73" s="287"/>
      <c r="BT73" s="287"/>
      <c r="BU73" s="282"/>
      <c r="BV73" s="283"/>
      <c r="BW73" s="284"/>
      <c r="BX73" s="287"/>
      <c r="BY73" s="287"/>
      <c r="BZ73" s="287"/>
      <c r="CA73" s="282"/>
      <c r="CB73" s="283"/>
      <c r="CC73" s="284"/>
      <c r="CD73" s="287"/>
      <c r="CE73" s="287"/>
      <c r="CF73" s="287"/>
      <c r="CG73" s="282"/>
      <c r="CH73" s="283"/>
      <c r="CI73" s="284"/>
      <c r="CJ73" s="287"/>
      <c r="CK73" s="288"/>
      <c r="CL73" s="113">
        <f t="shared" si="27"/>
        <v>1</v>
      </c>
      <c r="CM73" s="113" t="b">
        <f t="shared" si="28"/>
        <v>1</v>
      </c>
    </row>
    <row r="74" spans="1:91" s="113" customFormat="1" ht="45" hidden="1" customHeight="1" thickBot="1">
      <c r="A74" s="387" t="s">
        <v>1165</v>
      </c>
      <c r="B74" s="395" t="s">
        <v>1185</v>
      </c>
      <c r="C74" s="395" t="s">
        <v>1326</v>
      </c>
      <c r="D74" s="513">
        <v>0.18</v>
      </c>
      <c r="E74" s="509">
        <f t="shared" si="29"/>
        <v>8.0457467381401925E-3</v>
      </c>
      <c r="F74" s="395" t="s">
        <v>1327</v>
      </c>
      <c r="G74" s="397">
        <v>0.7</v>
      </c>
      <c r="H74" s="509">
        <f t="shared" ref="H74:H82" si="31">SUM(R74:R84)*G74/SUM(K74:K84)</f>
        <v>8.3935185185185168E-2</v>
      </c>
      <c r="I74" s="350" t="s">
        <v>443</v>
      </c>
      <c r="J74" s="349" t="s">
        <v>444</v>
      </c>
      <c r="K74" s="274">
        <v>0.08</v>
      </c>
      <c r="L74" s="350" t="s">
        <v>1065</v>
      </c>
      <c r="M74" s="187">
        <v>46055</v>
      </c>
      <c r="N74" s="187">
        <v>46387</v>
      </c>
      <c r="O74" s="188">
        <v>1</v>
      </c>
      <c r="P74" s="166">
        <f t="shared" si="30"/>
        <v>0</v>
      </c>
      <c r="Q74" s="189">
        <f t="shared" ref="Q74:Q118" si="32">IFERROR(IF((P74/O74)&gt;100%,100%,(P74/O74)),0)</f>
        <v>0</v>
      </c>
      <c r="R74" s="290">
        <f t="shared" si="7"/>
        <v>0</v>
      </c>
      <c r="S74" s="168"/>
      <c r="T74" s="169"/>
      <c r="U74" s="170"/>
      <c r="V74" s="170"/>
      <c r="W74" s="291"/>
      <c r="X74" s="291"/>
      <c r="Y74" s="168"/>
      <c r="Z74" s="169"/>
      <c r="AA74" s="170"/>
      <c r="AB74" s="291"/>
      <c r="AC74" s="291"/>
      <c r="AD74" s="291"/>
      <c r="AE74" s="168"/>
      <c r="AF74" s="169"/>
      <c r="AG74" s="170"/>
      <c r="AH74" s="291"/>
      <c r="AI74" s="291"/>
      <c r="AJ74" s="291"/>
      <c r="AK74" s="168"/>
      <c r="AL74" s="169"/>
      <c r="AM74" s="170"/>
      <c r="AN74" s="291"/>
      <c r="AO74" s="291"/>
      <c r="AP74" s="291"/>
      <c r="AQ74" s="168"/>
      <c r="AR74" s="169"/>
      <c r="AS74" s="170"/>
      <c r="AT74" s="291"/>
      <c r="AU74" s="291"/>
      <c r="AV74" s="291"/>
      <c r="AW74" s="168"/>
      <c r="AX74" s="169"/>
      <c r="AY74" s="170"/>
      <c r="AZ74" s="291"/>
      <c r="BA74" s="291"/>
      <c r="BB74" s="291"/>
      <c r="BC74" s="168"/>
      <c r="BD74" s="169"/>
      <c r="BE74" s="170"/>
      <c r="BF74" s="291"/>
      <c r="BG74" s="291"/>
      <c r="BH74" s="291"/>
      <c r="BI74" s="171"/>
      <c r="BJ74" s="169"/>
      <c r="BK74" s="170"/>
      <c r="BL74" s="291"/>
      <c r="BM74" s="291"/>
      <c r="BN74" s="291"/>
      <c r="BO74" s="168">
        <v>1</v>
      </c>
      <c r="BP74" s="169"/>
      <c r="BQ74" s="170"/>
      <c r="BR74" s="291"/>
      <c r="BS74" s="291"/>
      <c r="BT74" s="291"/>
      <c r="BU74" s="168"/>
      <c r="BV74" s="169"/>
      <c r="BW74" s="170"/>
      <c r="BX74" s="291"/>
      <c r="BY74" s="291"/>
      <c r="BZ74" s="291"/>
      <c r="CA74" s="168"/>
      <c r="CB74" s="169"/>
      <c r="CC74" s="170"/>
      <c r="CD74" s="291"/>
      <c r="CE74" s="291"/>
      <c r="CF74" s="291"/>
      <c r="CG74" s="168"/>
      <c r="CH74" s="169"/>
      <c r="CI74" s="170"/>
      <c r="CJ74" s="291"/>
      <c r="CK74" s="292"/>
      <c r="CL74" s="113">
        <f t="shared" si="27"/>
        <v>1</v>
      </c>
      <c r="CM74" s="113" t="b">
        <f t="shared" si="28"/>
        <v>1</v>
      </c>
    </row>
    <row r="75" spans="1:91" s="113" customFormat="1" ht="45" hidden="1" customHeight="1" thickBot="1">
      <c r="A75" s="387" t="s">
        <v>1165</v>
      </c>
      <c r="B75" s="395" t="s">
        <v>1185</v>
      </c>
      <c r="C75" s="395" t="s">
        <v>1326</v>
      </c>
      <c r="D75" s="513">
        <v>0.18</v>
      </c>
      <c r="E75" s="509">
        <f t="shared" si="29"/>
        <v>8.5452388111781231E-3</v>
      </c>
      <c r="F75" s="395" t="s">
        <v>1327</v>
      </c>
      <c r="G75" s="397">
        <v>0.7</v>
      </c>
      <c r="H75" s="509">
        <f t="shared" si="31"/>
        <v>6.2517241379310348E-2</v>
      </c>
      <c r="I75" s="349" t="s">
        <v>1066</v>
      </c>
      <c r="J75" s="349" t="s">
        <v>1067</v>
      </c>
      <c r="K75" s="274">
        <v>0.1</v>
      </c>
      <c r="L75" s="350" t="s">
        <v>98</v>
      </c>
      <c r="M75" s="187">
        <v>46055</v>
      </c>
      <c r="N75" s="187">
        <v>46387</v>
      </c>
      <c r="O75" s="188">
        <v>3</v>
      </c>
      <c r="P75" s="166">
        <f t="shared" si="30"/>
        <v>0</v>
      </c>
      <c r="Q75" s="189">
        <f t="shared" si="32"/>
        <v>0</v>
      </c>
      <c r="R75" s="290">
        <f t="shared" si="7"/>
        <v>0</v>
      </c>
      <c r="S75" s="168"/>
      <c r="T75" s="169"/>
      <c r="U75" s="170"/>
      <c r="V75" s="170"/>
      <c r="W75" s="291"/>
      <c r="X75" s="291"/>
      <c r="Y75" s="168"/>
      <c r="Z75" s="169"/>
      <c r="AA75" s="170"/>
      <c r="AB75" s="291"/>
      <c r="AC75" s="291"/>
      <c r="AD75" s="291"/>
      <c r="AE75" s="168"/>
      <c r="AF75" s="169"/>
      <c r="AG75" s="170"/>
      <c r="AH75" s="291"/>
      <c r="AI75" s="291"/>
      <c r="AJ75" s="291"/>
      <c r="AK75" s="168">
        <v>1</v>
      </c>
      <c r="AL75" s="169"/>
      <c r="AM75" s="170"/>
      <c r="AN75" s="291"/>
      <c r="AO75" s="291"/>
      <c r="AP75" s="291"/>
      <c r="AQ75" s="168"/>
      <c r="AR75" s="169"/>
      <c r="AS75" s="170"/>
      <c r="AT75" s="291"/>
      <c r="AU75" s="291"/>
      <c r="AV75" s="291"/>
      <c r="AW75" s="168"/>
      <c r="AX75" s="169"/>
      <c r="AY75" s="170"/>
      <c r="AZ75" s="291"/>
      <c r="BA75" s="291"/>
      <c r="BB75" s="291"/>
      <c r="BC75" s="168"/>
      <c r="BD75" s="169"/>
      <c r="BE75" s="170"/>
      <c r="BF75" s="291"/>
      <c r="BG75" s="291"/>
      <c r="BH75" s="291"/>
      <c r="BI75" s="171">
        <v>1</v>
      </c>
      <c r="BJ75" s="169"/>
      <c r="BK75" s="170"/>
      <c r="BL75" s="291"/>
      <c r="BM75" s="291"/>
      <c r="BN75" s="291"/>
      <c r="BO75" s="168"/>
      <c r="BP75" s="169"/>
      <c r="BQ75" s="170"/>
      <c r="BR75" s="291"/>
      <c r="BS75" s="291"/>
      <c r="BT75" s="291"/>
      <c r="BU75" s="168"/>
      <c r="BV75" s="169"/>
      <c r="BW75" s="170"/>
      <c r="BX75" s="291"/>
      <c r="BY75" s="291"/>
      <c r="BZ75" s="291"/>
      <c r="CA75" s="168"/>
      <c r="CB75" s="169"/>
      <c r="CC75" s="170"/>
      <c r="CD75" s="291"/>
      <c r="CE75" s="291"/>
      <c r="CF75" s="291"/>
      <c r="CG75" s="168">
        <v>1</v>
      </c>
      <c r="CH75" s="169"/>
      <c r="CI75" s="170"/>
      <c r="CJ75" s="291"/>
      <c r="CK75" s="292"/>
      <c r="CL75" s="113">
        <f t="shared" si="27"/>
        <v>3</v>
      </c>
      <c r="CM75" s="113" t="b">
        <f t="shared" si="28"/>
        <v>1</v>
      </c>
    </row>
    <row r="76" spans="1:91" s="113" customFormat="1" ht="45" hidden="1" customHeight="1" thickBot="1">
      <c r="A76" s="387" t="s">
        <v>1165</v>
      </c>
      <c r="B76" s="395" t="s">
        <v>1185</v>
      </c>
      <c r="C76" s="395" t="s">
        <v>1326</v>
      </c>
      <c r="D76" s="513">
        <v>0.18</v>
      </c>
      <c r="E76" s="509">
        <f t="shared" si="29"/>
        <v>1.2404533195324767E-2</v>
      </c>
      <c r="F76" s="395" t="s">
        <v>1327</v>
      </c>
      <c r="G76" s="397">
        <v>0.7</v>
      </c>
      <c r="H76" s="509">
        <f t="shared" si="31"/>
        <v>5.1799999999999999E-2</v>
      </c>
      <c r="I76" s="349" t="s">
        <v>1068</v>
      </c>
      <c r="J76" s="349" t="s">
        <v>1069</v>
      </c>
      <c r="K76" s="274">
        <v>0.22</v>
      </c>
      <c r="L76" s="350" t="s">
        <v>1070</v>
      </c>
      <c r="M76" s="187">
        <v>46055</v>
      </c>
      <c r="N76" s="187">
        <v>46387</v>
      </c>
      <c r="O76" s="188">
        <v>11</v>
      </c>
      <c r="P76" s="166">
        <f t="shared" si="30"/>
        <v>2</v>
      </c>
      <c r="Q76" s="189">
        <f t="shared" si="32"/>
        <v>0.18181818181818182</v>
      </c>
      <c r="R76" s="290">
        <f t="shared" si="7"/>
        <v>0.04</v>
      </c>
      <c r="S76" s="168"/>
      <c r="T76" s="169"/>
      <c r="U76" s="170" t="s">
        <v>1331</v>
      </c>
      <c r="V76" s="170"/>
      <c r="W76" s="291" t="s">
        <v>1332</v>
      </c>
      <c r="X76" s="291"/>
      <c r="Y76" s="168">
        <v>1</v>
      </c>
      <c r="Z76" s="169">
        <v>1</v>
      </c>
      <c r="AA76" s="170" t="s">
        <v>1331</v>
      </c>
      <c r="AB76" s="170"/>
      <c r="AC76" s="401" t="s">
        <v>1333</v>
      </c>
      <c r="AD76" s="401"/>
      <c r="AE76" s="168">
        <v>1</v>
      </c>
      <c r="AF76" s="169">
        <v>1</v>
      </c>
      <c r="AG76" s="170" t="s">
        <v>1334</v>
      </c>
      <c r="AH76" s="291"/>
      <c r="AI76" s="401" t="s">
        <v>1335</v>
      </c>
      <c r="AJ76" s="291"/>
      <c r="AK76" s="168">
        <v>1</v>
      </c>
      <c r="AL76" s="169"/>
      <c r="AM76" s="170"/>
      <c r="AN76" s="291"/>
      <c r="AO76" s="291"/>
      <c r="AP76" s="291"/>
      <c r="AQ76" s="168">
        <v>1</v>
      </c>
      <c r="AR76" s="169"/>
      <c r="AS76" s="170"/>
      <c r="AT76" s="291"/>
      <c r="AU76" s="291"/>
      <c r="AV76" s="291"/>
      <c r="AW76" s="168">
        <v>1</v>
      </c>
      <c r="AX76" s="169"/>
      <c r="AY76" s="170"/>
      <c r="AZ76" s="291"/>
      <c r="BA76" s="291"/>
      <c r="BB76" s="291"/>
      <c r="BC76" s="168">
        <v>1</v>
      </c>
      <c r="BD76" s="169"/>
      <c r="BE76" s="170"/>
      <c r="BF76" s="291"/>
      <c r="BG76" s="291"/>
      <c r="BH76" s="291"/>
      <c r="BI76" s="171">
        <v>1</v>
      </c>
      <c r="BJ76" s="169"/>
      <c r="BK76" s="170"/>
      <c r="BL76" s="291"/>
      <c r="BM76" s="291"/>
      <c r="BN76" s="291"/>
      <c r="BO76" s="168">
        <v>1</v>
      </c>
      <c r="BP76" s="169"/>
      <c r="BQ76" s="170"/>
      <c r="BR76" s="291"/>
      <c r="BS76" s="291"/>
      <c r="BT76" s="291"/>
      <c r="BU76" s="168">
        <v>1</v>
      </c>
      <c r="BV76" s="169"/>
      <c r="BW76" s="170"/>
      <c r="BX76" s="291"/>
      <c r="BY76" s="291"/>
      <c r="BZ76" s="291"/>
      <c r="CA76" s="168">
        <v>1</v>
      </c>
      <c r="CB76" s="169"/>
      <c r="CC76" s="170"/>
      <c r="CD76" s="291"/>
      <c r="CE76" s="291"/>
      <c r="CF76" s="291"/>
      <c r="CG76" s="168">
        <v>1</v>
      </c>
      <c r="CH76" s="169"/>
      <c r="CI76" s="170"/>
      <c r="CJ76" s="291"/>
      <c r="CK76" s="292"/>
      <c r="CL76" s="113">
        <f t="shared" si="27"/>
        <v>11</v>
      </c>
      <c r="CM76" s="113" t="b">
        <f t="shared" si="28"/>
        <v>1</v>
      </c>
    </row>
    <row r="77" spans="1:91" s="113" customFormat="1" ht="45" hidden="1" customHeight="1" thickBot="1">
      <c r="A77" s="387" t="s">
        <v>1165</v>
      </c>
      <c r="B77" s="395" t="s">
        <v>1185</v>
      </c>
      <c r="C77" s="395" t="s">
        <v>1326</v>
      </c>
      <c r="D77" s="513">
        <v>0.18</v>
      </c>
      <c r="E77" s="509">
        <f t="shared" si="29"/>
        <v>1.8100000196774987E-2</v>
      </c>
      <c r="F77" s="395" t="s">
        <v>1327</v>
      </c>
      <c r="G77" s="397">
        <v>0.7</v>
      </c>
      <c r="H77" s="509">
        <f t="shared" si="31"/>
        <v>2.4762845849802369E-2</v>
      </c>
      <c r="I77" s="349" t="s">
        <v>1071</v>
      </c>
      <c r="J77" s="349" t="s">
        <v>1072</v>
      </c>
      <c r="K77" s="274">
        <v>0.09</v>
      </c>
      <c r="L77" s="350" t="s">
        <v>1073</v>
      </c>
      <c r="M77" s="187">
        <v>46055</v>
      </c>
      <c r="N77" s="187">
        <v>46387</v>
      </c>
      <c r="O77" s="188">
        <v>6</v>
      </c>
      <c r="P77" s="166">
        <f t="shared" si="30"/>
        <v>1</v>
      </c>
      <c r="Q77" s="189">
        <f t="shared" si="32"/>
        <v>0.16666666666666666</v>
      </c>
      <c r="R77" s="290">
        <f t="shared" si="7"/>
        <v>1.4999999999999999E-2</v>
      </c>
      <c r="S77" s="168"/>
      <c r="T77" s="169"/>
      <c r="U77" s="170" t="s">
        <v>1336</v>
      </c>
      <c r="V77" s="170"/>
      <c r="W77" s="291" t="s">
        <v>1337</v>
      </c>
      <c r="X77" s="291"/>
      <c r="Y77" s="168">
        <v>1</v>
      </c>
      <c r="Z77" s="169">
        <v>1</v>
      </c>
      <c r="AA77" s="170" t="s">
        <v>1336</v>
      </c>
      <c r="AB77" s="170"/>
      <c r="AC77" s="401" t="s">
        <v>1337</v>
      </c>
      <c r="AD77" s="401"/>
      <c r="AE77" s="168"/>
      <c r="AF77" s="169"/>
      <c r="AG77" s="170"/>
      <c r="AH77" s="291"/>
      <c r="AI77" s="291"/>
      <c r="AJ77" s="291"/>
      <c r="AK77" s="168">
        <v>1</v>
      </c>
      <c r="AL77" s="169"/>
      <c r="AM77" s="170"/>
      <c r="AN77" s="291"/>
      <c r="AO77" s="291"/>
      <c r="AP77" s="291"/>
      <c r="AQ77" s="168"/>
      <c r="AR77" s="169"/>
      <c r="AS77" s="170"/>
      <c r="AT77" s="291"/>
      <c r="AU77" s="291"/>
      <c r="AV77" s="291"/>
      <c r="AW77" s="168">
        <v>1</v>
      </c>
      <c r="AX77" s="169"/>
      <c r="AY77" s="170"/>
      <c r="AZ77" s="291"/>
      <c r="BA77" s="291"/>
      <c r="BB77" s="291"/>
      <c r="BC77" s="168"/>
      <c r="BD77" s="169"/>
      <c r="BE77" s="170"/>
      <c r="BF77" s="291"/>
      <c r="BG77" s="291"/>
      <c r="BH77" s="291"/>
      <c r="BI77" s="171">
        <v>1</v>
      </c>
      <c r="BJ77" s="169"/>
      <c r="BK77" s="170"/>
      <c r="BL77" s="291"/>
      <c r="BM77" s="291"/>
      <c r="BN77" s="291"/>
      <c r="BO77" s="168"/>
      <c r="BP77" s="169"/>
      <c r="BQ77" s="170"/>
      <c r="BR77" s="291"/>
      <c r="BS77" s="291"/>
      <c r="BT77" s="291"/>
      <c r="BU77" s="168">
        <v>1</v>
      </c>
      <c r="BV77" s="169"/>
      <c r="BW77" s="170"/>
      <c r="BX77" s="291"/>
      <c r="BY77" s="291"/>
      <c r="BZ77" s="291"/>
      <c r="CA77" s="168"/>
      <c r="CB77" s="169"/>
      <c r="CC77" s="170"/>
      <c r="CD77" s="291"/>
      <c r="CE77" s="291"/>
      <c r="CF77" s="291"/>
      <c r="CG77" s="168">
        <v>1</v>
      </c>
      <c r="CH77" s="169"/>
      <c r="CI77" s="170"/>
      <c r="CJ77" s="291"/>
      <c r="CK77" s="292"/>
      <c r="CL77" s="113">
        <f t="shared" si="27"/>
        <v>6</v>
      </c>
      <c r="CM77" s="113" t="b">
        <f t="shared" si="28"/>
        <v>1</v>
      </c>
    </row>
    <row r="78" spans="1:91" s="113" customFormat="1" ht="45" hidden="1" customHeight="1" thickBot="1">
      <c r="A78" s="387" t="s">
        <v>1165</v>
      </c>
      <c r="B78" s="395" t="s">
        <v>1185</v>
      </c>
      <c r="C78" s="395" t="s">
        <v>1326</v>
      </c>
      <c r="D78" s="513">
        <v>0.18</v>
      </c>
      <c r="E78" s="509">
        <f t="shared" si="29"/>
        <v>2.4671413660549646E-2</v>
      </c>
      <c r="F78" s="395" t="s">
        <v>1327</v>
      </c>
      <c r="G78" s="397">
        <v>0.7</v>
      </c>
      <c r="H78" s="509">
        <f t="shared" si="31"/>
        <v>2.0531496062992125E-2</v>
      </c>
      <c r="I78" s="350" t="s">
        <v>1074</v>
      </c>
      <c r="J78" s="349" t="s">
        <v>1075</v>
      </c>
      <c r="K78" s="274">
        <v>0.06</v>
      </c>
      <c r="L78" s="350" t="s">
        <v>1076</v>
      </c>
      <c r="M78" s="187">
        <v>46055</v>
      </c>
      <c r="N78" s="187">
        <v>46387</v>
      </c>
      <c r="O78" s="188">
        <v>5</v>
      </c>
      <c r="P78" s="166">
        <f t="shared" si="30"/>
        <v>1</v>
      </c>
      <c r="Q78" s="189">
        <f>IFERROR(IF((P78/O78)&gt;100%,100%,(P78/O78)),0)</f>
        <v>0.2</v>
      </c>
      <c r="R78" s="290">
        <f t="shared" si="7"/>
        <v>1.2E-2</v>
      </c>
      <c r="S78" s="168"/>
      <c r="T78" s="169"/>
      <c r="U78" s="170"/>
      <c r="V78" s="170"/>
      <c r="W78" s="291"/>
      <c r="X78" s="291"/>
      <c r="Y78" s="168"/>
      <c r="Z78" s="169"/>
      <c r="AA78" s="170"/>
      <c r="AB78" s="291"/>
      <c r="AC78" s="291"/>
      <c r="AD78" s="291"/>
      <c r="AE78" s="168">
        <v>1</v>
      </c>
      <c r="AF78" s="169">
        <v>1</v>
      </c>
      <c r="AG78" s="170" t="s">
        <v>1338</v>
      </c>
      <c r="AH78" s="291"/>
      <c r="AI78" s="401" t="s">
        <v>1339</v>
      </c>
      <c r="AJ78" s="291"/>
      <c r="AK78" s="168"/>
      <c r="AL78" s="169"/>
      <c r="AM78" s="170"/>
      <c r="AN78" s="291"/>
      <c r="AO78" s="291"/>
      <c r="AP78" s="291"/>
      <c r="AQ78" s="168">
        <v>1</v>
      </c>
      <c r="AR78" s="169"/>
      <c r="AS78" s="170"/>
      <c r="AT78" s="291"/>
      <c r="AU78" s="291"/>
      <c r="AV78" s="291"/>
      <c r="AW78" s="168"/>
      <c r="AX78" s="169"/>
      <c r="AY78" s="170"/>
      <c r="AZ78" s="291"/>
      <c r="BA78" s="291"/>
      <c r="BB78" s="291"/>
      <c r="BC78" s="168">
        <v>1</v>
      </c>
      <c r="BD78" s="169"/>
      <c r="BE78" s="170"/>
      <c r="BF78" s="291"/>
      <c r="BG78" s="291"/>
      <c r="BH78" s="291"/>
      <c r="BI78" s="171"/>
      <c r="BJ78" s="169"/>
      <c r="BK78" s="170"/>
      <c r="BL78" s="291"/>
      <c r="BM78" s="291"/>
      <c r="BN78" s="291"/>
      <c r="BO78" s="168">
        <v>1</v>
      </c>
      <c r="BP78" s="169"/>
      <c r="BQ78" s="170"/>
      <c r="BR78" s="291"/>
      <c r="BS78" s="291"/>
      <c r="BT78" s="291"/>
      <c r="BU78" s="168"/>
      <c r="BV78" s="169"/>
      <c r="BW78" s="170"/>
      <c r="BX78" s="291"/>
      <c r="BY78" s="291"/>
      <c r="BZ78" s="291"/>
      <c r="CA78" s="168">
        <v>1</v>
      </c>
      <c r="CB78" s="169"/>
      <c r="CC78" s="170"/>
      <c r="CD78" s="291"/>
      <c r="CE78" s="291"/>
      <c r="CF78" s="291"/>
      <c r="CG78" s="168"/>
      <c r="CH78" s="169"/>
      <c r="CI78" s="170"/>
      <c r="CJ78" s="291"/>
      <c r="CK78" s="292"/>
      <c r="CL78" s="113">
        <f t="shared" si="27"/>
        <v>5</v>
      </c>
      <c r="CM78" s="113" t="b">
        <f t="shared" si="28"/>
        <v>1</v>
      </c>
    </row>
    <row r="79" spans="1:91" s="113" customFormat="1" ht="45" hidden="1" customHeight="1" thickBot="1">
      <c r="A79" s="387" t="s">
        <v>1165</v>
      </c>
      <c r="B79" s="395" t="s">
        <v>1185</v>
      </c>
      <c r="C79" s="395" t="s">
        <v>1326</v>
      </c>
      <c r="D79" s="513">
        <v>0.18</v>
      </c>
      <c r="E79" s="509">
        <f t="shared" si="29"/>
        <v>3.060305252836627E-2</v>
      </c>
      <c r="F79" s="395" t="s">
        <v>1327</v>
      </c>
      <c r="G79" s="397">
        <v>0.7</v>
      </c>
      <c r="H79" s="509">
        <f t="shared" si="31"/>
        <v>1.695736434108527E-2</v>
      </c>
      <c r="I79" s="350" t="s">
        <v>1340</v>
      </c>
      <c r="J79" s="349" t="s">
        <v>1078</v>
      </c>
      <c r="K79" s="274">
        <v>0.06</v>
      </c>
      <c r="L79" s="350" t="s">
        <v>1079</v>
      </c>
      <c r="M79" s="187">
        <v>46055</v>
      </c>
      <c r="N79" s="187">
        <v>46387</v>
      </c>
      <c r="O79" s="188">
        <v>2</v>
      </c>
      <c r="P79" s="166">
        <f t="shared" si="30"/>
        <v>0</v>
      </c>
      <c r="Q79" s="189">
        <f t="shared" si="32"/>
        <v>0</v>
      </c>
      <c r="R79" s="290">
        <f t="shared" si="7"/>
        <v>0</v>
      </c>
      <c r="S79" s="168"/>
      <c r="T79" s="169"/>
      <c r="U79" s="170"/>
      <c r="V79" s="170"/>
      <c r="W79" s="291"/>
      <c r="X79" s="291"/>
      <c r="Y79" s="168"/>
      <c r="Z79" s="169"/>
      <c r="AA79" s="170"/>
      <c r="AB79" s="291"/>
      <c r="AC79" s="291"/>
      <c r="AD79" s="291"/>
      <c r="AE79" s="168"/>
      <c r="AF79" s="169"/>
      <c r="AG79" s="170"/>
      <c r="AH79" s="291"/>
      <c r="AI79" s="291"/>
      <c r="AJ79" s="291"/>
      <c r="AK79" s="168"/>
      <c r="AL79" s="169"/>
      <c r="AM79" s="170"/>
      <c r="AN79" s="291"/>
      <c r="AO79" s="291"/>
      <c r="AP79" s="291"/>
      <c r="AQ79" s="168"/>
      <c r="AR79" s="169"/>
      <c r="AS79" s="170"/>
      <c r="AT79" s="291"/>
      <c r="AU79" s="291"/>
      <c r="AV79" s="291"/>
      <c r="AW79" s="168"/>
      <c r="AX79" s="169"/>
      <c r="AY79" s="170"/>
      <c r="AZ79" s="291"/>
      <c r="BA79" s="291"/>
      <c r="BB79" s="291"/>
      <c r="BC79" s="168"/>
      <c r="BD79" s="169"/>
      <c r="BE79" s="170"/>
      <c r="BF79" s="291"/>
      <c r="BG79" s="291"/>
      <c r="BH79" s="291"/>
      <c r="BI79" s="171"/>
      <c r="BJ79" s="169"/>
      <c r="BK79" s="170"/>
      <c r="BL79" s="291"/>
      <c r="BM79" s="291"/>
      <c r="BN79" s="291"/>
      <c r="BO79" s="168">
        <v>1</v>
      </c>
      <c r="BP79" s="169"/>
      <c r="BQ79" s="170"/>
      <c r="BR79" s="291"/>
      <c r="BS79" s="291"/>
      <c r="BT79" s="291"/>
      <c r="BU79" s="168">
        <v>1</v>
      </c>
      <c r="BV79" s="169"/>
      <c r="BW79" s="170"/>
      <c r="BX79" s="291"/>
      <c r="BY79" s="291"/>
      <c r="BZ79" s="291"/>
      <c r="CA79" s="168"/>
      <c r="CB79" s="169"/>
      <c r="CC79" s="170"/>
      <c r="CD79" s="291"/>
      <c r="CE79" s="291"/>
      <c r="CF79" s="291"/>
      <c r="CG79" s="168"/>
      <c r="CH79" s="169"/>
      <c r="CI79" s="170"/>
      <c r="CJ79" s="291"/>
      <c r="CK79" s="292"/>
      <c r="CL79" s="113">
        <f t="shared" si="27"/>
        <v>2</v>
      </c>
      <c r="CM79" s="113" t="b">
        <f t="shared" si="28"/>
        <v>1</v>
      </c>
    </row>
    <row r="80" spans="1:91" s="113" customFormat="1" ht="45" hidden="1" customHeight="1" thickBot="1">
      <c r="A80" s="387" t="s">
        <v>1165</v>
      </c>
      <c r="B80" s="395" t="s">
        <v>1185</v>
      </c>
      <c r="C80" s="395" t="s">
        <v>1326</v>
      </c>
      <c r="D80" s="513">
        <v>0.18</v>
      </c>
      <c r="E80" s="509">
        <f t="shared" si="29"/>
        <v>3.5731645284347274E-2</v>
      </c>
      <c r="F80" s="395" t="s">
        <v>1327</v>
      </c>
      <c r="G80" s="397">
        <v>0.7</v>
      </c>
      <c r="H80" s="509">
        <f t="shared" si="31"/>
        <v>1.4982876712328766E-2</v>
      </c>
      <c r="I80" s="350" t="s">
        <v>467</v>
      </c>
      <c r="J80" s="349" t="s">
        <v>468</v>
      </c>
      <c r="K80" s="274">
        <v>0.1</v>
      </c>
      <c r="L80" s="350" t="s">
        <v>1076</v>
      </c>
      <c r="M80" s="187">
        <v>46055</v>
      </c>
      <c r="N80" s="187">
        <v>46387</v>
      </c>
      <c r="O80" s="188">
        <v>4</v>
      </c>
      <c r="P80" s="166">
        <f t="shared" si="30"/>
        <v>1</v>
      </c>
      <c r="Q80" s="189">
        <f t="shared" si="32"/>
        <v>0.25</v>
      </c>
      <c r="R80" s="290">
        <f t="shared" si="7"/>
        <v>2.5000000000000001E-2</v>
      </c>
      <c r="S80" s="168"/>
      <c r="T80" s="169"/>
      <c r="U80" s="170"/>
      <c r="V80" s="170"/>
      <c r="W80" s="291"/>
      <c r="X80" s="291"/>
      <c r="Y80" s="168"/>
      <c r="Z80" s="169"/>
      <c r="AA80" s="170"/>
      <c r="AB80" s="291"/>
      <c r="AC80" s="291"/>
      <c r="AD80" s="291"/>
      <c r="AE80" s="168">
        <v>1</v>
      </c>
      <c r="AF80" s="169">
        <v>1</v>
      </c>
      <c r="AG80" s="170" t="s">
        <v>1341</v>
      </c>
      <c r="AH80" s="291"/>
      <c r="AI80" s="401" t="s">
        <v>1342</v>
      </c>
      <c r="AJ80" s="291"/>
      <c r="AK80" s="168"/>
      <c r="AL80" s="169"/>
      <c r="AM80" s="170"/>
      <c r="AN80" s="291"/>
      <c r="AO80" s="291"/>
      <c r="AP80" s="291"/>
      <c r="AQ80" s="168"/>
      <c r="AR80" s="169"/>
      <c r="AS80" s="170"/>
      <c r="AT80" s="291"/>
      <c r="AU80" s="291"/>
      <c r="AV80" s="291"/>
      <c r="AW80" s="168"/>
      <c r="AX80" s="169"/>
      <c r="AY80" s="170"/>
      <c r="AZ80" s="291"/>
      <c r="BA80" s="291"/>
      <c r="BB80" s="291"/>
      <c r="BC80" s="168">
        <v>1</v>
      </c>
      <c r="BD80" s="169"/>
      <c r="BE80" s="170"/>
      <c r="BF80" s="291"/>
      <c r="BG80" s="291"/>
      <c r="BH80" s="291"/>
      <c r="BI80" s="171"/>
      <c r="BJ80" s="169"/>
      <c r="BK80" s="170"/>
      <c r="BL80" s="291"/>
      <c r="BM80" s="291"/>
      <c r="BN80" s="291"/>
      <c r="BO80" s="168">
        <v>1</v>
      </c>
      <c r="BP80" s="169"/>
      <c r="BQ80" s="170"/>
      <c r="BR80" s="291"/>
      <c r="BS80" s="291"/>
      <c r="BT80" s="291"/>
      <c r="BU80" s="168"/>
      <c r="BV80" s="169"/>
      <c r="BW80" s="170"/>
      <c r="BX80" s="291"/>
      <c r="BY80" s="291"/>
      <c r="BZ80" s="291"/>
      <c r="CA80" s="168"/>
      <c r="CB80" s="169"/>
      <c r="CC80" s="170"/>
      <c r="CD80" s="291"/>
      <c r="CE80" s="291"/>
      <c r="CF80" s="291"/>
      <c r="CG80" s="168">
        <v>1</v>
      </c>
      <c r="CH80" s="169"/>
      <c r="CI80" s="170"/>
      <c r="CJ80" s="291"/>
      <c r="CK80" s="292"/>
      <c r="CL80" s="113">
        <f t="shared" si="27"/>
        <v>4</v>
      </c>
      <c r="CM80" s="113" t="b">
        <f t="shared" si="28"/>
        <v>1</v>
      </c>
    </row>
    <row r="81" spans="1:91" s="113" customFormat="1" ht="45" hidden="1" customHeight="1" thickBot="1">
      <c r="A81" s="387" t="s">
        <v>1165</v>
      </c>
      <c r="B81" s="395" t="s">
        <v>1185</v>
      </c>
      <c r="C81" s="395" t="s">
        <v>1326</v>
      </c>
      <c r="D81" s="513">
        <v>0.18</v>
      </c>
      <c r="E81" s="509">
        <f t="shared" si="29"/>
        <v>3.7515605331350309E-2</v>
      </c>
      <c r="F81" s="395" t="s">
        <v>1327</v>
      </c>
      <c r="G81" s="397">
        <v>0.7</v>
      </c>
      <c r="H81" s="509">
        <f t="shared" si="31"/>
        <v>8.989726027397258E-3</v>
      </c>
      <c r="I81" s="350" t="s">
        <v>470</v>
      </c>
      <c r="J81" s="349" t="s">
        <v>471</v>
      </c>
      <c r="K81" s="274">
        <v>7.0000000000000007E-2</v>
      </c>
      <c r="L81" s="350" t="s">
        <v>98</v>
      </c>
      <c r="M81" s="187">
        <v>46055</v>
      </c>
      <c r="N81" s="187">
        <v>46387</v>
      </c>
      <c r="O81" s="188">
        <v>2</v>
      </c>
      <c r="P81" s="166">
        <f t="shared" si="30"/>
        <v>0</v>
      </c>
      <c r="Q81" s="189">
        <f t="shared" si="32"/>
        <v>0</v>
      </c>
      <c r="R81" s="290">
        <f t="shared" si="7"/>
        <v>0</v>
      </c>
      <c r="S81" s="168"/>
      <c r="T81" s="169"/>
      <c r="U81" s="170"/>
      <c r="V81" s="170"/>
      <c r="W81" s="291"/>
      <c r="X81" s="291"/>
      <c r="Y81" s="168"/>
      <c r="Z81" s="169"/>
      <c r="AA81" s="170"/>
      <c r="AB81" s="291"/>
      <c r="AC81" s="291"/>
      <c r="AD81" s="291"/>
      <c r="AE81" s="168"/>
      <c r="AF81" s="169"/>
      <c r="AG81" s="170"/>
      <c r="AH81" s="291"/>
      <c r="AI81" s="291"/>
      <c r="AJ81" s="291"/>
      <c r="AK81" s="168"/>
      <c r="AL81" s="169"/>
      <c r="AM81" s="170"/>
      <c r="AN81" s="291"/>
      <c r="AO81" s="291"/>
      <c r="AP81" s="291"/>
      <c r="AQ81" s="168"/>
      <c r="AR81" s="169"/>
      <c r="AS81" s="170"/>
      <c r="AT81" s="291"/>
      <c r="AU81" s="291"/>
      <c r="AV81" s="291"/>
      <c r="AW81" s="168">
        <v>1</v>
      </c>
      <c r="AX81" s="169"/>
      <c r="AY81" s="170"/>
      <c r="AZ81" s="291"/>
      <c r="BA81" s="291"/>
      <c r="BB81" s="291"/>
      <c r="BC81" s="168"/>
      <c r="BD81" s="169"/>
      <c r="BE81" s="170"/>
      <c r="BF81" s="291"/>
      <c r="BG81" s="291"/>
      <c r="BH81" s="291"/>
      <c r="BI81" s="171"/>
      <c r="BJ81" s="169"/>
      <c r="BK81" s="170"/>
      <c r="BL81" s="291"/>
      <c r="BM81" s="291"/>
      <c r="BN81" s="291"/>
      <c r="BO81" s="168"/>
      <c r="BP81" s="169"/>
      <c r="BQ81" s="170"/>
      <c r="BR81" s="291"/>
      <c r="BS81" s="291"/>
      <c r="BT81" s="291"/>
      <c r="BU81" s="168"/>
      <c r="BV81" s="169"/>
      <c r="BW81" s="170"/>
      <c r="BX81" s="291"/>
      <c r="BY81" s="291"/>
      <c r="BZ81" s="291"/>
      <c r="CA81" s="168"/>
      <c r="CB81" s="169"/>
      <c r="CC81" s="170"/>
      <c r="CD81" s="291"/>
      <c r="CE81" s="291"/>
      <c r="CF81" s="291"/>
      <c r="CG81" s="168">
        <v>1</v>
      </c>
      <c r="CH81" s="169"/>
      <c r="CI81" s="170"/>
      <c r="CJ81" s="291"/>
      <c r="CK81" s="292"/>
      <c r="CL81" s="113">
        <f t="shared" si="27"/>
        <v>2</v>
      </c>
      <c r="CM81" s="113" t="b">
        <f t="shared" si="28"/>
        <v>1</v>
      </c>
    </row>
    <row r="82" spans="1:91" s="113" customFormat="1" ht="45" hidden="1" customHeight="1" thickBot="1">
      <c r="A82" s="387" t="s">
        <v>1165</v>
      </c>
      <c r="B82" s="395" t="s">
        <v>1185</v>
      </c>
      <c r="C82" s="395" t="s">
        <v>1326</v>
      </c>
      <c r="D82" s="513">
        <v>0.18</v>
      </c>
      <c r="E82" s="509">
        <f t="shared" si="29"/>
        <v>3.9710374421122206E-2</v>
      </c>
      <c r="F82" s="395" t="s">
        <v>1327</v>
      </c>
      <c r="G82" s="397">
        <v>0.7</v>
      </c>
      <c r="H82" s="509">
        <f t="shared" si="31"/>
        <v>2.0762711864406775E-2</v>
      </c>
      <c r="I82" s="350" t="s">
        <v>474</v>
      </c>
      <c r="J82" s="349" t="s">
        <v>1080</v>
      </c>
      <c r="K82" s="274">
        <v>0.15</v>
      </c>
      <c r="L82" s="350" t="s">
        <v>1343</v>
      </c>
      <c r="M82" s="187">
        <v>46055</v>
      </c>
      <c r="N82" s="187">
        <v>46387</v>
      </c>
      <c r="O82" s="188">
        <v>10</v>
      </c>
      <c r="P82" s="166">
        <f t="shared" si="30"/>
        <v>2.5</v>
      </c>
      <c r="Q82" s="189">
        <f t="shared" si="32"/>
        <v>0.25</v>
      </c>
      <c r="R82" s="290">
        <f t="shared" si="7"/>
        <v>3.7499999999999999E-2</v>
      </c>
      <c r="S82" s="168"/>
      <c r="T82" s="169"/>
      <c r="U82" s="170" t="s">
        <v>1344</v>
      </c>
      <c r="V82" s="170"/>
      <c r="W82" s="291" t="s">
        <v>1345</v>
      </c>
      <c r="X82" s="291"/>
      <c r="Y82" s="168">
        <v>1</v>
      </c>
      <c r="Z82" s="169">
        <v>1</v>
      </c>
      <c r="AA82" s="170" t="s">
        <v>1344</v>
      </c>
      <c r="AB82" s="170"/>
      <c r="AC82" s="291" t="s">
        <v>1345</v>
      </c>
      <c r="AD82" s="291"/>
      <c r="AE82" s="168">
        <v>2</v>
      </c>
      <c r="AF82" s="169">
        <v>1.5</v>
      </c>
      <c r="AG82" s="170" t="s">
        <v>1346</v>
      </c>
      <c r="AH82" s="401" t="s">
        <v>1347</v>
      </c>
      <c r="AI82" s="401" t="s">
        <v>1348</v>
      </c>
      <c r="AJ82" s="401" t="s">
        <v>1349</v>
      </c>
      <c r="AK82" s="168">
        <v>1</v>
      </c>
      <c r="AL82" s="169"/>
      <c r="AM82" s="170"/>
      <c r="AN82" s="291"/>
      <c r="AO82" s="291"/>
      <c r="AP82" s="291"/>
      <c r="AQ82" s="168">
        <v>1</v>
      </c>
      <c r="AR82" s="169"/>
      <c r="AS82" s="170"/>
      <c r="AT82" s="291"/>
      <c r="AU82" s="291"/>
      <c r="AV82" s="291"/>
      <c r="AW82" s="168">
        <v>2</v>
      </c>
      <c r="AX82" s="169"/>
      <c r="AY82" s="170"/>
      <c r="AZ82" s="291"/>
      <c r="BA82" s="291"/>
      <c r="BB82" s="291"/>
      <c r="BC82" s="168"/>
      <c r="BD82" s="169"/>
      <c r="BE82" s="170"/>
      <c r="BF82" s="291"/>
      <c r="BG82" s="291"/>
      <c r="BH82" s="291"/>
      <c r="BI82" s="171">
        <v>1</v>
      </c>
      <c r="BJ82" s="169"/>
      <c r="BK82" s="170"/>
      <c r="BL82" s="291"/>
      <c r="BM82" s="291"/>
      <c r="BN82" s="291"/>
      <c r="BO82" s="168">
        <v>1</v>
      </c>
      <c r="BP82" s="169"/>
      <c r="BQ82" s="170"/>
      <c r="BR82" s="291"/>
      <c r="BS82" s="291"/>
      <c r="BT82" s="291"/>
      <c r="BU82" s="168">
        <v>1</v>
      </c>
      <c r="BV82" s="169"/>
      <c r="BW82" s="170"/>
      <c r="BX82" s="291"/>
      <c r="BY82" s="291"/>
      <c r="BZ82" s="291"/>
      <c r="CA82" s="168"/>
      <c r="CB82" s="169"/>
      <c r="CC82" s="170"/>
      <c r="CD82" s="291"/>
      <c r="CE82" s="291"/>
      <c r="CF82" s="291"/>
      <c r="CG82" s="168"/>
      <c r="CH82" s="169"/>
      <c r="CI82" s="170"/>
      <c r="CJ82" s="291"/>
      <c r="CK82" s="292"/>
      <c r="CL82" s="113">
        <f t="shared" si="27"/>
        <v>10</v>
      </c>
      <c r="CM82" s="113" t="b">
        <f t="shared" si="28"/>
        <v>1</v>
      </c>
    </row>
    <row r="83" spans="1:91" s="113" customFormat="1" ht="45" hidden="1" customHeight="1" thickBot="1">
      <c r="A83" s="387" t="s">
        <v>1165</v>
      </c>
      <c r="B83" s="395" t="s">
        <v>1185</v>
      </c>
      <c r="C83" s="395" t="s">
        <v>1326</v>
      </c>
      <c r="D83" s="513">
        <v>0.18</v>
      </c>
      <c r="E83" s="509">
        <f t="shared" si="29"/>
        <v>4.1841402777763548E-2</v>
      </c>
      <c r="F83" s="395" t="s">
        <v>1327</v>
      </c>
      <c r="G83" s="465"/>
      <c r="H83" s="509"/>
      <c r="I83" s="350" t="s">
        <v>1350</v>
      </c>
      <c r="J83" s="349"/>
      <c r="K83" s="274"/>
      <c r="L83" s="350" t="s">
        <v>1351</v>
      </c>
      <c r="M83" s="187">
        <v>46055</v>
      </c>
      <c r="N83" s="187" t="s">
        <v>1352</v>
      </c>
      <c r="O83" s="188"/>
      <c r="P83" s="166"/>
      <c r="Q83" s="189"/>
      <c r="R83" s="290"/>
      <c r="S83" s="168"/>
      <c r="T83" s="169"/>
      <c r="U83" s="170"/>
      <c r="V83" s="170"/>
      <c r="W83" s="291"/>
      <c r="X83" s="291"/>
      <c r="Y83" s="168"/>
      <c r="Z83" s="169"/>
      <c r="AA83" s="170"/>
      <c r="AB83" s="170"/>
      <c r="AC83" s="291"/>
      <c r="AD83" s="291"/>
      <c r="AE83" s="168"/>
      <c r="AF83" s="169"/>
      <c r="AG83" s="170"/>
      <c r="AH83" s="291"/>
      <c r="AI83" s="291"/>
      <c r="AJ83" s="291"/>
      <c r="AK83" s="168"/>
      <c r="AL83" s="169"/>
      <c r="AM83" s="170"/>
      <c r="AN83" s="291"/>
      <c r="AO83" s="291"/>
      <c r="AP83" s="291"/>
      <c r="AQ83" s="168"/>
      <c r="AR83" s="169"/>
      <c r="AS83" s="170"/>
      <c r="AT83" s="291"/>
      <c r="AU83" s="291"/>
      <c r="AV83" s="291"/>
      <c r="AW83" s="168"/>
      <c r="AX83" s="169"/>
      <c r="AY83" s="170"/>
      <c r="AZ83" s="291"/>
      <c r="BA83" s="291"/>
      <c r="BB83" s="291"/>
      <c r="BC83" s="168"/>
      <c r="BD83" s="169"/>
      <c r="BE83" s="170"/>
      <c r="BF83" s="291"/>
      <c r="BG83" s="291"/>
      <c r="BH83" s="291"/>
      <c r="BI83" s="171"/>
      <c r="BJ83" s="169"/>
      <c r="BK83" s="170"/>
      <c r="BL83" s="291"/>
      <c r="BM83" s="291"/>
      <c r="BN83" s="291"/>
      <c r="BO83" s="168"/>
      <c r="BP83" s="169"/>
      <c r="BQ83" s="170"/>
      <c r="BR83" s="291"/>
      <c r="BS83" s="291"/>
      <c r="BT83" s="291"/>
      <c r="BU83" s="168"/>
      <c r="BV83" s="169"/>
      <c r="BW83" s="170"/>
      <c r="BX83" s="291"/>
      <c r="BY83" s="291"/>
      <c r="BZ83" s="291"/>
      <c r="CA83" s="168"/>
      <c r="CB83" s="169"/>
      <c r="CC83" s="170"/>
      <c r="CD83" s="291"/>
      <c r="CE83" s="291"/>
      <c r="CF83" s="291"/>
      <c r="CG83" s="168"/>
      <c r="CH83" s="169"/>
      <c r="CI83" s="170"/>
      <c r="CJ83" s="291"/>
      <c r="CK83" s="292"/>
    </row>
    <row r="84" spans="1:91" s="113" customFormat="1" ht="45" hidden="1" customHeight="1" thickBot="1">
      <c r="A84" s="387" t="s">
        <v>1165</v>
      </c>
      <c r="B84" s="395" t="s">
        <v>1185</v>
      </c>
      <c r="C84" s="395" t="s">
        <v>1326</v>
      </c>
      <c r="D84" s="513">
        <v>0.18</v>
      </c>
      <c r="E84" s="509">
        <f t="shared" ref="E84:E88" si="33">(SUM(H84:H97)*D84/SUM(G84:G97))</f>
        <v>4.1841402777763548E-2</v>
      </c>
      <c r="F84" s="162" t="s">
        <v>1353</v>
      </c>
      <c r="G84" s="396">
        <v>0.15</v>
      </c>
      <c r="H84" s="509">
        <f>SUM(R84:R86)*G84/SUM(K84:K86)</f>
        <v>0</v>
      </c>
      <c r="I84" s="350" t="s">
        <v>478</v>
      </c>
      <c r="J84" s="349" t="s">
        <v>479</v>
      </c>
      <c r="K84" s="274">
        <v>0.15</v>
      </c>
      <c r="L84" s="350" t="s">
        <v>1082</v>
      </c>
      <c r="M84" s="187">
        <v>46055</v>
      </c>
      <c r="N84" s="187">
        <v>46387</v>
      </c>
      <c r="O84" s="188">
        <v>1</v>
      </c>
      <c r="P84" s="166">
        <f t="shared" ref="P84:P101" si="34">T84+Z84+AF84+AL84+AR84+AX84+BD84+BJ84+BP84+BV84+CB84+CH84</f>
        <v>0</v>
      </c>
      <c r="Q84" s="189">
        <f t="shared" si="32"/>
        <v>0</v>
      </c>
      <c r="R84" s="290">
        <f t="shared" si="7"/>
        <v>0</v>
      </c>
      <c r="S84" s="168"/>
      <c r="T84" s="169"/>
      <c r="U84" s="170"/>
      <c r="V84" s="170"/>
      <c r="W84" s="170"/>
      <c r="X84" s="170"/>
      <c r="Y84" s="168"/>
      <c r="Z84" s="169"/>
      <c r="AA84" s="170"/>
      <c r="AB84" s="170"/>
      <c r="AC84" s="170"/>
      <c r="AD84" s="170"/>
      <c r="AE84" s="168"/>
      <c r="AF84" s="169"/>
      <c r="AG84" s="170"/>
      <c r="AH84" s="170"/>
      <c r="AI84" s="170"/>
      <c r="AJ84" s="170"/>
      <c r="AK84" s="168"/>
      <c r="AL84" s="169"/>
      <c r="AM84" s="170"/>
      <c r="AN84" s="170"/>
      <c r="AO84" s="170"/>
      <c r="AP84" s="170"/>
      <c r="AQ84" s="168"/>
      <c r="AR84" s="169"/>
      <c r="AS84" s="170"/>
      <c r="AT84" s="170"/>
      <c r="AU84" s="170"/>
      <c r="AV84" s="170"/>
      <c r="AW84" s="168">
        <v>1</v>
      </c>
      <c r="AX84" s="169"/>
      <c r="AY84" s="170"/>
      <c r="AZ84" s="170"/>
      <c r="BA84" s="170"/>
      <c r="BB84" s="170"/>
      <c r="BC84" s="168"/>
      <c r="BD84" s="169"/>
      <c r="BE84" s="170"/>
      <c r="BF84" s="170"/>
      <c r="BG84" s="170"/>
      <c r="BH84" s="170"/>
      <c r="BI84" s="171"/>
      <c r="BJ84" s="169"/>
      <c r="BK84" s="170"/>
      <c r="BL84" s="170"/>
      <c r="BM84" s="170"/>
      <c r="BN84" s="170"/>
      <c r="BO84" s="168"/>
      <c r="BP84" s="169"/>
      <c r="BQ84" s="170"/>
      <c r="BR84" s="170"/>
      <c r="BS84" s="170"/>
      <c r="BT84" s="170"/>
      <c r="BU84" s="168"/>
      <c r="BV84" s="169"/>
      <c r="BW84" s="172"/>
      <c r="BX84" s="170"/>
      <c r="BY84" s="170"/>
      <c r="BZ84" s="170"/>
      <c r="CA84" s="168"/>
      <c r="CB84" s="169"/>
      <c r="CC84" s="170"/>
      <c r="CD84" s="170"/>
      <c r="CE84" s="170"/>
      <c r="CF84" s="170"/>
      <c r="CG84" s="168"/>
      <c r="CH84" s="169"/>
      <c r="CI84" s="170"/>
      <c r="CJ84" s="291"/>
      <c r="CK84" s="292"/>
      <c r="CL84" s="113">
        <f t="shared" ref="CL84:CL101" si="35">CG84+CA84+BU84+BO84+BI84+BC84+AW84+AQ84+AK84+AE84+Y84+S84</f>
        <v>1</v>
      </c>
      <c r="CM84" s="113" t="b">
        <f t="shared" ref="CM84:CM101" si="36">CL84=O84</f>
        <v>1</v>
      </c>
    </row>
    <row r="85" spans="1:91" s="113" customFormat="1" ht="45" hidden="1" customHeight="1" thickBot="1">
      <c r="A85" s="387" t="s">
        <v>1165</v>
      </c>
      <c r="B85" s="395" t="s">
        <v>1185</v>
      </c>
      <c r="C85" s="395" t="s">
        <v>1326</v>
      </c>
      <c r="D85" s="513">
        <v>0.18</v>
      </c>
      <c r="E85" s="509">
        <f t="shared" si="33"/>
        <v>4.0768546296282439E-2</v>
      </c>
      <c r="F85" s="162" t="s">
        <v>1353</v>
      </c>
      <c r="G85" s="396">
        <v>0.15</v>
      </c>
      <c r="H85" s="509">
        <f t="shared" ref="H85:H86" si="37">SUM(R85:R87)*G85/SUM(K85:K87)</f>
        <v>0</v>
      </c>
      <c r="I85" s="350" t="s">
        <v>1354</v>
      </c>
      <c r="J85" s="349" t="s">
        <v>1355</v>
      </c>
      <c r="K85" s="274">
        <v>0.45</v>
      </c>
      <c r="L85" s="350" t="s">
        <v>1082</v>
      </c>
      <c r="M85" s="187">
        <v>46296</v>
      </c>
      <c r="N85" s="187">
        <v>46387</v>
      </c>
      <c r="O85" s="188">
        <v>1</v>
      </c>
      <c r="P85" s="166">
        <f t="shared" si="34"/>
        <v>0</v>
      </c>
      <c r="Q85" s="189">
        <f t="shared" si="32"/>
        <v>0</v>
      </c>
      <c r="R85" s="290">
        <f t="shared" si="7"/>
        <v>0</v>
      </c>
      <c r="S85" s="168"/>
      <c r="T85" s="169"/>
      <c r="U85" s="170"/>
      <c r="V85" s="170"/>
      <c r="W85" s="170"/>
      <c r="X85" s="170"/>
      <c r="Y85" s="168"/>
      <c r="Z85" s="169"/>
      <c r="AA85" s="170"/>
      <c r="AB85" s="170"/>
      <c r="AC85" s="170"/>
      <c r="AD85" s="170"/>
      <c r="AE85" s="168"/>
      <c r="AF85" s="169"/>
      <c r="AG85" s="170"/>
      <c r="AH85" s="170"/>
      <c r="AI85" s="170"/>
      <c r="AJ85" s="170"/>
      <c r="AK85" s="168"/>
      <c r="AL85" s="169"/>
      <c r="AM85" s="170"/>
      <c r="AN85" s="170"/>
      <c r="AO85" s="170"/>
      <c r="AP85" s="170"/>
      <c r="AQ85" s="168"/>
      <c r="AR85" s="169"/>
      <c r="AS85" s="170"/>
      <c r="AT85" s="170"/>
      <c r="AU85" s="170"/>
      <c r="AV85" s="170"/>
      <c r="AW85" s="168"/>
      <c r="AX85" s="169"/>
      <c r="AY85" s="170"/>
      <c r="AZ85" s="170"/>
      <c r="BA85" s="170"/>
      <c r="BB85" s="170"/>
      <c r="BC85" s="168"/>
      <c r="BD85" s="169"/>
      <c r="BE85" s="170"/>
      <c r="BF85" s="170"/>
      <c r="BG85" s="170"/>
      <c r="BH85" s="170"/>
      <c r="BI85" s="171"/>
      <c r="BJ85" s="169"/>
      <c r="BK85" s="170"/>
      <c r="BL85" s="170"/>
      <c r="BM85" s="170"/>
      <c r="BN85" s="170"/>
      <c r="BO85" s="168"/>
      <c r="BP85" s="169"/>
      <c r="BQ85" s="170"/>
      <c r="BR85" s="170"/>
      <c r="BS85" s="170"/>
      <c r="BT85" s="170"/>
      <c r="BU85" s="168"/>
      <c r="BV85" s="169"/>
      <c r="BW85" s="172"/>
      <c r="BX85" s="170"/>
      <c r="BY85" s="170"/>
      <c r="BZ85" s="170"/>
      <c r="CA85" s="168"/>
      <c r="CB85" s="169"/>
      <c r="CC85" s="170"/>
      <c r="CD85" s="170"/>
      <c r="CE85" s="170"/>
      <c r="CF85" s="170"/>
      <c r="CG85" s="168">
        <v>1</v>
      </c>
      <c r="CH85" s="169"/>
      <c r="CI85" s="170"/>
      <c r="CJ85" s="291"/>
      <c r="CK85" s="292"/>
      <c r="CL85" s="113">
        <f t="shared" si="35"/>
        <v>1</v>
      </c>
      <c r="CM85" s="113" t="b">
        <f t="shared" si="36"/>
        <v>1</v>
      </c>
    </row>
    <row r="86" spans="1:91" s="113" customFormat="1" ht="45" hidden="1" customHeight="1" thickBot="1">
      <c r="A86" s="387" t="s">
        <v>1165</v>
      </c>
      <c r="B86" s="395" t="s">
        <v>1185</v>
      </c>
      <c r="C86" s="395" t="s">
        <v>1326</v>
      </c>
      <c r="D86" s="513">
        <v>0.18</v>
      </c>
      <c r="E86" s="509">
        <f t="shared" si="33"/>
        <v>3.9749332638875375E-2</v>
      </c>
      <c r="F86" s="162" t="s">
        <v>1353</v>
      </c>
      <c r="G86" s="396">
        <v>0.15</v>
      </c>
      <c r="H86" s="509">
        <f t="shared" si="37"/>
        <v>0</v>
      </c>
      <c r="I86" s="350" t="s">
        <v>1083</v>
      </c>
      <c r="J86" s="350" t="s">
        <v>1084</v>
      </c>
      <c r="K86" s="274">
        <v>0.4</v>
      </c>
      <c r="L86" s="350" t="s">
        <v>1082</v>
      </c>
      <c r="M86" s="187">
        <v>46055</v>
      </c>
      <c r="N86" s="187">
        <v>46387</v>
      </c>
      <c r="O86" s="188">
        <v>1</v>
      </c>
      <c r="P86" s="166">
        <f t="shared" si="34"/>
        <v>0</v>
      </c>
      <c r="Q86" s="189">
        <f t="shared" si="32"/>
        <v>0</v>
      </c>
      <c r="R86" s="290">
        <f t="shared" si="7"/>
        <v>0</v>
      </c>
      <c r="S86" s="168"/>
      <c r="T86" s="169"/>
      <c r="U86" s="170"/>
      <c r="V86" s="170"/>
      <c r="W86" s="170"/>
      <c r="X86" s="170"/>
      <c r="Y86" s="168"/>
      <c r="Z86" s="169"/>
      <c r="AA86" s="170"/>
      <c r="AB86" s="170"/>
      <c r="AC86" s="170"/>
      <c r="AD86" s="170"/>
      <c r="AE86" s="168"/>
      <c r="AF86" s="169"/>
      <c r="AG86" s="170"/>
      <c r="AH86" s="170"/>
      <c r="AI86" s="170"/>
      <c r="AJ86" s="170"/>
      <c r="AK86" s="168"/>
      <c r="AL86" s="169"/>
      <c r="AM86" s="170"/>
      <c r="AN86" s="170"/>
      <c r="AO86" s="170"/>
      <c r="AP86" s="170"/>
      <c r="AQ86" s="168"/>
      <c r="AR86" s="169"/>
      <c r="AS86" s="170"/>
      <c r="AT86" s="170"/>
      <c r="AU86" s="170"/>
      <c r="AV86" s="170"/>
      <c r="AW86" s="168"/>
      <c r="AX86" s="169"/>
      <c r="AY86" s="170"/>
      <c r="AZ86" s="170"/>
      <c r="BA86" s="170"/>
      <c r="BB86" s="170"/>
      <c r="BC86" s="168"/>
      <c r="BD86" s="169"/>
      <c r="BE86" s="170"/>
      <c r="BF86" s="170"/>
      <c r="BG86" s="170"/>
      <c r="BH86" s="170"/>
      <c r="BI86" s="171"/>
      <c r="BJ86" s="169"/>
      <c r="BK86" s="170"/>
      <c r="BL86" s="170"/>
      <c r="BM86" s="170"/>
      <c r="BN86" s="170"/>
      <c r="BO86" s="168"/>
      <c r="BP86" s="169"/>
      <c r="BQ86" s="170"/>
      <c r="BR86" s="170"/>
      <c r="BS86" s="170"/>
      <c r="BT86" s="170"/>
      <c r="BU86" s="168"/>
      <c r="BV86" s="169"/>
      <c r="BW86" s="172"/>
      <c r="BX86" s="170"/>
      <c r="BY86" s="170"/>
      <c r="BZ86" s="170"/>
      <c r="CA86" s="168">
        <v>1</v>
      </c>
      <c r="CB86" s="169"/>
      <c r="CC86" s="170"/>
      <c r="CD86" s="170"/>
      <c r="CE86" s="170"/>
      <c r="CF86" s="170"/>
      <c r="CG86" s="168"/>
      <c r="CH86" s="169"/>
      <c r="CI86" s="170"/>
      <c r="CJ86" s="291"/>
      <c r="CK86" s="292"/>
      <c r="CL86" s="113">
        <f t="shared" si="35"/>
        <v>1</v>
      </c>
      <c r="CM86" s="113" t="b">
        <f t="shared" si="36"/>
        <v>1</v>
      </c>
    </row>
    <row r="87" spans="1:91" s="113" customFormat="1" ht="45" hidden="1" customHeight="1" thickBot="1">
      <c r="A87" s="387" t="s">
        <v>1165</v>
      </c>
      <c r="B87" s="395" t="s">
        <v>1185</v>
      </c>
      <c r="C87" s="395" t="s">
        <v>1326</v>
      </c>
      <c r="D87" s="513">
        <v>0.18</v>
      </c>
      <c r="E87" s="509">
        <f t="shared" si="33"/>
        <v>4.0083360644244073E-2</v>
      </c>
      <c r="F87" s="330" t="s">
        <v>1221</v>
      </c>
      <c r="G87" s="325">
        <v>0.15</v>
      </c>
      <c r="H87" s="509">
        <f>R87*G87/K87</f>
        <v>0</v>
      </c>
      <c r="I87" s="350" t="s">
        <v>1111</v>
      </c>
      <c r="J87" s="350" t="s">
        <v>1356</v>
      </c>
      <c r="K87" s="274">
        <v>1</v>
      </c>
      <c r="L87" s="350" t="s">
        <v>1343</v>
      </c>
      <c r="M87" s="187">
        <v>46113</v>
      </c>
      <c r="N87" s="187">
        <v>46387</v>
      </c>
      <c r="O87" s="188">
        <v>2</v>
      </c>
      <c r="P87" s="166">
        <f t="shared" si="34"/>
        <v>0</v>
      </c>
      <c r="Q87" s="189">
        <f t="shared" si="32"/>
        <v>0</v>
      </c>
      <c r="R87" s="290">
        <f t="shared" si="7"/>
        <v>0</v>
      </c>
      <c r="S87" s="168"/>
      <c r="T87" s="169"/>
      <c r="U87" s="170"/>
      <c r="V87" s="170"/>
      <c r="W87" s="170"/>
      <c r="X87" s="170"/>
      <c r="Y87" s="168"/>
      <c r="Z87" s="169"/>
      <c r="AA87" s="170"/>
      <c r="AB87" s="170"/>
      <c r="AC87" s="170"/>
      <c r="AD87" s="170"/>
      <c r="AE87" s="168"/>
      <c r="AF87" s="169"/>
      <c r="AG87" s="170"/>
      <c r="AH87" s="170"/>
      <c r="AI87" s="170"/>
      <c r="AJ87" s="170"/>
      <c r="AK87" s="168">
        <v>1</v>
      </c>
      <c r="AL87" s="169"/>
      <c r="AM87" s="170"/>
      <c r="AN87" s="170"/>
      <c r="AO87" s="170"/>
      <c r="AP87" s="170"/>
      <c r="AQ87" s="168"/>
      <c r="AR87" s="169"/>
      <c r="AS87" s="170"/>
      <c r="AT87" s="170"/>
      <c r="AU87" s="170"/>
      <c r="AV87" s="170"/>
      <c r="AW87" s="168"/>
      <c r="AX87" s="169"/>
      <c r="AY87" s="170"/>
      <c r="AZ87" s="170"/>
      <c r="BA87" s="170"/>
      <c r="BB87" s="170"/>
      <c r="BC87" s="168">
        <v>1</v>
      </c>
      <c r="BD87" s="169"/>
      <c r="BE87" s="170"/>
      <c r="BF87" s="170"/>
      <c r="BG87" s="170"/>
      <c r="BH87" s="170"/>
      <c r="BI87" s="171"/>
      <c r="BJ87" s="169"/>
      <c r="BK87" s="170"/>
      <c r="BL87" s="170"/>
      <c r="BM87" s="170"/>
      <c r="BN87" s="170"/>
      <c r="BO87" s="168"/>
      <c r="BP87" s="169"/>
      <c r="BQ87" s="170"/>
      <c r="BR87" s="170"/>
      <c r="BS87" s="170"/>
      <c r="BT87" s="170"/>
      <c r="BU87" s="168"/>
      <c r="BV87" s="169"/>
      <c r="BW87" s="172"/>
      <c r="BX87" s="170"/>
      <c r="BY87" s="170"/>
      <c r="BZ87" s="170"/>
      <c r="CA87" s="168"/>
      <c r="CB87" s="169"/>
      <c r="CC87" s="170"/>
      <c r="CD87" s="170"/>
      <c r="CE87" s="170"/>
      <c r="CF87" s="170"/>
      <c r="CG87" s="168"/>
      <c r="CH87" s="169"/>
      <c r="CI87" s="170"/>
      <c r="CJ87" s="291"/>
      <c r="CK87" s="292"/>
      <c r="CL87" s="113">
        <f t="shared" si="35"/>
        <v>2</v>
      </c>
      <c r="CM87" s="113" t="b">
        <f t="shared" si="36"/>
        <v>1</v>
      </c>
    </row>
    <row r="88" spans="1:91" s="113" customFormat="1" ht="45" hidden="1" customHeight="1" thickBot="1">
      <c r="A88" s="387" t="s">
        <v>1165</v>
      </c>
      <c r="B88" s="162" t="s">
        <v>1185</v>
      </c>
      <c r="C88" s="162" t="s">
        <v>1357</v>
      </c>
      <c r="D88" s="514">
        <v>0.25</v>
      </c>
      <c r="E88" s="509">
        <f t="shared" si="33"/>
        <v>5.6143125196151666E-2</v>
      </c>
      <c r="F88" s="162" t="s">
        <v>1358</v>
      </c>
      <c r="G88" s="396">
        <v>0.6</v>
      </c>
      <c r="H88" s="509">
        <f>(SUM(R88:R94)*G88)/(SUM(K88:K94))</f>
        <v>0.03</v>
      </c>
      <c r="I88" s="350" t="s">
        <v>1087</v>
      </c>
      <c r="J88" s="350" t="s">
        <v>1088</v>
      </c>
      <c r="K88" s="274">
        <v>0.1</v>
      </c>
      <c r="L88" s="350" t="s">
        <v>1089</v>
      </c>
      <c r="M88" s="187">
        <v>46055</v>
      </c>
      <c r="N88" s="187">
        <v>46387</v>
      </c>
      <c r="O88" s="188">
        <v>15</v>
      </c>
      <c r="P88" s="166">
        <f t="shared" si="34"/>
        <v>0</v>
      </c>
      <c r="Q88" s="189">
        <f t="shared" si="32"/>
        <v>0</v>
      </c>
      <c r="R88" s="290">
        <f t="shared" si="7"/>
        <v>0</v>
      </c>
      <c r="S88" s="168"/>
      <c r="T88" s="169"/>
      <c r="U88" s="170"/>
      <c r="V88" s="170"/>
      <c r="W88" s="170"/>
      <c r="X88" s="170"/>
      <c r="Y88" s="168"/>
      <c r="Z88" s="169"/>
      <c r="AA88" s="170"/>
      <c r="AB88" s="170"/>
      <c r="AC88" s="170"/>
      <c r="AD88" s="170"/>
      <c r="AE88" s="168">
        <v>3</v>
      </c>
      <c r="AF88" s="169"/>
      <c r="AG88" s="170"/>
      <c r="AH88" s="170"/>
      <c r="AI88" s="170"/>
      <c r="AJ88" s="170"/>
      <c r="AK88" s="168">
        <v>2</v>
      </c>
      <c r="AL88" s="169"/>
      <c r="AM88" s="170"/>
      <c r="AN88" s="170"/>
      <c r="AO88" s="170"/>
      <c r="AP88" s="170"/>
      <c r="AQ88" s="168">
        <v>2</v>
      </c>
      <c r="AR88" s="169"/>
      <c r="AS88" s="170"/>
      <c r="AT88" s="170"/>
      <c r="AU88" s="170"/>
      <c r="AV88" s="170"/>
      <c r="AW88" s="168">
        <v>2</v>
      </c>
      <c r="AX88" s="169"/>
      <c r="AY88" s="197"/>
      <c r="AZ88" s="170"/>
      <c r="BA88" s="170"/>
      <c r="BB88" s="170"/>
      <c r="BC88" s="168">
        <v>2</v>
      </c>
      <c r="BD88" s="169"/>
      <c r="BE88" s="170"/>
      <c r="BF88" s="170"/>
      <c r="BG88" s="170"/>
      <c r="BH88" s="170"/>
      <c r="BI88" s="171">
        <v>2</v>
      </c>
      <c r="BJ88" s="169"/>
      <c r="BK88" s="170"/>
      <c r="BL88" s="170"/>
      <c r="BM88" s="170"/>
      <c r="BN88" s="170"/>
      <c r="BO88" s="168">
        <v>2</v>
      </c>
      <c r="BP88" s="169"/>
      <c r="BQ88" s="197"/>
      <c r="BR88" s="170"/>
      <c r="BS88" s="170"/>
      <c r="BT88" s="170"/>
      <c r="BU88" s="168"/>
      <c r="BV88" s="169"/>
      <c r="BW88" s="172"/>
      <c r="BX88" s="170"/>
      <c r="BY88" s="170"/>
      <c r="BZ88" s="170"/>
      <c r="CA88" s="168"/>
      <c r="CB88" s="169"/>
      <c r="CC88" s="170"/>
      <c r="CD88" s="170"/>
      <c r="CE88" s="170"/>
      <c r="CF88" s="170"/>
      <c r="CG88" s="168"/>
      <c r="CH88" s="169"/>
      <c r="CI88" s="170"/>
      <c r="CJ88" s="291"/>
      <c r="CK88" s="292"/>
      <c r="CL88" s="113">
        <f t="shared" si="35"/>
        <v>15</v>
      </c>
      <c r="CM88" s="113" t="b">
        <f t="shared" si="36"/>
        <v>1</v>
      </c>
    </row>
    <row r="89" spans="1:91" s="113" customFormat="1" ht="45" hidden="1" customHeight="1" thickBot="1">
      <c r="A89" s="387" t="s">
        <v>1165</v>
      </c>
      <c r="B89" s="162" t="s">
        <v>1185</v>
      </c>
      <c r="C89" s="162" t="s">
        <v>1357</v>
      </c>
      <c r="D89" s="514">
        <v>0.25</v>
      </c>
      <c r="E89" s="509">
        <f t="shared" ref="E89:E102" si="38">(SUM(H89:H103)*D89/SUM(G89:G103))</f>
        <v>5.1388006136078537E-2</v>
      </c>
      <c r="F89" s="162" t="s">
        <v>1358</v>
      </c>
      <c r="G89" s="396">
        <v>0.6</v>
      </c>
      <c r="H89" s="509">
        <f t="shared" ref="H89:H94" si="39">(SUM(R89:R95)*G89)/(SUM(K89:K95))</f>
        <v>0.1</v>
      </c>
      <c r="I89" s="350" t="s">
        <v>1090</v>
      </c>
      <c r="J89" s="349" t="s">
        <v>1091</v>
      </c>
      <c r="K89" s="274">
        <v>0.1</v>
      </c>
      <c r="L89" s="350" t="s">
        <v>1092</v>
      </c>
      <c r="M89" s="187">
        <v>46055</v>
      </c>
      <c r="N89" s="187">
        <v>46387</v>
      </c>
      <c r="O89" s="188">
        <v>15</v>
      </c>
      <c r="P89" s="166">
        <f t="shared" si="34"/>
        <v>0</v>
      </c>
      <c r="Q89" s="189">
        <f t="shared" si="32"/>
        <v>0</v>
      </c>
      <c r="R89" s="290">
        <f t="shared" si="7"/>
        <v>0</v>
      </c>
      <c r="S89" s="168"/>
      <c r="T89" s="169"/>
      <c r="U89" s="170"/>
      <c r="V89" s="170"/>
      <c r="W89" s="170"/>
      <c r="X89" s="170"/>
      <c r="Y89" s="168"/>
      <c r="Z89" s="169"/>
      <c r="AA89" s="170"/>
      <c r="AB89" s="170"/>
      <c r="AC89" s="170"/>
      <c r="AD89" s="170"/>
      <c r="AE89" s="168">
        <v>3</v>
      </c>
      <c r="AF89" s="169"/>
      <c r="AG89" s="170"/>
      <c r="AH89" s="170"/>
      <c r="AI89" s="170"/>
      <c r="AJ89" s="170"/>
      <c r="AK89" s="168">
        <v>2</v>
      </c>
      <c r="AL89" s="169"/>
      <c r="AM89" s="170"/>
      <c r="AN89" s="170"/>
      <c r="AO89" s="170"/>
      <c r="AP89" s="170"/>
      <c r="AQ89" s="168">
        <v>2</v>
      </c>
      <c r="AR89" s="169"/>
      <c r="AS89" s="170"/>
      <c r="AT89" s="170"/>
      <c r="AU89" s="170"/>
      <c r="AV89" s="170"/>
      <c r="AW89" s="168">
        <v>2</v>
      </c>
      <c r="AX89" s="169"/>
      <c r="AY89" s="197"/>
      <c r="AZ89" s="170"/>
      <c r="BA89" s="170"/>
      <c r="BB89" s="170"/>
      <c r="BC89" s="168">
        <v>2</v>
      </c>
      <c r="BD89" s="169"/>
      <c r="BE89" s="170"/>
      <c r="BF89" s="170"/>
      <c r="BG89" s="170"/>
      <c r="BH89" s="170"/>
      <c r="BI89" s="171">
        <v>2</v>
      </c>
      <c r="BJ89" s="169"/>
      <c r="BK89" s="170"/>
      <c r="BL89" s="170"/>
      <c r="BM89" s="170"/>
      <c r="BN89" s="170"/>
      <c r="BO89" s="168">
        <v>2</v>
      </c>
      <c r="BP89" s="169"/>
      <c r="BQ89" s="197"/>
      <c r="BR89" s="170"/>
      <c r="BS89" s="170"/>
      <c r="BT89" s="170"/>
      <c r="BU89" s="168"/>
      <c r="BV89" s="169"/>
      <c r="BW89" s="172"/>
      <c r="BX89" s="170"/>
      <c r="BY89" s="170"/>
      <c r="BZ89" s="170"/>
      <c r="CA89" s="168"/>
      <c r="CB89" s="169"/>
      <c r="CC89" s="170"/>
      <c r="CD89" s="170"/>
      <c r="CE89" s="170"/>
      <c r="CF89" s="170"/>
      <c r="CG89" s="168"/>
      <c r="CH89" s="169"/>
      <c r="CI89" s="170"/>
      <c r="CJ89" s="291"/>
      <c r="CK89" s="292"/>
      <c r="CL89" s="113">
        <f t="shared" si="35"/>
        <v>15</v>
      </c>
      <c r="CM89" s="113" t="b">
        <f t="shared" si="36"/>
        <v>1</v>
      </c>
    </row>
    <row r="90" spans="1:91" s="113" customFormat="1" ht="45" hidden="1" customHeight="1" thickBot="1">
      <c r="A90" s="387" t="s">
        <v>1165</v>
      </c>
      <c r="B90" s="162" t="s">
        <v>1185</v>
      </c>
      <c r="C90" s="162" t="s">
        <v>1357</v>
      </c>
      <c r="D90" s="514">
        <v>0.25</v>
      </c>
      <c r="E90" s="509">
        <f t="shared" si="38"/>
        <v>5.3957406442882473E-2</v>
      </c>
      <c r="F90" s="162" t="s">
        <v>1358</v>
      </c>
      <c r="G90" s="396">
        <v>0.6</v>
      </c>
      <c r="H90" s="509">
        <f t="shared" si="39"/>
        <v>0.21428571428571425</v>
      </c>
      <c r="I90" s="351" t="s">
        <v>1093</v>
      </c>
      <c r="J90" s="349" t="s">
        <v>1094</v>
      </c>
      <c r="K90" s="274">
        <v>0.4</v>
      </c>
      <c r="L90" s="350" t="s">
        <v>1095</v>
      </c>
      <c r="M90" s="187">
        <v>46055</v>
      </c>
      <c r="N90" s="187">
        <v>46387</v>
      </c>
      <c r="O90" s="188">
        <v>15</v>
      </c>
      <c r="P90" s="166">
        <f t="shared" si="34"/>
        <v>0</v>
      </c>
      <c r="Q90" s="189">
        <f t="shared" si="32"/>
        <v>0</v>
      </c>
      <c r="R90" s="290">
        <f t="shared" si="7"/>
        <v>0</v>
      </c>
      <c r="S90" s="168"/>
      <c r="T90" s="169"/>
      <c r="U90" s="170"/>
      <c r="V90" s="170"/>
      <c r="W90" s="170"/>
      <c r="X90" s="170"/>
      <c r="Y90" s="168"/>
      <c r="Z90" s="169"/>
      <c r="AA90" s="170"/>
      <c r="AB90" s="170"/>
      <c r="AC90" s="170"/>
      <c r="AD90" s="170"/>
      <c r="AE90" s="168"/>
      <c r="AF90" s="169"/>
      <c r="AG90" s="170"/>
      <c r="AH90" s="170"/>
      <c r="AI90" s="170"/>
      <c r="AJ90" s="170"/>
      <c r="AK90" s="168">
        <v>3</v>
      </c>
      <c r="AL90" s="169"/>
      <c r="AM90" s="170"/>
      <c r="AN90" s="170"/>
      <c r="AO90" s="170"/>
      <c r="AP90" s="170"/>
      <c r="AQ90" s="168">
        <v>2</v>
      </c>
      <c r="AR90" s="169"/>
      <c r="AS90" s="170"/>
      <c r="AT90" s="170"/>
      <c r="AU90" s="170"/>
      <c r="AV90" s="170"/>
      <c r="AW90" s="168">
        <v>2</v>
      </c>
      <c r="AX90" s="169"/>
      <c r="AY90" s="197"/>
      <c r="AZ90" s="170"/>
      <c r="BA90" s="170"/>
      <c r="BB90" s="170"/>
      <c r="BC90" s="168">
        <v>2</v>
      </c>
      <c r="BD90" s="169"/>
      <c r="BE90" s="170"/>
      <c r="BF90" s="170"/>
      <c r="BG90" s="170"/>
      <c r="BH90" s="170"/>
      <c r="BI90" s="171">
        <v>2</v>
      </c>
      <c r="BJ90" s="169"/>
      <c r="BK90" s="170"/>
      <c r="BL90" s="170"/>
      <c r="BM90" s="170"/>
      <c r="BN90" s="170"/>
      <c r="BO90" s="168">
        <v>2</v>
      </c>
      <c r="BP90" s="169"/>
      <c r="BQ90" s="197"/>
      <c r="BR90" s="170"/>
      <c r="BS90" s="170"/>
      <c r="BT90" s="170"/>
      <c r="BU90" s="168">
        <v>2</v>
      </c>
      <c r="BV90" s="169"/>
      <c r="BW90" s="172"/>
      <c r="BX90" s="170"/>
      <c r="BY90" s="170"/>
      <c r="BZ90" s="170"/>
      <c r="CA90" s="168"/>
      <c r="CB90" s="169"/>
      <c r="CC90" s="170"/>
      <c r="CD90" s="170"/>
      <c r="CE90" s="170"/>
      <c r="CF90" s="170"/>
      <c r="CG90" s="168"/>
      <c r="CH90" s="169"/>
      <c r="CI90" s="170"/>
      <c r="CJ90" s="291"/>
      <c r="CK90" s="292"/>
      <c r="CL90" s="113">
        <f t="shared" si="35"/>
        <v>15</v>
      </c>
      <c r="CM90" s="113" t="b">
        <f t="shared" si="36"/>
        <v>1</v>
      </c>
    </row>
    <row r="91" spans="1:91" s="113" customFormat="1" ht="45" hidden="1" customHeight="1" thickBot="1">
      <c r="A91" s="387" t="s">
        <v>1165</v>
      </c>
      <c r="B91" s="162" t="s">
        <v>1185</v>
      </c>
      <c r="C91" s="162" t="s">
        <v>1357</v>
      </c>
      <c r="D91" s="514">
        <v>0.25</v>
      </c>
      <c r="E91" s="509">
        <f t="shared" si="38"/>
        <v>5.8363685979976529E-2</v>
      </c>
      <c r="F91" s="162" t="s">
        <v>1358</v>
      </c>
      <c r="G91" s="396">
        <v>0.6</v>
      </c>
      <c r="H91" s="509">
        <f t="shared" si="39"/>
        <v>0.27272727272727271</v>
      </c>
      <c r="I91" s="351" t="s">
        <v>1359</v>
      </c>
      <c r="J91" s="349" t="s">
        <v>1360</v>
      </c>
      <c r="K91" s="274">
        <v>0.1</v>
      </c>
      <c r="L91" s="350" t="s">
        <v>1361</v>
      </c>
      <c r="M91" s="187">
        <v>46055</v>
      </c>
      <c r="N91" s="187">
        <v>46387</v>
      </c>
      <c r="O91" s="188">
        <v>2</v>
      </c>
      <c r="P91" s="166">
        <f t="shared" si="34"/>
        <v>0</v>
      </c>
      <c r="Q91" s="189">
        <f t="shared" si="32"/>
        <v>0</v>
      </c>
      <c r="R91" s="290">
        <f t="shared" si="7"/>
        <v>0</v>
      </c>
      <c r="S91" s="168"/>
      <c r="T91" s="169"/>
      <c r="U91" s="170"/>
      <c r="V91" s="170"/>
      <c r="W91" s="170"/>
      <c r="X91" s="170"/>
      <c r="Y91" s="168"/>
      <c r="Z91" s="169"/>
      <c r="AA91" s="170"/>
      <c r="AB91" s="170"/>
      <c r="AC91" s="170"/>
      <c r="AD91" s="170"/>
      <c r="AE91" s="168"/>
      <c r="AF91" s="169"/>
      <c r="AG91" s="170"/>
      <c r="AH91" s="170"/>
      <c r="AI91" s="170"/>
      <c r="AJ91" s="170"/>
      <c r="AK91" s="168">
        <v>1</v>
      </c>
      <c r="AL91" s="169"/>
      <c r="AM91" s="170"/>
      <c r="AN91" s="170"/>
      <c r="AO91" s="170"/>
      <c r="AP91" s="170"/>
      <c r="AQ91" s="168"/>
      <c r="AR91" s="169"/>
      <c r="AS91" s="170"/>
      <c r="AT91" s="170"/>
      <c r="AU91" s="170"/>
      <c r="AV91" s="170"/>
      <c r="AW91" s="168"/>
      <c r="AX91" s="169"/>
      <c r="AY91" s="197"/>
      <c r="AZ91" s="170"/>
      <c r="BA91" s="170"/>
      <c r="BB91" s="170"/>
      <c r="BC91" s="168"/>
      <c r="BD91" s="169"/>
      <c r="BE91" s="170"/>
      <c r="BF91" s="170"/>
      <c r="BG91" s="170"/>
      <c r="BH91" s="170"/>
      <c r="BI91" s="171">
        <v>1</v>
      </c>
      <c r="BJ91" s="169"/>
      <c r="BK91" s="170"/>
      <c r="BL91" s="170"/>
      <c r="BM91" s="170"/>
      <c r="BN91" s="170"/>
      <c r="BO91" s="168"/>
      <c r="BP91" s="169"/>
      <c r="BQ91" s="197"/>
      <c r="BR91" s="170"/>
      <c r="BS91" s="170"/>
      <c r="BT91" s="170"/>
      <c r="BU91" s="168"/>
      <c r="BV91" s="169"/>
      <c r="BW91" s="172"/>
      <c r="BX91" s="170"/>
      <c r="BY91" s="170"/>
      <c r="BZ91" s="170"/>
      <c r="CA91" s="168"/>
      <c r="CB91" s="169"/>
      <c r="CC91" s="170"/>
      <c r="CD91" s="170"/>
      <c r="CE91" s="170"/>
      <c r="CF91" s="170"/>
      <c r="CG91" s="168"/>
      <c r="CH91" s="169"/>
      <c r="CI91" s="170"/>
      <c r="CJ91" s="291"/>
      <c r="CK91" s="292"/>
      <c r="CL91" s="113">
        <f t="shared" si="35"/>
        <v>2</v>
      </c>
      <c r="CM91" s="113" t="b">
        <f t="shared" si="36"/>
        <v>1</v>
      </c>
    </row>
    <row r="92" spans="1:91" s="113" customFormat="1" ht="45" hidden="1" customHeight="1" thickBot="1">
      <c r="A92" s="387" t="s">
        <v>1165</v>
      </c>
      <c r="B92" s="162" t="s">
        <v>1185</v>
      </c>
      <c r="C92" s="162" t="s">
        <v>1357</v>
      </c>
      <c r="D92" s="514">
        <v>0.25</v>
      </c>
      <c r="E92" s="509">
        <f t="shared" si="38"/>
        <v>5.1868938603531839E-2</v>
      </c>
      <c r="F92" s="162" t="s">
        <v>1358</v>
      </c>
      <c r="G92" s="396">
        <v>0.6</v>
      </c>
      <c r="H92" s="509">
        <f t="shared" si="39"/>
        <v>0.27391304347826084</v>
      </c>
      <c r="I92" s="350" t="s">
        <v>572</v>
      </c>
      <c r="J92" s="349" t="s">
        <v>1096</v>
      </c>
      <c r="K92" s="321">
        <v>0.1</v>
      </c>
      <c r="L92" s="350" t="s">
        <v>1097</v>
      </c>
      <c r="M92" s="187">
        <v>46055</v>
      </c>
      <c r="N92" s="187">
        <v>46387</v>
      </c>
      <c r="O92" s="188">
        <v>2</v>
      </c>
      <c r="P92" s="166">
        <f t="shared" si="34"/>
        <v>1</v>
      </c>
      <c r="Q92" s="189">
        <f t="shared" si="32"/>
        <v>0.5</v>
      </c>
      <c r="R92" s="290">
        <f t="shared" si="7"/>
        <v>0.05</v>
      </c>
      <c r="S92" s="168"/>
      <c r="T92" s="169"/>
      <c r="U92" s="170"/>
      <c r="V92" s="170"/>
      <c r="W92" s="170"/>
      <c r="X92" s="170"/>
      <c r="Y92" s="168">
        <v>1</v>
      </c>
      <c r="Z92" s="169">
        <v>1</v>
      </c>
      <c r="AA92" s="170" t="s">
        <v>1362</v>
      </c>
      <c r="AB92" s="170"/>
      <c r="AC92" s="170"/>
      <c r="AD92" s="170"/>
      <c r="AE92" s="168">
        <v>1</v>
      </c>
      <c r="AF92" s="169"/>
      <c r="AG92" s="170"/>
      <c r="AH92" s="170"/>
      <c r="AI92" s="170"/>
      <c r="AJ92" s="170"/>
      <c r="AK92" s="168"/>
      <c r="AL92" s="169"/>
      <c r="AM92" s="170"/>
      <c r="AN92" s="170"/>
      <c r="AO92" s="170"/>
      <c r="AP92" s="170"/>
      <c r="AQ92" s="168"/>
      <c r="AR92" s="169"/>
      <c r="AS92" s="170"/>
      <c r="AT92" s="170"/>
      <c r="AU92" s="170"/>
      <c r="AV92" s="170"/>
      <c r="AW92" s="168"/>
      <c r="AX92" s="169"/>
      <c r="AY92" s="197"/>
      <c r="AZ92" s="170"/>
      <c r="BA92" s="170"/>
      <c r="BB92" s="170"/>
      <c r="BC92" s="168"/>
      <c r="BD92" s="169"/>
      <c r="BE92" s="170"/>
      <c r="BF92" s="170"/>
      <c r="BG92" s="170"/>
      <c r="BH92" s="170"/>
      <c r="BI92" s="171"/>
      <c r="BJ92" s="169"/>
      <c r="BK92" s="170"/>
      <c r="BL92" s="170"/>
      <c r="BM92" s="170"/>
      <c r="BN92" s="170"/>
      <c r="BO92" s="168"/>
      <c r="BP92" s="169"/>
      <c r="BQ92" s="197"/>
      <c r="BR92" s="170"/>
      <c r="BS92" s="170"/>
      <c r="BT92" s="170"/>
      <c r="BU92" s="168"/>
      <c r="BV92" s="169"/>
      <c r="BW92" s="172"/>
      <c r="BX92" s="170"/>
      <c r="BY92" s="170"/>
      <c r="BZ92" s="170"/>
      <c r="CA92" s="168"/>
      <c r="CB92" s="169"/>
      <c r="CC92" s="170"/>
      <c r="CD92" s="170"/>
      <c r="CE92" s="170"/>
      <c r="CF92" s="170"/>
      <c r="CG92" s="168"/>
      <c r="CH92" s="169"/>
      <c r="CI92" s="170"/>
      <c r="CJ92" s="291"/>
      <c r="CK92" s="292"/>
      <c r="CL92" s="113">
        <f t="shared" si="35"/>
        <v>2</v>
      </c>
      <c r="CM92" s="113" t="b">
        <f t="shared" si="36"/>
        <v>1</v>
      </c>
    </row>
    <row r="93" spans="1:91" s="113" customFormat="1" ht="45" hidden="1" customHeight="1" thickBot="1">
      <c r="A93" s="387" t="s">
        <v>1165</v>
      </c>
      <c r="B93" s="162" t="s">
        <v>1185</v>
      </c>
      <c r="C93" s="162" t="s">
        <v>1357</v>
      </c>
      <c r="D93" s="514">
        <v>0.25</v>
      </c>
      <c r="E93" s="509">
        <f t="shared" si="38"/>
        <v>4.4704759542136221E-2</v>
      </c>
      <c r="F93" s="162" t="s">
        <v>1358</v>
      </c>
      <c r="G93" s="396">
        <v>0.6</v>
      </c>
      <c r="H93" s="509">
        <f t="shared" si="39"/>
        <v>0.23749999999999999</v>
      </c>
      <c r="I93" s="350" t="s">
        <v>1102</v>
      </c>
      <c r="J93" s="349" t="s">
        <v>1103</v>
      </c>
      <c r="K93" s="321">
        <v>0.05</v>
      </c>
      <c r="L93" s="350" t="s">
        <v>1097</v>
      </c>
      <c r="M93" s="187">
        <v>46055</v>
      </c>
      <c r="N93" s="187">
        <v>46387</v>
      </c>
      <c r="O93" s="188">
        <v>2</v>
      </c>
      <c r="P93" s="166">
        <f t="shared" si="34"/>
        <v>0</v>
      </c>
      <c r="Q93" s="189">
        <f t="shared" si="32"/>
        <v>0</v>
      </c>
      <c r="R93" s="290">
        <f t="shared" ref="R93:R160" si="40">(Q93*K93)/100%</f>
        <v>0</v>
      </c>
      <c r="S93" s="168"/>
      <c r="T93" s="169"/>
      <c r="U93" s="170"/>
      <c r="V93" s="170"/>
      <c r="W93" s="170"/>
      <c r="X93" s="170"/>
      <c r="Y93" s="168"/>
      <c r="Z93" s="169"/>
      <c r="AA93" s="170"/>
      <c r="AB93" s="170"/>
      <c r="AC93" s="170"/>
      <c r="AD93" s="170"/>
      <c r="AE93" s="168">
        <v>1</v>
      </c>
      <c r="AF93" s="169"/>
      <c r="AG93" s="170"/>
      <c r="AH93" s="170"/>
      <c r="AI93" s="170"/>
      <c r="AJ93" s="170"/>
      <c r="AK93" s="168"/>
      <c r="AL93" s="169"/>
      <c r="AM93" s="170"/>
      <c r="AN93" s="170"/>
      <c r="AO93" s="170"/>
      <c r="AP93" s="170"/>
      <c r="AQ93" s="168"/>
      <c r="AR93" s="169"/>
      <c r="AS93" s="170"/>
      <c r="AT93" s="170"/>
      <c r="AU93" s="170"/>
      <c r="AV93" s="170"/>
      <c r="AW93" s="168">
        <v>1</v>
      </c>
      <c r="AX93" s="169"/>
      <c r="AY93" s="197"/>
      <c r="AZ93" s="170"/>
      <c r="BA93" s="170"/>
      <c r="BB93" s="170"/>
      <c r="BC93" s="168"/>
      <c r="BD93" s="169"/>
      <c r="BE93" s="170"/>
      <c r="BF93" s="170"/>
      <c r="BG93" s="170"/>
      <c r="BH93" s="170"/>
      <c r="BI93" s="171"/>
      <c r="BJ93" s="169"/>
      <c r="BK93" s="170"/>
      <c r="BL93" s="170"/>
      <c r="BM93" s="170"/>
      <c r="BN93" s="170"/>
      <c r="BO93" s="168"/>
      <c r="BP93" s="169"/>
      <c r="BQ93" s="197"/>
      <c r="BR93" s="170"/>
      <c r="BS93" s="170"/>
      <c r="BT93" s="170"/>
      <c r="BU93" s="168"/>
      <c r="BV93" s="169"/>
      <c r="BW93" s="172"/>
      <c r="BX93" s="170"/>
      <c r="BY93" s="170"/>
      <c r="BZ93" s="170"/>
      <c r="CA93" s="168"/>
      <c r="CB93" s="169"/>
      <c r="CC93" s="170"/>
      <c r="CD93" s="170"/>
      <c r="CE93" s="170"/>
      <c r="CF93" s="170"/>
      <c r="CG93" s="168"/>
      <c r="CH93" s="169"/>
      <c r="CI93" s="170"/>
      <c r="CJ93" s="291"/>
      <c r="CK93" s="292"/>
      <c r="CL93" s="113">
        <f t="shared" si="35"/>
        <v>2</v>
      </c>
      <c r="CM93" s="113" t="b">
        <f t="shared" si="36"/>
        <v>1</v>
      </c>
    </row>
    <row r="94" spans="1:91" s="113" customFormat="1" ht="45" hidden="1" customHeight="1" thickBot="1">
      <c r="A94" s="387" t="s">
        <v>1165</v>
      </c>
      <c r="B94" s="162" t="s">
        <v>1185</v>
      </c>
      <c r="C94" s="162" t="s">
        <v>1357</v>
      </c>
      <c r="D94" s="514">
        <v>0.25</v>
      </c>
      <c r="E94" s="509">
        <f t="shared" si="38"/>
        <v>3.8744717826191911E-2</v>
      </c>
      <c r="F94" s="162" t="s">
        <v>1358</v>
      </c>
      <c r="G94" s="396">
        <v>0.6</v>
      </c>
      <c r="H94" s="509">
        <f t="shared" si="39"/>
        <v>0.19655172413793101</v>
      </c>
      <c r="I94" s="350" t="s">
        <v>1363</v>
      </c>
      <c r="J94" s="349" t="s">
        <v>1364</v>
      </c>
      <c r="K94" s="321">
        <v>0.15</v>
      </c>
      <c r="L94" s="350" t="s">
        <v>1365</v>
      </c>
      <c r="M94" s="187">
        <v>46055</v>
      </c>
      <c r="N94" s="187">
        <v>46387</v>
      </c>
      <c r="O94" s="188">
        <v>2</v>
      </c>
      <c r="P94" s="166">
        <f t="shared" si="34"/>
        <v>0</v>
      </c>
      <c r="Q94" s="189">
        <f t="shared" si="32"/>
        <v>0</v>
      </c>
      <c r="R94" s="290">
        <f t="shared" si="40"/>
        <v>0</v>
      </c>
      <c r="S94" s="168"/>
      <c r="T94" s="169"/>
      <c r="U94" s="170"/>
      <c r="V94" s="170"/>
      <c r="W94" s="170"/>
      <c r="X94" s="170"/>
      <c r="Y94" s="168"/>
      <c r="Z94" s="169"/>
      <c r="AA94" s="170"/>
      <c r="AB94" s="170"/>
      <c r="AC94" s="170"/>
      <c r="AD94" s="170"/>
      <c r="AE94" s="168"/>
      <c r="AF94" s="169"/>
      <c r="AG94" s="170"/>
      <c r="AH94" s="170"/>
      <c r="AI94" s="170"/>
      <c r="AJ94" s="170"/>
      <c r="AK94" s="168"/>
      <c r="AL94" s="169"/>
      <c r="AM94" s="170"/>
      <c r="AN94" s="170"/>
      <c r="AO94" s="170"/>
      <c r="AP94" s="170"/>
      <c r="AQ94" s="168"/>
      <c r="AR94" s="169"/>
      <c r="AS94" s="170"/>
      <c r="AT94" s="170"/>
      <c r="AU94" s="170"/>
      <c r="AV94" s="170"/>
      <c r="AW94" s="168"/>
      <c r="AX94" s="169"/>
      <c r="AY94" s="197"/>
      <c r="AZ94" s="170"/>
      <c r="BA94" s="170"/>
      <c r="BB94" s="170"/>
      <c r="BC94" s="168">
        <v>1</v>
      </c>
      <c r="BD94" s="169"/>
      <c r="BE94" s="170"/>
      <c r="BF94" s="170"/>
      <c r="BG94" s="170"/>
      <c r="BH94" s="170"/>
      <c r="BI94" s="171"/>
      <c r="BJ94" s="169"/>
      <c r="BK94" s="170"/>
      <c r="BL94" s="170"/>
      <c r="BM94" s="170"/>
      <c r="BN94" s="170"/>
      <c r="BO94" s="168"/>
      <c r="BP94" s="169"/>
      <c r="BQ94" s="197"/>
      <c r="BR94" s="170"/>
      <c r="BS94" s="170"/>
      <c r="BT94" s="170"/>
      <c r="BU94" s="168"/>
      <c r="BV94" s="169"/>
      <c r="BW94" s="172"/>
      <c r="BX94" s="170"/>
      <c r="BY94" s="170"/>
      <c r="BZ94" s="170"/>
      <c r="CA94" s="168"/>
      <c r="CB94" s="169"/>
      <c r="CC94" s="170"/>
      <c r="CD94" s="170"/>
      <c r="CE94" s="170"/>
      <c r="CF94" s="170"/>
      <c r="CG94" s="168">
        <v>1</v>
      </c>
      <c r="CH94" s="169"/>
      <c r="CI94" s="170"/>
      <c r="CJ94" s="291"/>
      <c r="CK94" s="292"/>
      <c r="CL94" s="113">
        <f t="shared" si="35"/>
        <v>2</v>
      </c>
      <c r="CM94" s="113" t="b">
        <f t="shared" si="36"/>
        <v>1</v>
      </c>
    </row>
    <row r="95" spans="1:91" s="113" customFormat="1" ht="45" hidden="1" customHeight="1" thickBot="1">
      <c r="A95" s="387" t="s">
        <v>1165</v>
      </c>
      <c r="B95" s="162" t="s">
        <v>1185</v>
      </c>
      <c r="C95" s="162" t="s">
        <v>1357</v>
      </c>
      <c r="D95" s="514">
        <v>0.25</v>
      </c>
      <c r="E95" s="509">
        <f t="shared" si="38"/>
        <v>3.4151992470413804E-2</v>
      </c>
      <c r="F95" s="162" t="s">
        <v>1221</v>
      </c>
      <c r="G95" s="396">
        <v>0.3</v>
      </c>
      <c r="H95" s="509">
        <v>0</v>
      </c>
      <c r="I95" s="350" t="s">
        <v>1098</v>
      </c>
      <c r="J95" s="349" t="s">
        <v>1099</v>
      </c>
      <c r="K95" s="321">
        <v>0.3</v>
      </c>
      <c r="L95" s="350" t="s">
        <v>519</v>
      </c>
      <c r="M95" s="187">
        <v>46024</v>
      </c>
      <c r="N95" s="187">
        <v>46387</v>
      </c>
      <c r="O95" s="188">
        <v>2</v>
      </c>
      <c r="P95" s="166">
        <f t="shared" si="34"/>
        <v>1</v>
      </c>
      <c r="Q95" s="189">
        <f t="shared" si="32"/>
        <v>0.5</v>
      </c>
      <c r="R95" s="290">
        <f t="shared" si="40"/>
        <v>0.15</v>
      </c>
      <c r="S95" s="168">
        <v>1</v>
      </c>
      <c r="T95" s="169">
        <v>1</v>
      </c>
      <c r="U95" s="170" t="s">
        <v>1366</v>
      </c>
      <c r="V95" s="170"/>
      <c r="W95" s="170"/>
      <c r="X95" s="170"/>
      <c r="Y95" s="168"/>
      <c r="Z95" s="169"/>
      <c r="AA95" s="170"/>
      <c r="AB95" s="170"/>
      <c r="AC95" s="170"/>
      <c r="AD95" s="170"/>
      <c r="AE95" s="168"/>
      <c r="AF95" s="169"/>
      <c r="AG95" s="170"/>
      <c r="AH95" s="170"/>
      <c r="AI95" s="170"/>
      <c r="AJ95" s="170"/>
      <c r="AK95" s="168"/>
      <c r="AL95" s="169"/>
      <c r="AM95" s="170"/>
      <c r="AN95" s="170"/>
      <c r="AO95" s="170"/>
      <c r="AP95" s="170"/>
      <c r="AQ95" s="168"/>
      <c r="AR95" s="169"/>
      <c r="AS95" s="170"/>
      <c r="AT95" s="170"/>
      <c r="AU95" s="170"/>
      <c r="AV95" s="170"/>
      <c r="AW95" s="168"/>
      <c r="AX95" s="169"/>
      <c r="AY95" s="197"/>
      <c r="AZ95" s="170"/>
      <c r="BA95" s="170"/>
      <c r="BB95" s="170"/>
      <c r="BC95" s="168">
        <v>1</v>
      </c>
      <c r="BD95" s="169"/>
      <c r="BE95" s="170"/>
      <c r="BF95" s="170"/>
      <c r="BG95" s="170"/>
      <c r="BH95" s="170"/>
      <c r="BI95" s="171"/>
      <c r="BJ95" s="169"/>
      <c r="BK95" s="170"/>
      <c r="BL95" s="170"/>
      <c r="BM95" s="170"/>
      <c r="BN95" s="170"/>
      <c r="BO95" s="168"/>
      <c r="BP95" s="169"/>
      <c r="BQ95" s="197"/>
      <c r="BR95" s="170"/>
      <c r="BS95" s="170"/>
      <c r="BT95" s="170"/>
      <c r="BU95" s="168"/>
      <c r="BV95" s="169"/>
      <c r="BW95" s="172"/>
      <c r="BX95" s="170"/>
      <c r="BY95" s="170"/>
      <c r="BZ95" s="170"/>
      <c r="CA95" s="168"/>
      <c r="CB95" s="169"/>
      <c r="CC95" s="170"/>
      <c r="CD95" s="170"/>
      <c r="CE95" s="170"/>
      <c r="CF95" s="170"/>
      <c r="CG95" s="168"/>
      <c r="CH95" s="169"/>
      <c r="CI95" s="170"/>
      <c r="CJ95" s="291"/>
      <c r="CK95" s="292"/>
      <c r="CL95" s="113">
        <f t="shared" si="35"/>
        <v>2</v>
      </c>
      <c r="CM95" s="113" t="b">
        <f t="shared" si="36"/>
        <v>1</v>
      </c>
    </row>
    <row r="96" spans="1:91" s="113" customFormat="1" ht="45" hidden="1" customHeight="1" thickBot="1">
      <c r="A96" s="387" t="s">
        <v>1165</v>
      </c>
      <c r="B96" s="162" t="s">
        <v>1185</v>
      </c>
      <c r="C96" s="162" t="s">
        <v>1357</v>
      </c>
      <c r="D96" s="514">
        <v>0.25</v>
      </c>
      <c r="E96" s="509">
        <f t="shared" si="38"/>
        <v>3.7656156647685415E-2</v>
      </c>
      <c r="F96" s="162" t="s">
        <v>1221</v>
      </c>
      <c r="G96" s="396">
        <v>0.3</v>
      </c>
      <c r="H96" s="509">
        <v>0</v>
      </c>
      <c r="I96" s="350" t="s">
        <v>1100</v>
      </c>
      <c r="J96" s="349" t="s">
        <v>1101</v>
      </c>
      <c r="K96" s="321">
        <v>0.3</v>
      </c>
      <c r="L96" s="350" t="s">
        <v>519</v>
      </c>
      <c r="M96" s="187">
        <v>46055</v>
      </c>
      <c r="N96" s="187">
        <v>46387</v>
      </c>
      <c r="O96" s="188">
        <v>1</v>
      </c>
      <c r="P96" s="166">
        <f t="shared" si="34"/>
        <v>1</v>
      </c>
      <c r="Q96" s="189">
        <f t="shared" si="32"/>
        <v>1</v>
      </c>
      <c r="R96" s="290">
        <f t="shared" si="40"/>
        <v>0.3</v>
      </c>
      <c r="S96" s="168"/>
      <c r="T96" s="169"/>
      <c r="U96" s="170"/>
      <c r="V96" s="170"/>
      <c r="W96" s="170"/>
      <c r="X96" s="170"/>
      <c r="Y96" s="168"/>
      <c r="Z96" s="169"/>
      <c r="AA96" s="170"/>
      <c r="AB96" s="170"/>
      <c r="AC96" s="170"/>
      <c r="AD96" s="170"/>
      <c r="AE96" s="168">
        <v>1</v>
      </c>
      <c r="AF96" s="169">
        <v>1</v>
      </c>
      <c r="AG96" s="170" t="s">
        <v>1367</v>
      </c>
      <c r="AH96" s="170"/>
      <c r="AI96" s="170"/>
      <c r="AJ96" s="170"/>
      <c r="AK96" s="168"/>
      <c r="AL96" s="169"/>
      <c r="AM96" s="170"/>
      <c r="AN96" s="170"/>
      <c r="AO96" s="170"/>
      <c r="AP96" s="170"/>
      <c r="AQ96" s="168"/>
      <c r="AR96" s="169"/>
      <c r="AS96" s="170"/>
      <c r="AT96" s="170"/>
      <c r="AU96" s="170"/>
      <c r="AV96" s="170"/>
      <c r="AW96" s="168"/>
      <c r="AX96" s="169"/>
      <c r="AY96" s="197"/>
      <c r="AZ96" s="170"/>
      <c r="BA96" s="170"/>
      <c r="BB96" s="170"/>
      <c r="BC96" s="168"/>
      <c r="BD96" s="169"/>
      <c r="BE96" s="170"/>
      <c r="BF96" s="170"/>
      <c r="BG96" s="170"/>
      <c r="BH96" s="170"/>
      <c r="BI96" s="171"/>
      <c r="BJ96" s="169"/>
      <c r="BK96" s="170"/>
      <c r="BL96" s="170"/>
      <c r="BM96" s="170"/>
      <c r="BN96" s="170"/>
      <c r="BO96" s="168"/>
      <c r="BP96" s="169"/>
      <c r="BQ96" s="197"/>
      <c r="BR96" s="170"/>
      <c r="BS96" s="170"/>
      <c r="BT96" s="170"/>
      <c r="BU96" s="168"/>
      <c r="BV96" s="169"/>
      <c r="BW96" s="172"/>
      <c r="BX96" s="170"/>
      <c r="BY96" s="170"/>
      <c r="BZ96" s="170"/>
      <c r="CA96" s="168"/>
      <c r="CB96" s="169"/>
      <c r="CC96" s="170"/>
      <c r="CD96" s="170"/>
      <c r="CE96" s="170"/>
      <c r="CF96" s="170"/>
      <c r="CG96" s="168"/>
      <c r="CH96" s="169"/>
      <c r="CI96" s="170"/>
      <c r="CJ96" s="291"/>
      <c r="CK96" s="292"/>
      <c r="CL96" s="113">
        <f t="shared" si="35"/>
        <v>1</v>
      </c>
      <c r="CM96" s="113" t="b">
        <f t="shared" si="36"/>
        <v>1</v>
      </c>
    </row>
    <row r="97" spans="1:91" s="113" customFormat="1" ht="45" hidden="1" customHeight="1" thickBot="1">
      <c r="A97" s="387" t="s">
        <v>1165</v>
      </c>
      <c r="B97" s="162" t="s">
        <v>1185</v>
      </c>
      <c r="C97" s="162" t="s">
        <v>1357</v>
      </c>
      <c r="D97" s="514">
        <v>0.25</v>
      </c>
      <c r="E97" s="509">
        <f t="shared" si="38"/>
        <v>4.093579147400566E-2</v>
      </c>
      <c r="F97" s="162" t="s">
        <v>1221</v>
      </c>
      <c r="G97" s="396">
        <v>0.3</v>
      </c>
      <c r="H97" s="509">
        <v>0</v>
      </c>
      <c r="I97" s="350" t="s">
        <v>1104</v>
      </c>
      <c r="J97" s="349" t="s">
        <v>1105</v>
      </c>
      <c r="K97" s="321">
        <v>0.1</v>
      </c>
      <c r="L97" s="350" t="s">
        <v>1106</v>
      </c>
      <c r="M97" s="187">
        <v>46055</v>
      </c>
      <c r="N97" s="187">
        <v>46387</v>
      </c>
      <c r="O97" s="188">
        <v>3</v>
      </c>
      <c r="P97" s="166">
        <f t="shared" si="34"/>
        <v>0</v>
      </c>
      <c r="Q97" s="189">
        <f t="shared" si="32"/>
        <v>0</v>
      </c>
      <c r="R97" s="290">
        <f t="shared" si="40"/>
        <v>0</v>
      </c>
      <c r="S97" s="168"/>
      <c r="T97" s="169"/>
      <c r="U97" s="170"/>
      <c r="V97" s="170"/>
      <c r="W97" s="170"/>
      <c r="X97" s="170"/>
      <c r="Y97" s="168"/>
      <c r="Z97" s="169"/>
      <c r="AA97" s="170"/>
      <c r="AB97" s="170"/>
      <c r="AC97" s="170"/>
      <c r="AD97" s="170"/>
      <c r="AE97" s="168">
        <v>1</v>
      </c>
      <c r="AF97" s="169"/>
      <c r="AG97" s="170"/>
      <c r="AH97" s="170"/>
      <c r="AI97" s="170"/>
      <c r="AJ97" s="170"/>
      <c r="AK97" s="168">
        <v>1</v>
      </c>
      <c r="AL97" s="169"/>
      <c r="AM97" s="170"/>
      <c r="AN97" s="170"/>
      <c r="AO97" s="170"/>
      <c r="AP97" s="170"/>
      <c r="AQ97" s="168">
        <v>1</v>
      </c>
      <c r="AR97" s="169"/>
      <c r="AS97" s="170"/>
      <c r="AT97" s="170"/>
      <c r="AU97" s="170"/>
      <c r="AV97" s="170"/>
      <c r="AW97" s="168"/>
      <c r="AX97" s="169"/>
      <c r="AY97" s="197"/>
      <c r="AZ97" s="170"/>
      <c r="BA97" s="170"/>
      <c r="BB97" s="170"/>
      <c r="BC97" s="168"/>
      <c r="BD97" s="169"/>
      <c r="BE97" s="170"/>
      <c r="BF97" s="170"/>
      <c r="BG97" s="170"/>
      <c r="BH97" s="170"/>
      <c r="BI97" s="171"/>
      <c r="BJ97" s="169"/>
      <c r="BK97" s="170"/>
      <c r="BL97" s="170"/>
      <c r="BM97" s="170"/>
      <c r="BN97" s="170"/>
      <c r="BO97" s="168"/>
      <c r="BP97" s="169"/>
      <c r="BQ97" s="197"/>
      <c r="BR97" s="170"/>
      <c r="BS97" s="170"/>
      <c r="BT97" s="170"/>
      <c r="BU97" s="168"/>
      <c r="BV97" s="169"/>
      <c r="BW97" s="172"/>
      <c r="BX97" s="170"/>
      <c r="BY97" s="170"/>
      <c r="BZ97" s="170"/>
      <c r="CA97" s="168"/>
      <c r="CB97" s="169"/>
      <c r="CC97" s="170"/>
      <c r="CD97" s="170"/>
      <c r="CE97" s="170"/>
      <c r="CF97" s="170"/>
      <c r="CG97" s="168"/>
      <c r="CH97" s="169"/>
      <c r="CI97" s="170"/>
      <c r="CJ97" s="291"/>
      <c r="CK97" s="292"/>
      <c r="CL97" s="113">
        <f t="shared" si="35"/>
        <v>3</v>
      </c>
      <c r="CM97" s="113" t="b">
        <f t="shared" si="36"/>
        <v>1</v>
      </c>
    </row>
    <row r="98" spans="1:91" s="113" customFormat="1" ht="45" hidden="1" customHeight="1" thickBot="1">
      <c r="A98" s="387" t="s">
        <v>1165</v>
      </c>
      <c r="B98" s="162" t="s">
        <v>1185</v>
      </c>
      <c r="C98" s="162" t="s">
        <v>1357</v>
      </c>
      <c r="D98" s="514">
        <v>0.25</v>
      </c>
      <c r="E98" s="509">
        <f t="shared" si="38"/>
        <v>4.466695836834219E-2</v>
      </c>
      <c r="F98" s="162" t="s">
        <v>1221</v>
      </c>
      <c r="G98" s="396">
        <v>0.3</v>
      </c>
      <c r="H98" s="509">
        <v>0</v>
      </c>
      <c r="I98" s="350" t="s">
        <v>584</v>
      </c>
      <c r="J98" s="349" t="s">
        <v>1107</v>
      </c>
      <c r="K98" s="321">
        <v>0.15</v>
      </c>
      <c r="L98" s="350" t="s">
        <v>1106</v>
      </c>
      <c r="M98" s="187">
        <v>46055</v>
      </c>
      <c r="N98" s="187">
        <v>46387</v>
      </c>
      <c r="O98" s="188">
        <v>12</v>
      </c>
      <c r="P98" s="166">
        <f t="shared" si="34"/>
        <v>2</v>
      </c>
      <c r="Q98" s="189">
        <f t="shared" si="32"/>
        <v>0.16666666666666666</v>
      </c>
      <c r="R98" s="290">
        <f t="shared" si="40"/>
        <v>2.4999999999999998E-2</v>
      </c>
      <c r="S98" s="168">
        <v>1</v>
      </c>
      <c r="T98" s="169">
        <v>1</v>
      </c>
      <c r="U98" s="170" t="s">
        <v>1368</v>
      </c>
      <c r="V98" s="170"/>
      <c r="W98" s="170"/>
      <c r="X98" s="170"/>
      <c r="Y98" s="168">
        <v>1</v>
      </c>
      <c r="Z98" s="169">
        <v>1</v>
      </c>
      <c r="AA98" s="170" t="s">
        <v>1369</v>
      </c>
      <c r="AB98" s="170"/>
      <c r="AC98" s="170"/>
      <c r="AD98" s="170"/>
      <c r="AE98" s="168">
        <v>1</v>
      </c>
      <c r="AF98" s="169"/>
      <c r="AG98" s="170"/>
      <c r="AH98" s="170"/>
      <c r="AI98" s="170"/>
      <c r="AJ98" s="170"/>
      <c r="AK98" s="168">
        <v>1</v>
      </c>
      <c r="AL98" s="169"/>
      <c r="AM98" s="170"/>
      <c r="AN98" s="170"/>
      <c r="AO98" s="170"/>
      <c r="AP98" s="170"/>
      <c r="AQ98" s="168">
        <v>1</v>
      </c>
      <c r="AR98" s="169"/>
      <c r="AS98" s="170"/>
      <c r="AT98" s="170"/>
      <c r="AU98" s="170"/>
      <c r="AV98" s="170"/>
      <c r="AW98" s="168">
        <v>1</v>
      </c>
      <c r="AX98" s="169"/>
      <c r="AY98" s="197"/>
      <c r="AZ98" s="170"/>
      <c r="BA98" s="170"/>
      <c r="BB98" s="170"/>
      <c r="BC98" s="168">
        <v>1</v>
      </c>
      <c r="BD98" s="169"/>
      <c r="BE98" s="170"/>
      <c r="BF98" s="170"/>
      <c r="BG98" s="170"/>
      <c r="BH98" s="170"/>
      <c r="BI98" s="171">
        <v>1</v>
      </c>
      <c r="BJ98" s="169"/>
      <c r="BK98" s="170"/>
      <c r="BL98" s="170"/>
      <c r="BM98" s="170"/>
      <c r="BN98" s="170"/>
      <c r="BO98" s="168">
        <v>1</v>
      </c>
      <c r="BP98" s="169"/>
      <c r="BQ98" s="197"/>
      <c r="BR98" s="170"/>
      <c r="BS98" s="170"/>
      <c r="BT98" s="170"/>
      <c r="BU98" s="168">
        <v>1</v>
      </c>
      <c r="BV98" s="169"/>
      <c r="BW98" s="172"/>
      <c r="BX98" s="170"/>
      <c r="BY98" s="170"/>
      <c r="BZ98" s="170"/>
      <c r="CA98" s="168">
        <v>1</v>
      </c>
      <c r="CB98" s="169"/>
      <c r="CC98" s="170"/>
      <c r="CD98" s="170"/>
      <c r="CE98" s="170"/>
      <c r="CF98" s="170"/>
      <c r="CG98" s="168">
        <v>1</v>
      </c>
      <c r="CH98" s="169"/>
      <c r="CI98" s="170"/>
      <c r="CJ98" s="291"/>
      <c r="CK98" s="292"/>
      <c r="CL98" s="113">
        <f t="shared" si="35"/>
        <v>12</v>
      </c>
      <c r="CM98" s="113" t="b">
        <f t="shared" si="36"/>
        <v>1</v>
      </c>
    </row>
    <row r="99" spans="1:91" s="113" customFormat="1" ht="45" hidden="1" customHeight="1" thickBot="1">
      <c r="A99" s="387" t="s">
        <v>1165</v>
      </c>
      <c r="B99" s="162" t="s">
        <v>1185</v>
      </c>
      <c r="C99" s="162" t="s">
        <v>1357</v>
      </c>
      <c r="D99" s="514">
        <v>0.25</v>
      </c>
      <c r="E99" s="509">
        <f t="shared" si="38"/>
        <v>5.156784852119356E-2</v>
      </c>
      <c r="F99" s="162" t="s">
        <v>1221</v>
      </c>
      <c r="G99" s="396">
        <v>0.3</v>
      </c>
      <c r="H99" s="509">
        <v>0</v>
      </c>
      <c r="I99" s="350" t="s">
        <v>1111</v>
      </c>
      <c r="J99" s="349" t="s">
        <v>1112</v>
      </c>
      <c r="K99" s="321">
        <v>0.15</v>
      </c>
      <c r="L99" s="350" t="s">
        <v>1113</v>
      </c>
      <c r="M99" s="187">
        <v>46055</v>
      </c>
      <c r="N99" s="187">
        <v>46387</v>
      </c>
      <c r="O99" s="188">
        <v>2</v>
      </c>
      <c r="P99" s="166">
        <f t="shared" si="34"/>
        <v>0</v>
      </c>
      <c r="Q99" s="189">
        <f t="shared" si="32"/>
        <v>0</v>
      </c>
      <c r="R99" s="290">
        <f t="shared" si="40"/>
        <v>0</v>
      </c>
      <c r="S99" s="168"/>
      <c r="T99" s="169"/>
      <c r="U99" s="170"/>
      <c r="V99" s="170"/>
      <c r="W99" s="170"/>
      <c r="X99" s="170"/>
      <c r="Y99" s="168"/>
      <c r="Z99" s="169"/>
      <c r="AA99" s="170"/>
      <c r="AB99" s="170"/>
      <c r="AC99" s="170"/>
      <c r="AD99" s="170"/>
      <c r="AE99" s="168"/>
      <c r="AF99" s="169"/>
      <c r="AG99" s="170"/>
      <c r="AH99" s="170"/>
      <c r="AI99" s="170"/>
      <c r="AJ99" s="170"/>
      <c r="AK99" s="168">
        <v>1</v>
      </c>
      <c r="AL99" s="169"/>
      <c r="AM99" s="170"/>
      <c r="AN99" s="170"/>
      <c r="AO99" s="170"/>
      <c r="AP99" s="170"/>
      <c r="AQ99" s="168"/>
      <c r="AR99" s="169"/>
      <c r="AS99" s="170"/>
      <c r="AT99" s="170"/>
      <c r="AU99" s="170"/>
      <c r="AV99" s="170"/>
      <c r="AW99" s="168"/>
      <c r="AX99" s="169"/>
      <c r="AY99" s="197"/>
      <c r="AZ99" s="170"/>
      <c r="BA99" s="170"/>
      <c r="BB99" s="170"/>
      <c r="BC99" s="168">
        <v>1</v>
      </c>
      <c r="BD99" s="169"/>
      <c r="BE99" s="170"/>
      <c r="BF99" s="170"/>
      <c r="BG99" s="170"/>
      <c r="BH99" s="170"/>
      <c r="BI99" s="171"/>
      <c r="BJ99" s="169"/>
      <c r="BK99" s="170"/>
      <c r="BL99" s="170"/>
      <c r="BM99" s="170"/>
      <c r="BN99" s="170"/>
      <c r="BO99" s="168"/>
      <c r="BP99" s="169"/>
      <c r="BQ99" s="197"/>
      <c r="BR99" s="170"/>
      <c r="BS99" s="170"/>
      <c r="BT99" s="170"/>
      <c r="BU99" s="168"/>
      <c r="BV99" s="169"/>
      <c r="BW99" s="172"/>
      <c r="BX99" s="170"/>
      <c r="BY99" s="170"/>
      <c r="BZ99" s="170"/>
      <c r="CA99" s="168"/>
      <c r="CB99" s="169"/>
      <c r="CC99" s="170"/>
      <c r="CD99" s="170"/>
      <c r="CE99" s="170"/>
      <c r="CF99" s="170"/>
      <c r="CG99" s="168"/>
      <c r="CH99" s="169"/>
      <c r="CI99" s="170"/>
      <c r="CJ99" s="291"/>
      <c r="CK99" s="292"/>
      <c r="CL99" s="113">
        <f t="shared" si="35"/>
        <v>2</v>
      </c>
      <c r="CM99" s="113" t="b">
        <f t="shared" si="36"/>
        <v>1</v>
      </c>
    </row>
    <row r="100" spans="1:91" s="113" customFormat="1" ht="45" hidden="1" customHeight="1" thickBot="1">
      <c r="A100" s="387" t="s">
        <v>1165</v>
      </c>
      <c r="B100" s="162" t="s">
        <v>1185</v>
      </c>
      <c r="C100" s="162" t="s">
        <v>1357</v>
      </c>
      <c r="D100" s="514">
        <v>0.25</v>
      </c>
      <c r="E100" s="509">
        <f t="shared" si="38"/>
        <v>5.8646881934354418E-2</v>
      </c>
      <c r="F100" s="162" t="s">
        <v>1287</v>
      </c>
      <c r="G100" s="396">
        <v>0.1</v>
      </c>
      <c r="H100" s="509">
        <v>0</v>
      </c>
      <c r="I100" s="350" t="s">
        <v>1108</v>
      </c>
      <c r="J100" s="349" t="s">
        <v>1370</v>
      </c>
      <c r="K100" s="321">
        <v>0.3</v>
      </c>
      <c r="L100" s="350" t="s">
        <v>1110</v>
      </c>
      <c r="M100" s="187">
        <v>46055</v>
      </c>
      <c r="N100" s="187">
        <v>46387</v>
      </c>
      <c r="O100" s="188">
        <v>9</v>
      </c>
      <c r="P100" s="166">
        <f t="shared" si="34"/>
        <v>0</v>
      </c>
      <c r="Q100" s="189">
        <f t="shared" si="32"/>
        <v>0</v>
      </c>
      <c r="R100" s="290">
        <f t="shared" si="40"/>
        <v>0</v>
      </c>
      <c r="S100" s="168"/>
      <c r="T100" s="169"/>
      <c r="U100" s="170"/>
      <c r="V100" s="170"/>
      <c r="W100" s="170"/>
      <c r="X100" s="170"/>
      <c r="Y100" s="168"/>
      <c r="Z100" s="169"/>
      <c r="AA100" s="170"/>
      <c r="AB100" s="170"/>
      <c r="AC100" s="170"/>
      <c r="AD100" s="170"/>
      <c r="AE100" s="168"/>
      <c r="AF100" s="169"/>
      <c r="AG100" s="170"/>
      <c r="AH100" s="170"/>
      <c r="AI100" s="170"/>
      <c r="AJ100" s="170"/>
      <c r="AK100" s="168">
        <v>1</v>
      </c>
      <c r="AL100" s="169"/>
      <c r="AM100" s="170"/>
      <c r="AN100" s="170"/>
      <c r="AO100" s="170"/>
      <c r="AP100" s="170"/>
      <c r="AQ100" s="168">
        <v>1</v>
      </c>
      <c r="AR100" s="169"/>
      <c r="AS100" s="170"/>
      <c r="AT100" s="170"/>
      <c r="AU100" s="170"/>
      <c r="AV100" s="170"/>
      <c r="AW100" s="168">
        <v>1</v>
      </c>
      <c r="AX100" s="169"/>
      <c r="AY100" s="197"/>
      <c r="AZ100" s="170"/>
      <c r="BA100" s="170"/>
      <c r="BB100" s="170"/>
      <c r="BC100" s="168">
        <v>1</v>
      </c>
      <c r="BD100" s="169"/>
      <c r="BE100" s="170"/>
      <c r="BF100" s="170"/>
      <c r="BG100" s="170"/>
      <c r="BH100" s="170"/>
      <c r="BI100" s="171">
        <v>1</v>
      </c>
      <c r="BJ100" s="169"/>
      <c r="BK100" s="170"/>
      <c r="BL100" s="170"/>
      <c r="BM100" s="170"/>
      <c r="BN100" s="170"/>
      <c r="BO100" s="168">
        <v>1</v>
      </c>
      <c r="BP100" s="169"/>
      <c r="BQ100" s="197"/>
      <c r="BR100" s="170"/>
      <c r="BS100" s="170"/>
      <c r="BT100" s="170"/>
      <c r="BU100" s="168">
        <v>1</v>
      </c>
      <c r="BV100" s="169"/>
      <c r="BW100" s="172"/>
      <c r="BX100" s="170"/>
      <c r="BY100" s="170"/>
      <c r="BZ100" s="170"/>
      <c r="CA100" s="168">
        <v>1</v>
      </c>
      <c r="CB100" s="169"/>
      <c r="CC100" s="170"/>
      <c r="CD100" s="170"/>
      <c r="CE100" s="170"/>
      <c r="CF100" s="170"/>
      <c r="CG100" s="168">
        <v>1</v>
      </c>
      <c r="CH100" s="169"/>
      <c r="CI100" s="170"/>
      <c r="CJ100" s="291"/>
      <c r="CK100" s="292"/>
      <c r="CL100" s="113">
        <f t="shared" si="35"/>
        <v>9</v>
      </c>
      <c r="CM100" s="113" t="b">
        <f t="shared" si="36"/>
        <v>1</v>
      </c>
    </row>
    <row r="101" spans="1:91" s="113" customFormat="1" ht="45" hidden="1" customHeight="1" thickBot="1">
      <c r="A101" s="387" t="s">
        <v>1165</v>
      </c>
      <c r="B101" s="162" t="s">
        <v>1185</v>
      </c>
      <c r="C101" s="162" t="s">
        <v>1357</v>
      </c>
      <c r="D101" s="514">
        <v>0.25</v>
      </c>
      <c r="E101" s="509">
        <f t="shared" si="38"/>
        <v>6.0340315249833694E-2</v>
      </c>
      <c r="F101" s="162" t="s">
        <v>1287</v>
      </c>
      <c r="G101" s="396">
        <v>0.1</v>
      </c>
      <c r="H101" s="509">
        <v>0</v>
      </c>
      <c r="I101" s="352" t="s">
        <v>1371</v>
      </c>
      <c r="J101" s="363" t="s">
        <v>1372</v>
      </c>
      <c r="K101" s="331">
        <v>0.7</v>
      </c>
      <c r="L101" s="352" t="s">
        <v>1373</v>
      </c>
      <c r="M101" s="332">
        <v>46146</v>
      </c>
      <c r="N101" s="332">
        <v>46387</v>
      </c>
      <c r="O101" s="333">
        <v>1</v>
      </c>
      <c r="P101" s="301">
        <f t="shared" si="34"/>
        <v>0</v>
      </c>
      <c r="Q101" s="302">
        <f t="shared" si="32"/>
        <v>0</v>
      </c>
      <c r="R101" s="303">
        <f t="shared" si="40"/>
        <v>0</v>
      </c>
      <c r="S101" s="304"/>
      <c r="T101" s="305"/>
      <c r="U101" s="306"/>
      <c r="V101" s="306"/>
      <c r="W101" s="306"/>
      <c r="X101" s="306"/>
      <c r="Y101" s="304"/>
      <c r="Z101" s="305"/>
      <c r="AA101" s="306"/>
      <c r="AB101" s="306"/>
      <c r="AC101" s="306"/>
      <c r="AD101" s="306"/>
      <c r="AE101" s="304"/>
      <c r="AF101" s="305"/>
      <c r="AG101" s="306"/>
      <c r="AH101" s="306"/>
      <c r="AI101" s="306"/>
      <c r="AJ101" s="306"/>
      <c r="AK101" s="304"/>
      <c r="AL101" s="305"/>
      <c r="AM101" s="306"/>
      <c r="AN101" s="306"/>
      <c r="AO101" s="306"/>
      <c r="AP101" s="306"/>
      <c r="AQ101" s="304"/>
      <c r="AR101" s="305"/>
      <c r="AS101" s="306"/>
      <c r="AT101" s="306"/>
      <c r="AU101" s="306"/>
      <c r="AV101" s="306"/>
      <c r="AW101" s="304"/>
      <c r="AX101" s="305"/>
      <c r="AY101" s="334"/>
      <c r="AZ101" s="306"/>
      <c r="BA101" s="306"/>
      <c r="BB101" s="306"/>
      <c r="BC101" s="304"/>
      <c r="BD101" s="305"/>
      <c r="BE101" s="306"/>
      <c r="BF101" s="306"/>
      <c r="BG101" s="306"/>
      <c r="BH101" s="306"/>
      <c r="BI101" s="307"/>
      <c r="BJ101" s="305"/>
      <c r="BK101" s="306"/>
      <c r="BL101" s="306"/>
      <c r="BM101" s="306"/>
      <c r="BN101" s="306"/>
      <c r="BO101" s="304"/>
      <c r="BP101" s="305"/>
      <c r="BQ101" s="334"/>
      <c r="BR101" s="306"/>
      <c r="BS101" s="306"/>
      <c r="BT101" s="306"/>
      <c r="BU101" s="304"/>
      <c r="BV101" s="305"/>
      <c r="BW101" s="308"/>
      <c r="BX101" s="306"/>
      <c r="BY101" s="306"/>
      <c r="BZ101" s="306"/>
      <c r="CA101" s="304">
        <v>1</v>
      </c>
      <c r="CB101" s="305"/>
      <c r="CC101" s="306"/>
      <c r="CD101" s="306"/>
      <c r="CE101" s="306"/>
      <c r="CF101" s="306"/>
      <c r="CG101" s="304"/>
      <c r="CH101" s="305"/>
      <c r="CI101" s="306"/>
      <c r="CJ101" s="309"/>
      <c r="CK101" s="310"/>
      <c r="CL101" s="113">
        <f t="shared" si="35"/>
        <v>1</v>
      </c>
      <c r="CM101" s="113" t="b">
        <f t="shared" si="36"/>
        <v>1</v>
      </c>
    </row>
    <row r="102" spans="1:91" s="113" customFormat="1" ht="45" hidden="1" customHeight="1" thickBot="1">
      <c r="A102" s="387" t="s">
        <v>1165</v>
      </c>
      <c r="B102" s="162" t="s">
        <v>1185</v>
      </c>
      <c r="C102" s="162" t="s">
        <v>1357</v>
      </c>
      <c r="D102" s="514">
        <v>0.25</v>
      </c>
      <c r="E102" s="509">
        <f t="shared" si="38"/>
        <v>6.6833821743340183E-2</v>
      </c>
      <c r="F102" s="451" t="s">
        <v>1374</v>
      </c>
      <c r="G102" s="452">
        <v>1</v>
      </c>
      <c r="H102" s="509"/>
      <c r="I102" s="264" t="s">
        <v>1375</v>
      </c>
      <c r="J102" s="453"/>
      <c r="K102" s="454"/>
      <c r="L102" s="352" t="s">
        <v>519</v>
      </c>
      <c r="M102" s="455"/>
      <c r="N102" s="455"/>
      <c r="O102" s="456"/>
      <c r="P102" s="457"/>
      <c r="Q102" s="458"/>
      <c r="R102" s="459"/>
      <c r="S102" s="460"/>
      <c r="T102" s="461"/>
      <c r="U102" s="462" t="s">
        <v>1376</v>
      </c>
      <c r="V102" s="462"/>
      <c r="W102" s="464" t="s">
        <v>1377</v>
      </c>
      <c r="X102" s="462" t="s">
        <v>1209</v>
      </c>
      <c r="Y102" s="460"/>
      <c r="Z102" s="461"/>
      <c r="AA102" s="462" t="s">
        <v>1378</v>
      </c>
      <c r="AB102" s="462"/>
      <c r="AC102" s="462" t="s">
        <v>1379</v>
      </c>
      <c r="AD102" s="462" t="s">
        <v>1209</v>
      </c>
      <c r="AE102" s="460"/>
      <c r="AF102" s="461"/>
      <c r="AG102" s="462"/>
      <c r="AH102" s="462"/>
      <c r="AI102" s="462"/>
      <c r="AJ102" s="462"/>
      <c r="AK102" s="460"/>
      <c r="AL102" s="461"/>
      <c r="AM102" s="462"/>
      <c r="AN102" s="462"/>
      <c r="AO102" s="462"/>
      <c r="AP102" s="462"/>
      <c r="AQ102" s="460"/>
      <c r="AR102" s="461"/>
      <c r="AS102" s="462"/>
      <c r="AT102" s="462"/>
      <c r="AU102" s="462"/>
      <c r="AV102" s="462"/>
      <c r="AW102" s="460"/>
      <c r="AX102" s="461"/>
      <c r="AY102" s="463"/>
      <c r="AZ102" s="462"/>
      <c r="BA102" s="462"/>
      <c r="BB102" s="462"/>
      <c r="BC102" s="460"/>
      <c r="BD102" s="194"/>
      <c r="BE102" s="179"/>
      <c r="BF102" s="179"/>
      <c r="BG102" s="179"/>
      <c r="BH102" s="179"/>
      <c r="BI102" s="196"/>
      <c r="BJ102" s="194"/>
      <c r="BK102" s="179"/>
      <c r="BL102" s="179"/>
      <c r="BM102" s="179"/>
      <c r="BN102" s="179"/>
      <c r="BO102" s="193"/>
      <c r="BP102" s="194"/>
      <c r="BQ102" s="195"/>
      <c r="BR102" s="179"/>
      <c r="BS102" s="179"/>
      <c r="BT102" s="179"/>
      <c r="BU102" s="193"/>
      <c r="BV102" s="194"/>
      <c r="BW102" s="201"/>
      <c r="BX102" s="179"/>
      <c r="BY102" s="179"/>
      <c r="BZ102" s="179"/>
      <c r="CA102" s="193"/>
      <c r="CB102" s="194"/>
      <c r="CC102" s="179"/>
      <c r="CD102" s="179"/>
      <c r="CE102" s="179"/>
      <c r="CF102" s="179"/>
      <c r="CG102" s="193"/>
      <c r="CH102" s="194"/>
      <c r="CI102" s="179"/>
      <c r="CJ102" s="444"/>
      <c r="CK102" s="445"/>
    </row>
    <row r="103" spans="1:91" s="113" customFormat="1" ht="15.75" hidden="1" thickBot="1">
      <c r="A103" s="311" t="s">
        <v>558</v>
      </c>
      <c r="B103" s="258"/>
      <c r="C103" s="258"/>
      <c r="D103" s="258"/>
      <c r="E103" s="258"/>
      <c r="F103" s="258"/>
      <c r="G103" s="368"/>
      <c r="H103" s="258"/>
      <c r="I103" s="346"/>
      <c r="J103" s="346"/>
      <c r="K103" s="369"/>
      <c r="L103" s="346"/>
      <c r="M103" s="369"/>
      <c r="N103" s="369"/>
      <c r="O103" s="369"/>
      <c r="P103" s="369"/>
      <c r="Q103" s="369"/>
      <c r="R103" s="369"/>
      <c r="S103" s="369"/>
      <c r="T103" s="369"/>
      <c r="U103" s="369"/>
      <c r="V103" s="369"/>
      <c r="W103" s="369"/>
      <c r="X103" s="369"/>
      <c r="Y103" s="369"/>
      <c r="Z103" s="369"/>
      <c r="AA103" s="369"/>
      <c r="AB103" s="369"/>
      <c r="AC103" s="369"/>
      <c r="AD103" s="369"/>
      <c r="AE103" s="369"/>
      <c r="AF103" s="369"/>
      <c r="AG103" s="369"/>
      <c r="AH103" s="369"/>
      <c r="AI103" s="369"/>
      <c r="AJ103" s="369"/>
      <c r="AK103" s="369"/>
      <c r="AL103" s="369"/>
      <c r="AM103" s="369"/>
      <c r="AN103" s="369"/>
      <c r="AO103" s="369"/>
      <c r="AP103" s="369"/>
      <c r="AQ103" s="369"/>
      <c r="AR103" s="369"/>
      <c r="AS103" s="369"/>
      <c r="AT103" s="369"/>
      <c r="AU103" s="369"/>
      <c r="AV103" s="369"/>
      <c r="AW103" s="369"/>
      <c r="AX103" s="369"/>
      <c r="AY103" s="369"/>
      <c r="AZ103" s="369"/>
      <c r="BA103" s="369"/>
      <c r="BB103" s="369"/>
      <c r="BC103" s="369"/>
      <c r="BD103" s="258"/>
      <c r="BE103" s="259"/>
      <c r="BF103" s="258"/>
      <c r="BG103" s="258"/>
      <c r="BH103" s="258"/>
      <c r="BI103" s="315"/>
      <c r="BJ103" s="258"/>
      <c r="BK103" s="259"/>
      <c r="BL103" s="258"/>
      <c r="BM103" s="258"/>
      <c r="BN103" s="258"/>
      <c r="BO103" s="315"/>
      <c r="BP103" s="258"/>
      <c r="BQ103" s="259"/>
      <c r="BR103" s="258"/>
      <c r="BS103" s="258"/>
      <c r="BT103" s="258"/>
      <c r="BU103" s="315"/>
      <c r="BV103" s="258"/>
      <c r="BW103" s="259"/>
      <c r="BX103" s="258"/>
      <c r="BY103" s="258"/>
      <c r="BZ103" s="258"/>
      <c r="CA103" s="315"/>
      <c r="CB103" s="258"/>
      <c r="CC103" s="259"/>
      <c r="CD103" s="258"/>
      <c r="CE103" s="258"/>
      <c r="CF103" s="258"/>
      <c r="CG103" s="315"/>
      <c r="CH103" s="258"/>
      <c r="CI103" s="259"/>
      <c r="CJ103" s="258"/>
      <c r="CK103" s="259"/>
      <c r="CL103" s="113">
        <f t="shared" ref="CL103:CL120" si="41">CG103+CA103+BU103+BO103+BI103+BC103+AW103+AQ103+AK103+AE103+Y103+S103</f>
        <v>0</v>
      </c>
      <c r="CM103" s="113" t="b">
        <f t="shared" ref="CM103:CM120" si="42">CL103=O103</f>
        <v>1</v>
      </c>
    </row>
    <row r="104" spans="1:91" s="113" customFormat="1" ht="45.6" hidden="1" customHeight="1" thickBot="1">
      <c r="A104" s="387" t="s">
        <v>1114</v>
      </c>
      <c r="B104" s="395" t="s">
        <v>1233</v>
      </c>
      <c r="C104" s="395" t="s">
        <v>1380</v>
      </c>
      <c r="D104" s="513">
        <v>1</v>
      </c>
      <c r="E104" s="470">
        <f>SUM(H104:H118)*D104/SUM(G104:G118)</f>
        <v>0.35658170104287612</v>
      </c>
      <c r="F104" s="395" t="s">
        <v>1381</v>
      </c>
      <c r="G104" s="375">
        <v>0.3</v>
      </c>
      <c r="H104" s="470">
        <v>0.1</v>
      </c>
      <c r="I104" s="355" t="s">
        <v>1382</v>
      </c>
      <c r="J104" s="355" t="s">
        <v>1383</v>
      </c>
      <c r="K104" s="276">
        <v>0.1</v>
      </c>
      <c r="L104" s="355" t="s">
        <v>1384</v>
      </c>
      <c r="M104" s="517">
        <v>46037</v>
      </c>
      <c r="N104" s="328">
        <v>46068</v>
      </c>
      <c r="O104" s="329">
        <f t="shared" ref="O104:O118" si="43">SUM(S104+Y104+AE104+AK104+AQ104+AW104+BC104+BI104+BO104+BU104+CA104+CG104)</f>
        <v>1</v>
      </c>
      <c r="P104" s="166">
        <f t="shared" ref="P104:P118" si="44">T104+Z104+AF104+AL104+AR104+AX104+BD104+BJ104+BP104+BV104+CB104+CH104</f>
        <v>1</v>
      </c>
      <c r="Q104" s="280">
        <f t="shared" si="32"/>
        <v>1</v>
      </c>
      <c r="R104" s="281">
        <f t="shared" si="40"/>
        <v>0.1</v>
      </c>
      <c r="S104" s="282">
        <v>1</v>
      </c>
      <c r="T104" s="283">
        <v>1</v>
      </c>
      <c r="U104" s="284" t="s">
        <v>1385</v>
      </c>
      <c r="V104" s="284"/>
      <c r="W104" s="403" t="s">
        <v>1386</v>
      </c>
      <c r="X104" s="284" t="s">
        <v>1209</v>
      </c>
      <c r="Y104" s="282">
        <v>0</v>
      </c>
      <c r="Z104" s="283">
        <v>0</v>
      </c>
      <c r="AA104" s="284"/>
      <c r="AB104" s="284"/>
      <c r="AC104" s="284"/>
      <c r="AD104" s="284"/>
      <c r="AE104" s="282">
        <v>0</v>
      </c>
      <c r="AF104" s="283">
        <v>0</v>
      </c>
      <c r="AG104" s="284"/>
      <c r="AH104" s="284"/>
      <c r="AI104" s="284"/>
      <c r="AJ104" s="284"/>
      <c r="AK104" s="282">
        <v>0</v>
      </c>
      <c r="AL104" s="283"/>
      <c r="AM104" s="284"/>
      <c r="AN104" s="284"/>
      <c r="AO104" s="284"/>
      <c r="AP104" s="284"/>
      <c r="AQ104" s="282"/>
      <c r="AR104" s="283"/>
      <c r="AS104" s="284"/>
      <c r="AT104" s="284"/>
      <c r="AU104" s="284"/>
      <c r="AV104" s="284"/>
      <c r="AW104" s="282"/>
      <c r="AX104" s="283"/>
      <c r="AY104" s="284"/>
      <c r="AZ104" s="284"/>
      <c r="BA104" s="284"/>
      <c r="BB104" s="284"/>
      <c r="BC104" s="282"/>
      <c r="BD104" s="283"/>
      <c r="BE104" s="284"/>
      <c r="BF104" s="284"/>
      <c r="BG104" s="284"/>
      <c r="BH104" s="284"/>
      <c r="BI104" s="285"/>
      <c r="BJ104" s="283"/>
      <c r="BK104" s="284"/>
      <c r="BL104" s="284"/>
      <c r="BM104" s="284"/>
      <c r="BN104" s="284"/>
      <c r="BO104" s="282"/>
      <c r="BP104" s="283"/>
      <c r="BQ104" s="284"/>
      <c r="BR104" s="284"/>
      <c r="BS104" s="284"/>
      <c r="BT104" s="284"/>
      <c r="BU104" s="282"/>
      <c r="BV104" s="283"/>
      <c r="BW104" s="286"/>
      <c r="BX104" s="284"/>
      <c r="BY104" s="284"/>
      <c r="BZ104" s="284"/>
      <c r="CA104" s="282"/>
      <c r="CB104" s="283"/>
      <c r="CC104" s="284"/>
      <c r="CD104" s="284"/>
      <c r="CE104" s="284"/>
      <c r="CF104" s="284"/>
      <c r="CG104" s="282"/>
      <c r="CH104" s="283"/>
      <c r="CI104" s="284"/>
      <c r="CJ104" s="287"/>
      <c r="CK104" s="288"/>
      <c r="CL104" s="113">
        <f t="shared" si="41"/>
        <v>1</v>
      </c>
      <c r="CM104" s="113" t="b">
        <f t="shared" si="42"/>
        <v>1</v>
      </c>
    </row>
    <row r="105" spans="1:91" s="113" customFormat="1" ht="45.6" hidden="1" customHeight="1" thickBot="1">
      <c r="A105" s="387" t="s">
        <v>1114</v>
      </c>
      <c r="B105" s="395" t="s">
        <v>1233</v>
      </c>
      <c r="C105" s="395" t="s">
        <v>1380</v>
      </c>
      <c r="D105" s="513">
        <v>1</v>
      </c>
      <c r="E105" s="470">
        <f>SUM(H105:H119)*D105/SUM(G105:G119)</f>
        <v>0.35911788661118976</v>
      </c>
      <c r="F105" s="395" t="s">
        <v>1381</v>
      </c>
      <c r="G105" s="375">
        <v>0.3</v>
      </c>
      <c r="H105" s="470">
        <v>0.25</v>
      </c>
      <c r="I105" s="350" t="s">
        <v>1387</v>
      </c>
      <c r="J105" s="350" t="s">
        <v>1388</v>
      </c>
      <c r="K105" s="274">
        <v>0.25</v>
      </c>
      <c r="L105" s="356" t="s">
        <v>1384</v>
      </c>
      <c r="M105" s="235">
        <v>46037</v>
      </c>
      <c r="N105" s="516">
        <v>46387</v>
      </c>
      <c r="O105" s="188">
        <f t="shared" si="43"/>
        <v>4</v>
      </c>
      <c r="P105" s="166">
        <f t="shared" si="44"/>
        <v>1</v>
      </c>
      <c r="Q105" s="189">
        <f t="shared" si="32"/>
        <v>0.25</v>
      </c>
      <c r="R105" s="290">
        <f t="shared" si="40"/>
        <v>6.25E-2</v>
      </c>
      <c r="S105" s="168">
        <v>0</v>
      </c>
      <c r="T105" s="169">
        <v>0</v>
      </c>
      <c r="U105" s="170"/>
      <c r="V105" s="170"/>
      <c r="W105" s="170"/>
      <c r="X105" s="170"/>
      <c r="Y105" s="168">
        <v>0</v>
      </c>
      <c r="Z105" s="169">
        <v>0</v>
      </c>
      <c r="AA105" s="170" t="s">
        <v>1389</v>
      </c>
      <c r="AB105" s="170"/>
      <c r="AC105" s="170"/>
      <c r="AD105" s="170"/>
      <c r="AE105" s="168">
        <v>1</v>
      </c>
      <c r="AF105" s="169">
        <v>1</v>
      </c>
      <c r="AG105" s="170" t="s">
        <v>1390</v>
      </c>
      <c r="AH105" s="170"/>
      <c r="AI105" s="170" t="s">
        <v>1391</v>
      </c>
      <c r="AJ105" s="170"/>
      <c r="AK105" s="168">
        <v>1</v>
      </c>
      <c r="AL105" s="169"/>
      <c r="AM105" s="170"/>
      <c r="AN105" s="170"/>
      <c r="AO105" s="170"/>
      <c r="AP105" s="170"/>
      <c r="AQ105" s="168"/>
      <c r="AR105" s="169"/>
      <c r="AS105" s="170"/>
      <c r="AT105" s="170"/>
      <c r="AU105" s="170"/>
      <c r="AV105" s="170"/>
      <c r="AW105" s="168"/>
      <c r="AX105" s="169"/>
      <c r="AY105" s="170"/>
      <c r="AZ105" s="170"/>
      <c r="BA105" s="170"/>
      <c r="BB105" s="170"/>
      <c r="BC105" s="168">
        <v>1</v>
      </c>
      <c r="BD105" s="169"/>
      <c r="BE105" s="170"/>
      <c r="BF105" s="170"/>
      <c r="BG105" s="170"/>
      <c r="BH105" s="170"/>
      <c r="BI105" s="171"/>
      <c r="BJ105" s="169"/>
      <c r="BK105" s="170"/>
      <c r="BL105" s="170"/>
      <c r="BM105" s="170"/>
      <c r="BN105" s="170"/>
      <c r="BO105" s="168"/>
      <c r="BP105" s="169"/>
      <c r="BQ105" s="170"/>
      <c r="BR105" s="170"/>
      <c r="BS105" s="170"/>
      <c r="BT105" s="170"/>
      <c r="BU105" s="168">
        <v>1</v>
      </c>
      <c r="BV105" s="169"/>
      <c r="BW105" s="172"/>
      <c r="BX105" s="170"/>
      <c r="BY105" s="170"/>
      <c r="BZ105" s="170"/>
      <c r="CA105" s="168"/>
      <c r="CB105" s="169"/>
      <c r="CC105" s="170"/>
      <c r="CD105" s="170"/>
      <c r="CE105" s="170"/>
      <c r="CF105" s="170"/>
      <c r="CG105" s="168"/>
      <c r="CH105" s="169"/>
      <c r="CI105" s="170"/>
      <c r="CJ105" s="291"/>
      <c r="CK105" s="292"/>
      <c r="CL105" s="113">
        <f t="shared" si="41"/>
        <v>4</v>
      </c>
      <c r="CM105" s="113" t="b">
        <f t="shared" si="42"/>
        <v>1</v>
      </c>
    </row>
    <row r="106" spans="1:91" s="113" customFormat="1" ht="45.6" hidden="1" customHeight="1" thickBot="1">
      <c r="A106" s="387" t="s">
        <v>1114</v>
      </c>
      <c r="B106" s="395" t="s">
        <v>1233</v>
      </c>
      <c r="C106" s="395" t="s">
        <v>1380</v>
      </c>
      <c r="D106" s="513">
        <v>1</v>
      </c>
      <c r="E106" s="470">
        <f t="shared" ref="E106" si="45">SUM(H106:H120)*D106/SUM(G106:G120)</f>
        <v>0.29645520402633879</v>
      </c>
      <c r="F106" s="395" t="s">
        <v>1381</v>
      </c>
      <c r="G106" s="375">
        <v>0.3</v>
      </c>
      <c r="H106" s="470">
        <f t="shared" ref="H106:H109" si="46">(SUM(R106:R111)*G106/SUM(K106:K111))</f>
        <v>6.2404306220095698E-2</v>
      </c>
      <c r="I106" s="350" t="s">
        <v>633</v>
      </c>
      <c r="J106" s="350" t="s">
        <v>634</v>
      </c>
      <c r="K106" s="274">
        <v>0.1</v>
      </c>
      <c r="L106" s="350" t="s">
        <v>1392</v>
      </c>
      <c r="M106" s="518">
        <v>46054</v>
      </c>
      <c r="N106" s="187">
        <v>46387</v>
      </c>
      <c r="O106" s="188">
        <f t="shared" si="43"/>
        <v>40</v>
      </c>
      <c r="P106" s="166">
        <f t="shared" si="44"/>
        <v>4</v>
      </c>
      <c r="Q106" s="189">
        <f t="shared" si="32"/>
        <v>0.1</v>
      </c>
      <c r="R106" s="290">
        <f t="shared" si="40"/>
        <v>1.0000000000000002E-2</v>
      </c>
      <c r="S106" s="168">
        <v>0</v>
      </c>
      <c r="T106" s="169">
        <v>0</v>
      </c>
      <c r="U106" s="170"/>
      <c r="V106" s="170"/>
      <c r="W106" s="170"/>
      <c r="X106" s="170"/>
      <c r="Y106" s="168">
        <v>0</v>
      </c>
      <c r="Z106" s="169">
        <v>0</v>
      </c>
      <c r="AA106" s="170"/>
      <c r="AB106" s="170"/>
      <c r="AC106" s="170"/>
      <c r="AD106" s="170"/>
      <c r="AE106" s="168">
        <v>4</v>
      </c>
      <c r="AF106" s="169">
        <v>4</v>
      </c>
      <c r="AG106" s="170" t="s">
        <v>1393</v>
      </c>
      <c r="AH106" s="170"/>
      <c r="AI106" s="170" t="s">
        <v>1394</v>
      </c>
      <c r="AJ106" s="170"/>
      <c r="AK106" s="168">
        <v>4</v>
      </c>
      <c r="AL106" s="169"/>
      <c r="AM106" s="170"/>
      <c r="AN106" s="170"/>
      <c r="AO106" s="170"/>
      <c r="AP106" s="170"/>
      <c r="AQ106" s="168">
        <v>4</v>
      </c>
      <c r="AR106" s="169"/>
      <c r="AS106" s="170"/>
      <c r="AT106" s="170"/>
      <c r="AU106" s="170"/>
      <c r="AV106" s="170"/>
      <c r="AW106" s="168">
        <v>4</v>
      </c>
      <c r="AX106" s="169"/>
      <c r="AY106" s="170"/>
      <c r="AZ106" s="170"/>
      <c r="BA106" s="170"/>
      <c r="BB106" s="170"/>
      <c r="BC106" s="168">
        <v>4</v>
      </c>
      <c r="BD106" s="169"/>
      <c r="BE106" s="170"/>
      <c r="BF106" s="170"/>
      <c r="BG106" s="170"/>
      <c r="BH106" s="170"/>
      <c r="BI106" s="168">
        <v>4</v>
      </c>
      <c r="BJ106" s="169"/>
      <c r="BK106" s="170"/>
      <c r="BL106" s="170"/>
      <c r="BM106" s="170"/>
      <c r="BN106" s="170"/>
      <c r="BO106" s="168">
        <v>4</v>
      </c>
      <c r="BP106" s="169"/>
      <c r="BQ106" s="170"/>
      <c r="BR106" s="170"/>
      <c r="BS106" s="170"/>
      <c r="BT106" s="170"/>
      <c r="BU106" s="168">
        <v>4</v>
      </c>
      <c r="BV106" s="169"/>
      <c r="BW106" s="172"/>
      <c r="BX106" s="170"/>
      <c r="BY106" s="170"/>
      <c r="BZ106" s="170"/>
      <c r="CA106" s="168">
        <v>4</v>
      </c>
      <c r="CB106" s="169"/>
      <c r="CC106" s="172"/>
      <c r="CD106" s="170"/>
      <c r="CE106" s="170"/>
      <c r="CF106" s="170"/>
      <c r="CG106" s="168">
        <v>4</v>
      </c>
      <c r="CH106" s="169"/>
      <c r="CI106" s="170"/>
      <c r="CJ106" s="291"/>
      <c r="CK106" s="292"/>
      <c r="CL106" s="113">
        <f t="shared" si="41"/>
        <v>40</v>
      </c>
      <c r="CM106" s="113" t="b">
        <f t="shared" si="42"/>
        <v>1</v>
      </c>
    </row>
    <row r="107" spans="1:91" s="113" customFormat="1" ht="45.6" hidden="1" customHeight="1" thickBot="1">
      <c r="A107" s="387" t="s">
        <v>1114</v>
      </c>
      <c r="B107" s="395" t="s">
        <v>1233</v>
      </c>
      <c r="C107" s="395" t="s">
        <v>1380</v>
      </c>
      <c r="D107" s="513">
        <v>1</v>
      </c>
      <c r="E107" s="470">
        <f t="shared" ref="E107:E118" si="47">SUM(H107:H123)*D107/SUM(G107:G123)</f>
        <v>0.29451905696775027</v>
      </c>
      <c r="F107" s="395" t="s">
        <v>1381</v>
      </c>
      <c r="G107" s="375">
        <v>0.3</v>
      </c>
      <c r="H107" s="470">
        <f t="shared" si="46"/>
        <v>6.5521064301552107E-2</v>
      </c>
      <c r="I107" s="377" t="s">
        <v>1395</v>
      </c>
      <c r="J107" s="350" t="s">
        <v>1120</v>
      </c>
      <c r="K107" s="274">
        <v>0.15</v>
      </c>
      <c r="L107" s="350" t="s">
        <v>1396</v>
      </c>
      <c r="M107" s="187">
        <v>46054</v>
      </c>
      <c r="N107" s="187">
        <v>46387</v>
      </c>
      <c r="O107" s="188">
        <f t="shared" si="43"/>
        <v>11</v>
      </c>
      <c r="P107" s="166">
        <f t="shared" si="44"/>
        <v>1</v>
      </c>
      <c r="Q107" s="189">
        <f t="shared" si="32"/>
        <v>9.0909090909090912E-2</v>
      </c>
      <c r="R107" s="290">
        <f t="shared" si="40"/>
        <v>1.3636363636363636E-2</v>
      </c>
      <c r="S107" s="168">
        <v>0</v>
      </c>
      <c r="T107" s="169">
        <v>0</v>
      </c>
      <c r="U107" s="170"/>
      <c r="V107" s="170"/>
      <c r="W107" s="170"/>
      <c r="X107" s="170"/>
      <c r="Y107" s="168">
        <v>1</v>
      </c>
      <c r="Z107" s="169">
        <v>1</v>
      </c>
      <c r="AA107" s="170"/>
      <c r="AB107" s="170"/>
      <c r="AC107" s="170"/>
      <c r="AD107" s="170"/>
      <c r="AE107" s="168">
        <v>1</v>
      </c>
      <c r="AF107" s="169"/>
      <c r="AG107" s="170"/>
      <c r="AH107" s="170"/>
      <c r="AI107" s="170"/>
      <c r="AJ107" s="170"/>
      <c r="AK107" s="168">
        <v>1</v>
      </c>
      <c r="AL107" s="169"/>
      <c r="AM107" s="170"/>
      <c r="AN107" s="170"/>
      <c r="AO107" s="170"/>
      <c r="AP107" s="170"/>
      <c r="AQ107" s="168">
        <v>1</v>
      </c>
      <c r="AR107" s="169"/>
      <c r="AS107" s="170"/>
      <c r="AT107" s="170"/>
      <c r="AU107" s="170"/>
      <c r="AV107" s="170"/>
      <c r="AW107" s="168">
        <v>1</v>
      </c>
      <c r="AX107" s="169"/>
      <c r="AY107" s="170"/>
      <c r="AZ107" s="170"/>
      <c r="BA107" s="170"/>
      <c r="BB107" s="170"/>
      <c r="BC107" s="168">
        <v>1</v>
      </c>
      <c r="BD107" s="169"/>
      <c r="BE107" s="170"/>
      <c r="BF107" s="170"/>
      <c r="BG107" s="170"/>
      <c r="BH107" s="170"/>
      <c r="BI107" s="168">
        <v>1</v>
      </c>
      <c r="BJ107" s="169"/>
      <c r="BK107" s="170"/>
      <c r="BL107" s="170"/>
      <c r="BM107" s="170"/>
      <c r="BN107" s="170"/>
      <c r="BO107" s="168">
        <v>1</v>
      </c>
      <c r="BP107" s="169"/>
      <c r="BQ107" s="170"/>
      <c r="BR107" s="170"/>
      <c r="BS107" s="170"/>
      <c r="BT107" s="170"/>
      <c r="BU107" s="168">
        <v>1</v>
      </c>
      <c r="BV107" s="169"/>
      <c r="BW107" s="172"/>
      <c r="BX107" s="170"/>
      <c r="BY107" s="170"/>
      <c r="BZ107" s="170"/>
      <c r="CA107" s="168">
        <v>1</v>
      </c>
      <c r="CB107" s="169"/>
      <c r="CC107" s="170"/>
      <c r="CD107" s="170"/>
      <c r="CE107" s="170"/>
      <c r="CF107" s="170"/>
      <c r="CG107" s="168">
        <v>1</v>
      </c>
      <c r="CH107" s="169"/>
      <c r="CI107" s="170"/>
      <c r="CJ107" s="291"/>
      <c r="CK107" s="292"/>
      <c r="CL107" s="113">
        <f t="shared" si="41"/>
        <v>11</v>
      </c>
      <c r="CM107" s="113" t="b">
        <f t="shared" si="42"/>
        <v>1</v>
      </c>
    </row>
    <row r="108" spans="1:91" s="113" customFormat="1" ht="45.6" hidden="1" customHeight="1" thickBot="1">
      <c r="A108" s="387" t="s">
        <v>1114</v>
      </c>
      <c r="B108" s="395" t="s">
        <v>1233</v>
      </c>
      <c r="C108" s="395" t="s">
        <v>1380</v>
      </c>
      <c r="D108" s="513">
        <v>1</v>
      </c>
      <c r="E108" s="470">
        <f t="shared" si="47"/>
        <v>0.30281553146788009</v>
      </c>
      <c r="F108" s="395" t="s">
        <v>1381</v>
      </c>
      <c r="G108" s="375">
        <v>0.3</v>
      </c>
      <c r="H108" s="470">
        <f t="shared" si="46"/>
        <v>6.9421487603305798E-2</v>
      </c>
      <c r="I108" s="364" t="s">
        <v>1397</v>
      </c>
      <c r="J108" s="364" t="s">
        <v>1398</v>
      </c>
      <c r="K108" s="274">
        <v>0.25</v>
      </c>
      <c r="L108" s="350" t="s">
        <v>1399</v>
      </c>
      <c r="M108" s="187">
        <v>46054</v>
      </c>
      <c r="N108" s="187">
        <v>46387</v>
      </c>
      <c r="O108" s="188">
        <f t="shared" si="43"/>
        <v>12</v>
      </c>
      <c r="P108" s="166">
        <f t="shared" si="44"/>
        <v>3</v>
      </c>
      <c r="Q108" s="189">
        <f t="shared" si="32"/>
        <v>0.25</v>
      </c>
      <c r="R108" s="290">
        <f>(Q108*K108)/100%</f>
        <v>6.25E-2</v>
      </c>
      <c r="S108" s="168">
        <v>1</v>
      </c>
      <c r="T108" s="169">
        <v>1</v>
      </c>
      <c r="U108" s="170" t="s">
        <v>1400</v>
      </c>
      <c r="V108" s="170"/>
      <c r="W108" s="468">
        <v>46023</v>
      </c>
      <c r="X108" s="170"/>
      <c r="Y108" s="168">
        <v>1</v>
      </c>
      <c r="Z108" s="169">
        <v>1</v>
      </c>
      <c r="AA108" s="170" t="s">
        <v>1401</v>
      </c>
      <c r="AB108" s="170"/>
      <c r="AC108" s="468">
        <v>46055</v>
      </c>
      <c r="AD108" s="170"/>
      <c r="AE108" s="168">
        <v>1</v>
      </c>
      <c r="AF108" s="169">
        <v>1</v>
      </c>
      <c r="AG108" s="170" t="s">
        <v>1401</v>
      </c>
      <c r="AH108" s="170"/>
      <c r="AI108" s="99" t="s">
        <v>1402</v>
      </c>
      <c r="AJ108" s="170"/>
      <c r="AK108" s="168">
        <v>1</v>
      </c>
      <c r="AL108" s="169"/>
      <c r="AM108" s="170"/>
      <c r="AN108" s="170"/>
      <c r="AO108" s="170"/>
      <c r="AP108" s="170"/>
      <c r="AQ108" s="168">
        <v>1</v>
      </c>
      <c r="AR108" s="169"/>
      <c r="AS108" s="170"/>
      <c r="AT108" s="170"/>
      <c r="AU108" s="170"/>
      <c r="AV108" s="170"/>
      <c r="AW108" s="168">
        <v>1</v>
      </c>
      <c r="AX108" s="169"/>
      <c r="AY108" s="170"/>
      <c r="AZ108" s="170"/>
      <c r="BA108" s="170"/>
      <c r="BB108" s="170"/>
      <c r="BC108" s="168">
        <v>1</v>
      </c>
      <c r="BD108" s="169"/>
      <c r="BE108" s="170"/>
      <c r="BF108" s="170"/>
      <c r="BG108" s="170"/>
      <c r="BH108" s="170"/>
      <c r="BI108" s="168">
        <v>1</v>
      </c>
      <c r="BJ108" s="169"/>
      <c r="BK108" s="170"/>
      <c r="BL108" s="170"/>
      <c r="BM108" s="170"/>
      <c r="BN108" s="170"/>
      <c r="BO108" s="168">
        <v>1</v>
      </c>
      <c r="BP108" s="169"/>
      <c r="BQ108" s="170"/>
      <c r="BR108" s="170"/>
      <c r="BS108" s="170"/>
      <c r="BT108" s="170"/>
      <c r="BU108" s="168">
        <v>1</v>
      </c>
      <c r="BV108" s="169"/>
      <c r="BW108" s="172"/>
      <c r="BX108" s="170"/>
      <c r="BY108" s="170"/>
      <c r="BZ108" s="170"/>
      <c r="CA108" s="168">
        <v>1</v>
      </c>
      <c r="CB108" s="169"/>
      <c r="CC108" s="170"/>
      <c r="CD108" s="170"/>
      <c r="CE108" s="170"/>
      <c r="CF108" s="170"/>
      <c r="CG108" s="168">
        <v>1</v>
      </c>
      <c r="CH108" s="169"/>
      <c r="CI108" s="170"/>
      <c r="CJ108" s="291"/>
      <c r="CK108" s="292"/>
      <c r="CL108" s="113">
        <f t="shared" si="41"/>
        <v>12</v>
      </c>
      <c r="CM108" s="113" t="b">
        <f t="shared" si="42"/>
        <v>1</v>
      </c>
    </row>
    <row r="109" spans="1:91" s="113" customFormat="1" ht="45.6" hidden="1" customHeight="1" thickBot="1">
      <c r="A109" s="387" t="s">
        <v>1114</v>
      </c>
      <c r="B109" s="395" t="s">
        <v>1233</v>
      </c>
      <c r="C109" s="395" t="s">
        <v>1380</v>
      </c>
      <c r="D109" s="513">
        <v>1</v>
      </c>
      <c r="E109" s="470">
        <f t="shared" si="47"/>
        <v>0.30344632846387293</v>
      </c>
      <c r="F109" s="395" t="s">
        <v>1381</v>
      </c>
      <c r="G109" s="375">
        <v>0.3</v>
      </c>
      <c r="H109" s="470">
        <f t="shared" si="46"/>
        <v>6.7389006342494728E-2</v>
      </c>
      <c r="I109" s="350" t="s">
        <v>1403</v>
      </c>
      <c r="J109" s="350" t="s">
        <v>1404</v>
      </c>
      <c r="K109" s="341">
        <v>0.15</v>
      </c>
      <c r="L109" s="350" t="s">
        <v>1399</v>
      </c>
      <c r="M109" s="187">
        <v>46054</v>
      </c>
      <c r="N109" s="187">
        <v>46387</v>
      </c>
      <c r="O109" s="188">
        <f t="shared" si="43"/>
        <v>11</v>
      </c>
      <c r="P109" s="166">
        <f t="shared" si="44"/>
        <v>1</v>
      </c>
      <c r="Q109" s="189">
        <f t="shared" si="32"/>
        <v>9.0909090909090912E-2</v>
      </c>
      <c r="R109" s="290">
        <f t="shared" si="40"/>
        <v>1.3636363636363636E-2</v>
      </c>
      <c r="S109" s="168"/>
      <c r="T109" s="169"/>
      <c r="U109" s="170" t="s">
        <v>1400</v>
      </c>
      <c r="V109" s="170"/>
      <c r="W109" s="468">
        <v>46023</v>
      </c>
      <c r="X109" s="170"/>
      <c r="Y109" s="168">
        <v>1</v>
      </c>
      <c r="Z109" s="169">
        <v>1</v>
      </c>
      <c r="AA109" s="170" t="s">
        <v>1401</v>
      </c>
      <c r="AB109" s="170"/>
      <c r="AC109" s="468">
        <v>46055</v>
      </c>
      <c r="AD109" s="170"/>
      <c r="AE109" s="168">
        <v>1</v>
      </c>
      <c r="AF109" s="169"/>
      <c r="AG109" s="170"/>
      <c r="AH109" s="170"/>
      <c r="AI109" s="170"/>
      <c r="AJ109" s="170"/>
      <c r="AK109" s="168">
        <v>1</v>
      </c>
      <c r="AL109" s="169"/>
      <c r="AM109" s="170"/>
      <c r="AN109" s="170"/>
      <c r="AO109" s="170"/>
      <c r="AP109" s="170"/>
      <c r="AQ109" s="168">
        <v>1</v>
      </c>
      <c r="AR109" s="169"/>
      <c r="AS109" s="170"/>
      <c r="AT109" s="170"/>
      <c r="AU109" s="170"/>
      <c r="AV109" s="170"/>
      <c r="AW109" s="168">
        <v>1</v>
      </c>
      <c r="AX109" s="169"/>
      <c r="AY109" s="170"/>
      <c r="AZ109" s="170"/>
      <c r="BA109" s="170"/>
      <c r="BB109" s="170"/>
      <c r="BC109" s="168">
        <v>1</v>
      </c>
      <c r="BD109" s="169"/>
      <c r="BE109" s="170"/>
      <c r="BF109" s="170"/>
      <c r="BG109" s="170"/>
      <c r="BH109" s="170"/>
      <c r="BI109" s="168">
        <v>1</v>
      </c>
      <c r="BJ109" s="169"/>
      <c r="BK109" s="170"/>
      <c r="BL109" s="170"/>
      <c r="BM109" s="170"/>
      <c r="BN109" s="170"/>
      <c r="BO109" s="168">
        <v>1</v>
      </c>
      <c r="BP109" s="169"/>
      <c r="BQ109" s="170"/>
      <c r="BR109" s="170"/>
      <c r="BS109" s="170"/>
      <c r="BT109" s="170"/>
      <c r="BU109" s="168">
        <v>1</v>
      </c>
      <c r="BV109" s="169"/>
      <c r="BW109" s="172"/>
      <c r="BX109" s="170"/>
      <c r="BY109" s="170"/>
      <c r="BZ109" s="170"/>
      <c r="CA109" s="168">
        <v>1</v>
      </c>
      <c r="CB109" s="169"/>
      <c r="CC109" s="170"/>
      <c r="CD109" s="170"/>
      <c r="CE109" s="170"/>
      <c r="CF109" s="170"/>
      <c r="CG109" s="168">
        <v>1</v>
      </c>
      <c r="CH109" s="169"/>
      <c r="CI109" s="170"/>
      <c r="CJ109" s="291"/>
      <c r="CK109" s="292"/>
      <c r="CL109" s="113">
        <f t="shared" si="41"/>
        <v>11</v>
      </c>
      <c r="CM109" s="113" t="b">
        <f t="shared" si="42"/>
        <v>1</v>
      </c>
    </row>
    <row r="110" spans="1:91" s="113" customFormat="1" ht="45.6" hidden="1" customHeight="1" thickBot="1">
      <c r="A110" s="387" t="s">
        <v>1114</v>
      </c>
      <c r="B110" s="395" t="s">
        <v>1233</v>
      </c>
      <c r="C110" s="395" t="s">
        <v>1380</v>
      </c>
      <c r="D110" s="513">
        <v>1</v>
      </c>
      <c r="E110" s="470">
        <f t="shared" si="47"/>
        <v>0.31612560526783384</v>
      </c>
      <c r="F110" s="224" t="s">
        <v>1221</v>
      </c>
      <c r="G110" s="325">
        <v>0.18</v>
      </c>
      <c r="H110" s="470">
        <f>R110*G110/K110</f>
        <v>4.4999999999999998E-2</v>
      </c>
      <c r="I110" s="350" t="s">
        <v>1121</v>
      </c>
      <c r="J110" s="350" t="s">
        <v>653</v>
      </c>
      <c r="K110" s="274">
        <v>1</v>
      </c>
      <c r="L110" s="350" t="s">
        <v>1396</v>
      </c>
      <c r="M110" s="187">
        <v>46023</v>
      </c>
      <c r="N110" s="187">
        <v>46387</v>
      </c>
      <c r="O110" s="188">
        <f t="shared" si="43"/>
        <v>12</v>
      </c>
      <c r="P110" s="166">
        <f t="shared" si="44"/>
        <v>3</v>
      </c>
      <c r="Q110" s="189">
        <f t="shared" si="32"/>
        <v>0.25</v>
      </c>
      <c r="R110" s="290">
        <f t="shared" si="40"/>
        <v>0.25</v>
      </c>
      <c r="S110" s="168">
        <v>1</v>
      </c>
      <c r="T110" s="169">
        <v>1</v>
      </c>
      <c r="U110" s="170" t="s">
        <v>1405</v>
      </c>
      <c r="V110" s="170"/>
      <c r="W110" s="471">
        <v>46023</v>
      </c>
      <c r="X110" s="170"/>
      <c r="Y110" s="168">
        <v>1</v>
      </c>
      <c r="Z110" s="169">
        <v>1</v>
      </c>
      <c r="AA110" s="170" t="s">
        <v>1406</v>
      </c>
      <c r="AB110" s="170"/>
      <c r="AC110" s="471">
        <v>46054</v>
      </c>
      <c r="AD110" s="170"/>
      <c r="AE110" s="168">
        <v>1</v>
      </c>
      <c r="AF110" s="169">
        <v>1</v>
      </c>
      <c r="AG110" s="170" t="s">
        <v>1407</v>
      </c>
      <c r="AH110" s="170"/>
      <c r="AI110" s="170"/>
      <c r="AJ110" s="170"/>
      <c r="AK110" s="168">
        <v>1</v>
      </c>
      <c r="AL110" s="169"/>
      <c r="AM110" s="170"/>
      <c r="AN110" s="170"/>
      <c r="AO110" s="170"/>
      <c r="AP110" s="170"/>
      <c r="AQ110" s="168">
        <v>1</v>
      </c>
      <c r="AR110" s="169"/>
      <c r="AS110" s="170"/>
      <c r="AT110" s="170"/>
      <c r="AU110" s="170"/>
      <c r="AV110" s="170"/>
      <c r="AW110" s="168">
        <v>1</v>
      </c>
      <c r="AX110" s="169"/>
      <c r="AY110" s="170"/>
      <c r="AZ110" s="170"/>
      <c r="BA110" s="170"/>
      <c r="BB110" s="170"/>
      <c r="BC110" s="168">
        <v>1</v>
      </c>
      <c r="BD110" s="169"/>
      <c r="BE110" s="170"/>
      <c r="BF110" s="170"/>
      <c r="BG110" s="170"/>
      <c r="BH110" s="170"/>
      <c r="BI110" s="168">
        <v>1</v>
      </c>
      <c r="BJ110" s="169"/>
      <c r="BK110" s="170"/>
      <c r="BL110" s="170"/>
      <c r="BM110" s="170"/>
      <c r="BN110" s="170"/>
      <c r="BO110" s="168">
        <v>1</v>
      </c>
      <c r="BP110" s="169"/>
      <c r="BQ110" s="170"/>
      <c r="BR110" s="170"/>
      <c r="BS110" s="170"/>
      <c r="BT110" s="170"/>
      <c r="BU110" s="168">
        <v>1</v>
      </c>
      <c r="BV110" s="169"/>
      <c r="BW110" s="172"/>
      <c r="BX110" s="170"/>
      <c r="BY110" s="170"/>
      <c r="BZ110" s="170"/>
      <c r="CA110" s="168">
        <v>1</v>
      </c>
      <c r="CB110" s="169"/>
      <c r="CC110" s="172"/>
      <c r="CD110" s="170"/>
      <c r="CE110" s="170"/>
      <c r="CF110" s="170"/>
      <c r="CG110" s="168">
        <v>1</v>
      </c>
      <c r="CH110" s="169"/>
      <c r="CI110" s="170"/>
      <c r="CJ110" s="291"/>
      <c r="CK110" s="292"/>
      <c r="CL110" s="113">
        <f t="shared" si="41"/>
        <v>12</v>
      </c>
      <c r="CM110" s="113" t="b">
        <f t="shared" si="42"/>
        <v>1</v>
      </c>
    </row>
    <row r="111" spans="1:91" s="113" customFormat="1" ht="45.6" hidden="1" customHeight="1" thickBot="1">
      <c r="A111" s="387" t="s">
        <v>1114</v>
      </c>
      <c r="B111" s="395" t="s">
        <v>1233</v>
      </c>
      <c r="C111" s="395" t="s">
        <v>1380</v>
      </c>
      <c r="D111" s="513">
        <v>1</v>
      </c>
      <c r="E111" s="470">
        <f t="shared" si="47"/>
        <v>0.31978691860789205</v>
      </c>
      <c r="F111" s="162" t="s">
        <v>1408</v>
      </c>
      <c r="G111" s="325">
        <v>0.15</v>
      </c>
      <c r="H111" s="470">
        <f>(SUM(R111:R114)*G111/SUM(K111:K114))</f>
        <v>3.2897727272727273E-2</v>
      </c>
      <c r="I111" s="349" t="s">
        <v>1409</v>
      </c>
      <c r="J111" s="349" t="s">
        <v>1332</v>
      </c>
      <c r="K111" s="321">
        <v>0.25</v>
      </c>
      <c r="L111" s="350" t="s">
        <v>1396</v>
      </c>
      <c r="M111" s="187">
        <v>46023</v>
      </c>
      <c r="N111" s="187">
        <v>46387</v>
      </c>
      <c r="O111" s="188">
        <f t="shared" si="43"/>
        <v>11</v>
      </c>
      <c r="P111" s="166">
        <f t="shared" si="44"/>
        <v>2</v>
      </c>
      <c r="Q111" s="189">
        <f t="shared" si="32"/>
        <v>0.18181818181818182</v>
      </c>
      <c r="R111" s="290">
        <f t="shared" si="40"/>
        <v>4.5454545454545456E-2</v>
      </c>
      <c r="S111" s="168"/>
      <c r="T111" s="169"/>
      <c r="U111" s="170"/>
      <c r="V111" s="170"/>
      <c r="W111" s="170"/>
      <c r="X111" s="170"/>
      <c r="Y111" s="168">
        <v>1</v>
      </c>
      <c r="Z111" s="169">
        <v>1</v>
      </c>
      <c r="AA111" s="170"/>
      <c r="AB111" s="170"/>
      <c r="AC111" s="170"/>
      <c r="AD111" s="170"/>
      <c r="AE111" s="168">
        <v>1</v>
      </c>
      <c r="AF111" s="169">
        <v>1</v>
      </c>
      <c r="AG111" s="170" t="s">
        <v>1410</v>
      </c>
      <c r="AH111" s="170"/>
      <c r="AI111" s="469" t="s">
        <v>1411</v>
      </c>
      <c r="AJ111" s="170"/>
      <c r="AK111" s="168">
        <v>1</v>
      </c>
      <c r="AL111" s="169"/>
      <c r="AM111" s="170"/>
      <c r="AN111" s="170"/>
      <c r="AO111" s="170"/>
      <c r="AP111" s="170"/>
      <c r="AQ111" s="168">
        <v>1</v>
      </c>
      <c r="AR111" s="169"/>
      <c r="AS111" s="170"/>
      <c r="AT111" s="170"/>
      <c r="AU111" s="170"/>
      <c r="AV111" s="170"/>
      <c r="AW111" s="168">
        <v>1</v>
      </c>
      <c r="AX111" s="169"/>
      <c r="AY111" s="170"/>
      <c r="AZ111" s="170"/>
      <c r="BA111" s="170"/>
      <c r="BB111" s="170"/>
      <c r="BC111" s="168">
        <v>1</v>
      </c>
      <c r="BD111" s="169"/>
      <c r="BE111" s="170"/>
      <c r="BF111" s="170"/>
      <c r="BG111" s="170"/>
      <c r="BH111" s="170"/>
      <c r="BI111" s="168">
        <v>1</v>
      </c>
      <c r="BJ111" s="169"/>
      <c r="BK111" s="170"/>
      <c r="BL111" s="170"/>
      <c r="BM111" s="170"/>
      <c r="BN111" s="170"/>
      <c r="BO111" s="168">
        <v>1</v>
      </c>
      <c r="BP111" s="169"/>
      <c r="BQ111" s="170"/>
      <c r="BR111" s="170"/>
      <c r="BS111" s="170"/>
      <c r="BT111" s="170"/>
      <c r="BU111" s="168">
        <v>1</v>
      </c>
      <c r="BV111" s="169"/>
      <c r="BW111" s="172"/>
      <c r="BX111" s="170"/>
      <c r="BY111" s="170"/>
      <c r="BZ111" s="170"/>
      <c r="CA111" s="168">
        <v>1</v>
      </c>
      <c r="CB111" s="169"/>
      <c r="CC111" s="172"/>
      <c r="CD111" s="170"/>
      <c r="CE111" s="170"/>
      <c r="CF111" s="170"/>
      <c r="CG111" s="168">
        <v>1</v>
      </c>
      <c r="CH111" s="169"/>
      <c r="CI111" s="170"/>
      <c r="CJ111" s="291"/>
      <c r="CK111" s="292"/>
      <c r="CL111" s="113">
        <f t="shared" si="41"/>
        <v>11</v>
      </c>
      <c r="CM111" s="113" t="b">
        <f t="shared" si="42"/>
        <v>1</v>
      </c>
    </row>
    <row r="112" spans="1:91" s="113" customFormat="1" ht="45.6" hidden="1" customHeight="1" thickBot="1">
      <c r="A112" s="387" t="s">
        <v>1114</v>
      </c>
      <c r="B112" s="395" t="s">
        <v>1233</v>
      </c>
      <c r="C112" s="395" t="s">
        <v>1380</v>
      </c>
      <c r="D112" s="513">
        <v>1</v>
      </c>
      <c r="E112" s="470">
        <f t="shared" si="47"/>
        <v>0.32603033574812279</v>
      </c>
      <c r="F112" s="162" t="s">
        <v>1408</v>
      </c>
      <c r="G112" s="325">
        <v>0.15</v>
      </c>
      <c r="H112" s="470">
        <f t="shared" ref="H112:H114" si="48">(SUM(R112:R115)*G112/SUM(K112:K115))</f>
        <v>3.6331168831168832E-2</v>
      </c>
      <c r="I112" s="350" t="s">
        <v>661</v>
      </c>
      <c r="J112" s="350" t="s">
        <v>1412</v>
      </c>
      <c r="K112" s="274">
        <v>0.25</v>
      </c>
      <c r="L112" s="350" t="s">
        <v>1392</v>
      </c>
      <c r="M112" s="187">
        <v>46023</v>
      </c>
      <c r="N112" s="187">
        <v>46387</v>
      </c>
      <c r="O112" s="188">
        <f t="shared" si="43"/>
        <v>12</v>
      </c>
      <c r="P112" s="166">
        <f t="shared" si="44"/>
        <v>3</v>
      </c>
      <c r="Q112" s="189">
        <f t="shared" si="32"/>
        <v>0.25</v>
      </c>
      <c r="R112" s="290">
        <f t="shared" si="40"/>
        <v>6.25E-2</v>
      </c>
      <c r="S112" s="168">
        <v>1</v>
      </c>
      <c r="T112" s="169">
        <v>1</v>
      </c>
      <c r="U112" s="170" t="s">
        <v>1122</v>
      </c>
      <c r="V112" s="170"/>
      <c r="W112" s="170" t="s">
        <v>1413</v>
      </c>
      <c r="X112" s="170"/>
      <c r="Y112" s="168">
        <v>1</v>
      </c>
      <c r="Z112" s="169">
        <v>1</v>
      </c>
      <c r="AA112" s="170" t="s">
        <v>1414</v>
      </c>
      <c r="AB112" s="170"/>
      <c r="AC112" s="170" t="s">
        <v>1413</v>
      </c>
      <c r="AD112" s="170"/>
      <c r="AE112" s="168">
        <v>1</v>
      </c>
      <c r="AF112" s="169">
        <v>1</v>
      </c>
      <c r="AG112" s="170" t="s">
        <v>1415</v>
      </c>
      <c r="AH112" s="170"/>
      <c r="AI112" s="170" t="s">
        <v>1413</v>
      </c>
      <c r="AJ112" s="170"/>
      <c r="AK112" s="168">
        <v>1</v>
      </c>
      <c r="AL112" s="169"/>
      <c r="AM112" s="170"/>
      <c r="AN112" s="170"/>
      <c r="AO112" s="170"/>
      <c r="AP112" s="170"/>
      <c r="AQ112" s="168">
        <v>1</v>
      </c>
      <c r="AR112" s="169"/>
      <c r="AS112" s="170"/>
      <c r="AT112" s="170"/>
      <c r="AU112" s="170"/>
      <c r="AV112" s="170"/>
      <c r="AW112" s="168">
        <v>1</v>
      </c>
      <c r="AX112" s="169"/>
      <c r="AY112" s="170"/>
      <c r="AZ112" s="170"/>
      <c r="BA112" s="170"/>
      <c r="BB112" s="170"/>
      <c r="BC112" s="168">
        <v>1</v>
      </c>
      <c r="BD112" s="169"/>
      <c r="BE112" s="170"/>
      <c r="BF112" s="170"/>
      <c r="BG112" s="170"/>
      <c r="BH112" s="170"/>
      <c r="BI112" s="168">
        <v>1</v>
      </c>
      <c r="BJ112" s="169"/>
      <c r="BK112" s="170"/>
      <c r="BL112" s="170"/>
      <c r="BM112" s="170"/>
      <c r="BN112" s="170"/>
      <c r="BO112" s="168">
        <v>1</v>
      </c>
      <c r="BP112" s="169"/>
      <c r="BQ112" s="170"/>
      <c r="BR112" s="170"/>
      <c r="BS112" s="170"/>
      <c r="BT112" s="170"/>
      <c r="BU112" s="168">
        <v>1</v>
      </c>
      <c r="BV112" s="169"/>
      <c r="BW112" s="172"/>
      <c r="BX112" s="170"/>
      <c r="BY112" s="170"/>
      <c r="BZ112" s="170"/>
      <c r="CA112" s="168">
        <v>1</v>
      </c>
      <c r="CB112" s="169"/>
      <c r="CC112" s="170"/>
      <c r="CD112" s="170"/>
      <c r="CE112" s="170"/>
      <c r="CF112" s="170"/>
      <c r="CG112" s="168">
        <v>1</v>
      </c>
      <c r="CH112" s="169"/>
      <c r="CI112" s="170"/>
      <c r="CJ112" s="291"/>
      <c r="CK112" s="292"/>
      <c r="CL112" s="113">
        <f t="shared" si="41"/>
        <v>12</v>
      </c>
      <c r="CM112" s="113" t="b">
        <f t="shared" si="42"/>
        <v>1</v>
      </c>
    </row>
    <row r="113" spans="1:91" s="113" customFormat="1" ht="45.6" hidden="1" customHeight="1" thickBot="1">
      <c r="A113" s="387" t="s">
        <v>1114</v>
      </c>
      <c r="B113" s="395" t="s">
        <v>1233</v>
      </c>
      <c r="C113" s="395" t="s">
        <v>1380</v>
      </c>
      <c r="D113" s="513">
        <v>1</v>
      </c>
      <c r="E113" s="470">
        <f t="shared" si="47"/>
        <v>0.33124454035507545</v>
      </c>
      <c r="F113" s="162" t="s">
        <v>1408</v>
      </c>
      <c r="G113" s="325">
        <v>0.15</v>
      </c>
      <c r="H113" s="470">
        <f t="shared" si="48"/>
        <v>8.1681818181818175E-2</v>
      </c>
      <c r="I113" s="350" t="s">
        <v>688</v>
      </c>
      <c r="J113" s="350" t="s">
        <v>689</v>
      </c>
      <c r="K113" s="274">
        <v>0.3</v>
      </c>
      <c r="L113" s="350" t="s">
        <v>1396</v>
      </c>
      <c r="M113" s="187">
        <v>46023</v>
      </c>
      <c r="N113" s="187">
        <v>46387</v>
      </c>
      <c r="O113" s="188">
        <f t="shared" si="43"/>
        <v>12</v>
      </c>
      <c r="P113" s="166">
        <f t="shared" si="44"/>
        <v>3</v>
      </c>
      <c r="Q113" s="189">
        <f t="shared" si="32"/>
        <v>0.25</v>
      </c>
      <c r="R113" s="290">
        <f t="shared" si="40"/>
        <v>7.4999999999999997E-2</v>
      </c>
      <c r="S113" s="168">
        <v>1</v>
      </c>
      <c r="T113" s="169">
        <v>1</v>
      </c>
      <c r="U113" s="170"/>
      <c r="V113" s="170"/>
      <c r="W113" s="170"/>
      <c r="X113" s="170"/>
      <c r="Y113" s="168">
        <v>1</v>
      </c>
      <c r="Z113" s="169">
        <v>1</v>
      </c>
      <c r="AA113" s="170"/>
      <c r="AB113" s="170"/>
      <c r="AC113" s="170"/>
      <c r="AD113" s="170"/>
      <c r="AE113" s="168">
        <v>1</v>
      </c>
      <c r="AF113" s="169">
        <v>1</v>
      </c>
      <c r="AG113" s="170" t="s">
        <v>1416</v>
      </c>
      <c r="AH113" s="170"/>
      <c r="AI113" s="170"/>
      <c r="AJ113" s="170"/>
      <c r="AK113" s="168">
        <v>1</v>
      </c>
      <c r="AL113" s="169"/>
      <c r="AM113" s="170"/>
      <c r="AN113" s="170"/>
      <c r="AO113" s="170"/>
      <c r="AP113" s="170"/>
      <c r="AQ113" s="168">
        <v>1</v>
      </c>
      <c r="AR113" s="169"/>
      <c r="AS113" s="170"/>
      <c r="AT113" s="170"/>
      <c r="AU113" s="170"/>
      <c r="AV113" s="170"/>
      <c r="AW113" s="168">
        <v>1</v>
      </c>
      <c r="AX113" s="169"/>
      <c r="AY113" s="170"/>
      <c r="AZ113" s="170"/>
      <c r="BA113" s="170"/>
      <c r="BB113" s="170"/>
      <c r="BC113" s="168">
        <v>1</v>
      </c>
      <c r="BD113" s="169"/>
      <c r="BE113" s="170"/>
      <c r="BF113" s="170"/>
      <c r="BG113" s="170"/>
      <c r="BH113" s="170"/>
      <c r="BI113" s="168">
        <v>1</v>
      </c>
      <c r="BJ113" s="169"/>
      <c r="BK113" s="170"/>
      <c r="BL113" s="170"/>
      <c r="BM113" s="170"/>
      <c r="BN113" s="170"/>
      <c r="BO113" s="168">
        <v>1</v>
      </c>
      <c r="BP113" s="169"/>
      <c r="BQ113" s="170"/>
      <c r="BR113" s="170"/>
      <c r="BS113" s="170"/>
      <c r="BT113" s="170"/>
      <c r="BU113" s="168">
        <v>1</v>
      </c>
      <c r="BV113" s="169"/>
      <c r="BW113" s="170"/>
      <c r="BX113" s="170"/>
      <c r="BY113" s="170"/>
      <c r="BZ113" s="170"/>
      <c r="CA113" s="168">
        <v>1</v>
      </c>
      <c r="CB113" s="169"/>
      <c r="CC113" s="170"/>
      <c r="CD113" s="170"/>
      <c r="CE113" s="170"/>
      <c r="CF113" s="170"/>
      <c r="CG113" s="168">
        <v>1</v>
      </c>
      <c r="CH113" s="169"/>
      <c r="CI113" s="170"/>
      <c r="CJ113" s="291"/>
      <c r="CK113" s="292"/>
      <c r="CL113" s="113">
        <f t="shared" si="41"/>
        <v>12</v>
      </c>
      <c r="CM113" s="113" t="b">
        <f t="shared" si="42"/>
        <v>1</v>
      </c>
    </row>
    <row r="114" spans="1:91" s="113" customFormat="1" ht="45.6" hidden="1" customHeight="1" thickBot="1">
      <c r="A114" s="387" t="s">
        <v>1114</v>
      </c>
      <c r="B114" s="395" t="s">
        <v>1233</v>
      </c>
      <c r="C114" s="395" t="s">
        <v>1380</v>
      </c>
      <c r="D114" s="513">
        <v>1</v>
      </c>
      <c r="E114" s="470">
        <f t="shared" si="47"/>
        <v>0.30252551571172098</v>
      </c>
      <c r="F114" s="162" t="s">
        <v>1408</v>
      </c>
      <c r="G114" s="325">
        <v>0.15</v>
      </c>
      <c r="H114" s="470">
        <f t="shared" si="48"/>
        <v>7.6094276094276089E-2</v>
      </c>
      <c r="I114" s="350" t="s">
        <v>1417</v>
      </c>
      <c r="J114" s="350" t="s">
        <v>1418</v>
      </c>
      <c r="K114" s="274">
        <v>0.2</v>
      </c>
      <c r="L114" s="350" t="s">
        <v>1396</v>
      </c>
      <c r="M114" s="187">
        <v>46023</v>
      </c>
      <c r="N114" s="187">
        <v>46387</v>
      </c>
      <c r="O114" s="188">
        <f t="shared" si="43"/>
        <v>11</v>
      </c>
      <c r="P114" s="166">
        <f t="shared" si="44"/>
        <v>2</v>
      </c>
      <c r="Q114" s="189">
        <f t="shared" si="32"/>
        <v>0.18181818181818182</v>
      </c>
      <c r="R114" s="290">
        <f t="shared" si="40"/>
        <v>3.6363636363636369E-2</v>
      </c>
      <c r="S114" s="168"/>
      <c r="T114" s="169"/>
      <c r="U114" s="170"/>
      <c r="V114" s="170"/>
      <c r="W114" s="170"/>
      <c r="X114" s="170"/>
      <c r="Y114" s="168">
        <v>1</v>
      </c>
      <c r="Z114" s="169">
        <v>1</v>
      </c>
      <c r="AA114" s="170" t="s">
        <v>1419</v>
      </c>
      <c r="AB114" s="170"/>
      <c r="AC114" s="469" t="s">
        <v>1420</v>
      </c>
      <c r="AD114" s="170"/>
      <c r="AE114" s="168">
        <v>1</v>
      </c>
      <c r="AF114" s="169">
        <v>1</v>
      </c>
      <c r="AG114" s="170" t="s">
        <v>1421</v>
      </c>
      <c r="AH114" s="170"/>
      <c r="AI114" s="469" t="s">
        <v>1422</v>
      </c>
      <c r="AJ114" s="170"/>
      <c r="AK114" s="168">
        <v>1</v>
      </c>
      <c r="AL114" s="169"/>
      <c r="AM114" s="170"/>
      <c r="AN114" s="170"/>
      <c r="AO114" s="170"/>
      <c r="AP114" s="170"/>
      <c r="AQ114" s="168">
        <v>1</v>
      </c>
      <c r="AR114" s="169"/>
      <c r="AS114" s="170"/>
      <c r="AT114" s="170"/>
      <c r="AU114" s="170"/>
      <c r="AV114" s="170"/>
      <c r="AW114" s="168">
        <v>1</v>
      </c>
      <c r="AX114" s="169"/>
      <c r="AY114" s="170"/>
      <c r="AZ114" s="170"/>
      <c r="BA114" s="170"/>
      <c r="BB114" s="170"/>
      <c r="BC114" s="168">
        <v>1</v>
      </c>
      <c r="BD114" s="169"/>
      <c r="BE114" s="170"/>
      <c r="BF114" s="170"/>
      <c r="BG114" s="170"/>
      <c r="BH114" s="170"/>
      <c r="BI114" s="168">
        <v>1</v>
      </c>
      <c r="BJ114" s="169"/>
      <c r="BK114" s="170"/>
      <c r="BL114" s="170"/>
      <c r="BM114" s="170"/>
      <c r="BN114" s="170"/>
      <c r="BO114" s="168">
        <v>1</v>
      </c>
      <c r="BP114" s="169"/>
      <c r="BQ114" s="170"/>
      <c r="BR114" s="170"/>
      <c r="BS114" s="170"/>
      <c r="BT114" s="170"/>
      <c r="BU114" s="168">
        <v>1</v>
      </c>
      <c r="BV114" s="169"/>
      <c r="BW114" s="170"/>
      <c r="BX114" s="170"/>
      <c r="BY114" s="170"/>
      <c r="BZ114" s="170"/>
      <c r="CA114" s="168">
        <v>1</v>
      </c>
      <c r="CB114" s="169"/>
      <c r="CC114" s="170"/>
      <c r="CD114" s="170"/>
      <c r="CE114" s="170"/>
      <c r="CF114" s="170"/>
      <c r="CG114" s="168">
        <v>1</v>
      </c>
      <c r="CH114" s="169"/>
      <c r="CI114" s="170"/>
      <c r="CJ114" s="291"/>
      <c r="CK114" s="292"/>
      <c r="CL114" s="113">
        <f t="shared" si="41"/>
        <v>11</v>
      </c>
      <c r="CM114" s="113" t="b">
        <f t="shared" si="42"/>
        <v>1</v>
      </c>
    </row>
    <row r="115" spans="1:91" s="113" customFormat="1" ht="45.6" hidden="1" customHeight="1" thickBot="1">
      <c r="A115" s="387" t="s">
        <v>1114</v>
      </c>
      <c r="B115" s="395" t="s">
        <v>1233</v>
      </c>
      <c r="C115" s="395" t="s">
        <v>1380</v>
      </c>
      <c r="D115" s="513">
        <v>1</v>
      </c>
      <c r="E115" s="470">
        <f t="shared" si="47"/>
        <v>0.27522917481321724</v>
      </c>
      <c r="F115" s="224" t="s">
        <v>1423</v>
      </c>
      <c r="G115" s="325">
        <v>0.17</v>
      </c>
      <c r="H115" s="470">
        <f>R115*G115/K115</f>
        <v>4.2500000000000003E-2</v>
      </c>
      <c r="I115" s="350" t="s">
        <v>668</v>
      </c>
      <c r="J115" s="350" t="s">
        <v>669</v>
      </c>
      <c r="K115" s="274">
        <v>1</v>
      </c>
      <c r="L115" s="350" t="s">
        <v>1424</v>
      </c>
      <c r="M115" s="187">
        <v>46023</v>
      </c>
      <c r="N115" s="187">
        <v>46387</v>
      </c>
      <c r="O115" s="188">
        <f t="shared" si="43"/>
        <v>12</v>
      </c>
      <c r="P115" s="166">
        <f t="shared" si="44"/>
        <v>3</v>
      </c>
      <c r="Q115" s="189">
        <f t="shared" si="32"/>
        <v>0.25</v>
      </c>
      <c r="R115" s="290">
        <f t="shared" si="40"/>
        <v>0.25</v>
      </c>
      <c r="S115" s="168">
        <v>1</v>
      </c>
      <c r="T115" s="169">
        <v>1</v>
      </c>
      <c r="U115" s="170" t="s">
        <v>670</v>
      </c>
      <c r="V115" s="170"/>
      <c r="W115" s="170"/>
      <c r="X115" s="170"/>
      <c r="Y115" s="168">
        <v>1</v>
      </c>
      <c r="Z115" s="169">
        <v>1</v>
      </c>
      <c r="AA115" s="170" t="s">
        <v>670</v>
      </c>
      <c r="AB115" s="170"/>
      <c r="AC115" s="170"/>
      <c r="AD115" s="170"/>
      <c r="AE115" s="168">
        <v>1</v>
      </c>
      <c r="AF115" s="169">
        <v>1</v>
      </c>
      <c r="AG115" s="170" t="s">
        <v>670</v>
      </c>
      <c r="AH115" s="170"/>
      <c r="AI115" s="170"/>
      <c r="AJ115" s="170"/>
      <c r="AK115" s="168">
        <v>1</v>
      </c>
      <c r="AL115" s="169"/>
      <c r="AM115" s="170"/>
      <c r="AN115" s="170"/>
      <c r="AO115" s="170"/>
      <c r="AP115" s="170"/>
      <c r="AQ115" s="168">
        <v>1</v>
      </c>
      <c r="AR115" s="169"/>
      <c r="AS115" s="170"/>
      <c r="AT115" s="170"/>
      <c r="AU115" s="170"/>
      <c r="AV115" s="170"/>
      <c r="AW115" s="168">
        <v>1</v>
      </c>
      <c r="AX115" s="169"/>
      <c r="AY115" s="170"/>
      <c r="AZ115" s="170"/>
      <c r="BA115" s="170"/>
      <c r="BB115" s="170"/>
      <c r="BC115" s="168">
        <v>1</v>
      </c>
      <c r="BD115" s="169"/>
      <c r="BE115" s="170"/>
      <c r="BF115" s="170"/>
      <c r="BG115" s="170"/>
      <c r="BH115" s="170"/>
      <c r="BI115" s="168">
        <v>1</v>
      </c>
      <c r="BJ115" s="169"/>
      <c r="BK115" s="170"/>
      <c r="BL115" s="170"/>
      <c r="BM115" s="170"/>
      <c r="BN115" s="170"/>
      <c r="BO115" s="168">
        <v>1</v>
      </c>
      <c r="BP115" s="169"/>
      <c r="BQ115" s="170"/>
      <c r="BR115" s="170"/>
      <c r="BS115" s="170"/>
      <c r="BT115" s="170"/>
      <c r="BU115" s="168">
        <v>1</v>
      </c>
      <c r="BV115" s="169"/>
      <c r="BW115" s="172"/>
      <c r="BX115" s="170"/>
      <c r="BY115" s="170"/>
      <c r="BZ115" s="170"/>
      <c r="CA115" s="168">
        <v>1</v>
      </c>
      <c r="CB115" s="169"/>
      <c r="CC115" s="170"/>
      <c r="CD115" s="170"/>
      <c r="CE115" s="170"/>
      <c r="CF115" s="170"/>
      <c r="CG115" s="168">
        <v>1</v>
      </c>
      <c r="CH115" s="169"/>
      <c r="CI115" s="170"/>
      <c r="CJ115" s="291"/>
      <c r="CK115" s="292"/>
      <c r="CL115" s="113">
        <f t="shared" si="41"/>
        <v>12</v>
      </c>
      <c r="CM115" s="113" t="b">
        <f t="shared" si="42"/>
        <v>1</v>
      </c>
    </row>
    <row r="116" spans="1:91" s="113" customFormat="1" ht="45.6" hidden="1" customHeight="1" thickBot="1">
      <c r="A116" s="387" t="s">
        <v>1114</v>
      </c>
      <c r="B116" s="395" t="s">
        <v>1233</v>
      </c>
      <c r="C116" s="395" t="s">
        <v>1380</v>
      </c>
      <c r="D116" s="513">
        <v>1</v>
      </c>
      <c r="E116" s="470">
        <f t="shared" si="47"/>
        <v>0.27128641618438071</v>
      </c>
      <c r="F116" s="224" t="s">
        <v>1425</v>
      </c>
      <c r="G116" s="325">
        <v>0.1</v>
      </c>
      <c r="H116" s="470">
        <f>R116*G116/K116</f>
        <v>0.1</v>
      </c>
      <c r="I116" s="377" t="s">
        <v>1124</v>
      </c>
      <c r="J116" s="350" t="s">
        <v>1125</v>
      </c>
      <c r="K116" s="274">
        <v>1</v>
      </c>
      <c r="L116" s="350" t="s">
        <v>1396</v>
      </c>
      <c r="M116" s="187">
        <v>46023</v>
      </c>
      <c r="N116" s="187">
        <v>46387</v>
      </c>
      <c r="O116" s="188">
        <f t="shared" si="43"/>
        <v>1</v>
      </c>
      <c r="P116" s="166">
        <f t="shared" si="44"/>
        <v>1</v>
      </c>
      <c r="Q116" s="189">
        <f t="shared" si="32"/>
        <v>1</v>
      </c>
      <c r="R116" s="290">
        <f t="shared" si="40"/>
        <v>1</v>
      </c>
      <c r="S116" s="168"/>
      <c r="T116" s="169"/>
      <c r="U116" s="170"/>
      <c r="V116" s="170"/>
      <c r="W116" s="170"/>
      <c r="X116" s="170"/>
      <c r="Y116" s="168"/>
      <c r="Z116" s="169"/>
      <c r="AA116" s="170"/>
      <c r="AB116" s="170"/>
      <c r="AC116" s="170"/>
      <c r="AD116" s="170"/>
      <c r="AE116" s="168">
        <v>1</v>
      </c>
      <c r="AF116" s="169">
        <v>1</v>
      </c>
      <c r="AG116" s="170" t="s">
        <v>1426</v>
      </c>
      <c r="AH116" s="170"/>
      <c r="AI116" s="469" t="s">
        <v>1427</v>
      </c>
      <c r="AJ116" s="170"/>
      <c r="AK116" s="168"/>
      <c r="AL116" s="169"/>
      <c r="AM116" s="170"/>
      <c r="AN116" s="170"/>
      <c r="AO116" s="170"/>
      <c r="AP116" s="170"/>
      <c r="AQ116" s="168"/>
      <c r="AR116" s="169"/>
      <c r="AS116" s="170"/>
      <c r="AT116" s="170"/>
      <c r="AU116" s="170"/>
      <c r="AV116" s="170"/>
      <c r="AW116" s="168"/>
      <c r="AX116" s="169"/>
      <c r="AY116" s="170"/>
      <c r="AZ116" s="170"/>
      <c r="BA116" s="170"/>
      <c r="BB116" s="170"/>
      <c r="BC116" s="168"/>
      <c r="BD116" s="169"/>
      <c r="BE116" s="170"/>
      <c r="BF116" s="170"/>
      <c r="BG116" s="170"/>
      <c r="BH116" s="170"/>
      <c r="BI116" s="168"/>
      <c r="BJ116" s="169"/>
      <c r="BK116" s="170"/>
      <c r="BL116" s="170"/>
      <c r="BM116" s="170"/>
      <c r="BN116" s="170"/>
      <c r="BO116" s="168"/>
      <c r="BP116" s="169"/>
      <c r="BQ116" s="170"/>
      <c r="BR116" s="170"/>
      <c r="BS116" s="170"/>
      <c r="BT116" s="170"/>
      <c r="BU116" s="168"/>
      <c r="BV116" s="169"/>
      <c r="BW116" s="172"/>
      <c r="BX116" s="170"/>
      <c r="BY116" s="170"/>
      <c r="BZ116" s="170"/>
      <c r="CA116" s="168"/>
      <c r="CB116" s="169"/>
      <c r="CC116" s="170"/>
      <c r="CD116" s="170"/>
      <c r="CE116" s="170"/>
      <c r="CF116" s="170"/>
      <c r="CG116" s="168"/>
      <c r="CH116" s="169"/>
      <c r="CI116" s="170"/>
      <c r="CJ116" s="291"/>
      <c r="CK116" s="292"/>
      <c r="CL116" s="113">
        <f t="shared" si="41"/>
        <v>1</v>
      </c>
      <c r="CM116" s="113" t="b">
        <f t="shared" si="42"/>
        <v>1</v>
      </c>
    </row>
    <row r="117" spans="1:91" s="113" customFormat="1" ht="45.6" hidden="1" customHeight="1" thickBot="1">
      <c r="A117" s="387" t="s">
        <v>1114</v>
      </c>
      <c r="B117" s="395" t="s">
        <v>1233</v>
      </c>
      <c r="C117" s="395" t="s">
        <v>1380</v>
      </c>
      <c r="D117" s="513">
        <v>1</v>
      </c>
      <c r="E117" s="470">
        <f t="shared" si="47"/>
        <v>0.21557416547212993</v>
      </c>
      <c r="F117" s="162" t="s">
        <v>1428</v>
      </c>
      <c r="G117" s="325">
        <v>0.1</v>
      </c>
      <c r="H117" s="470">
        <f>SUM(R117:R118)*G117/SUM(K117:K118)</f>
        <v>2.5000000000000001E-2</v>
      </c>
      <c r="I117" s="350" t="s">
        <v>682</v>
      </c>
      <c r="J117" s="350" t="s">
        <v>683</v>
      </c>
      <c r="K117" s="274">
        <v>0.5</v>
      </c>
      <c r="L117" s="350" t="s">
        <v>1396</v>
      </c>
      <c r="M117" s="187">
        <v>46023</v>
      </c>
      <c r="N117" s="187">
        <v>46387</v>
      </c>
      <c r="O117" s="188">
        <f t="shared" si="43"/>
        <v>12</v>
      </c>
      <c r="P117" s="166">
        <f t="shared" si="44"/>
        <v>2</v>
      </c>
      <c r="Q117" s="189">
        <f t="shared" si="32"/>
        <v>0.16666666666666666</v>
      </c>
      <c r="R117" s="290">
        <f t="shared" si="40"/>
        <v>8.3333333333333329E-2</v>
      </c>
      <c r="S117" s="168">
        <v>1</v>
      </c>
      <c r="T117" s="169">
        <v>1</v>
      </c>
      <c r="U117" s="170" t="s">
        <v>1429</v>
      </c>
      <c r="V117" s="170"/>
      <c r="W117" s="99" t="s">
        <v>1430</v>
      </c>
      <c r="X117" s="170" t="s">
        <v>1431</v>
      </c>
      <c r="Y117" s="168">
        <v>1</v>
      </c>
      <c r="Z117" s="169">
        <v>1</v>
      </c>
      <c r="AA117" s="170" t="s">
        <v>1432</v>
      </c>
      <c r="AB117" s="170"/>
      <c r="AC117" s="99" t="s">
        <v>1433</v>
      </c>
      <c r="AD117" s="170" t="s">
        <v>1434</v>
      </c>
      <c r="AE117" s="168">
        <v>1</v>
      </c>
      <c r="AF117" s="169"/>
      <c r="AG117" s="170"/>
      <c r="AH117" s="170"/>
      <c r="AI117" s="99" t="s">
        <v>1435</v>
      </c>
      <c r="AJ117" s="170"/>
      <c r="AK117" s="168">
        <v>1</v>
      </c>
      <c r="AL117" s="169"/>
      <c r="AM117" s="170"/>
      <c r="AN117" s="170"/>
      <c r="AO117" s="170"/>
      <c r="AP117" s="170"/>
      <c r="AQ117" s="168">
        <v>1</v>
      </c>
      <c r="AR117" s="169"/>
      <c r="AS117" s="170"/>
      <c r="AT117" s="170"/>
      <c r="AU117" s="170"/>
      <c r="AV117" s="170"/>
      <c r="AW117" s="168">
        <v>1</v>
      </c>
      <c r="AX117" s="169"/>
      <c r="AY117" s="170"/>
      <c r="AZ117" s="170"/>
      <c r="BA117" s="170"/>
      <c r="BB117" s="170"/>
      <c r="BC117" s="168">
        <v>1</v>
      </c>
      <c r="BD117" s="169"/>
      <c r="BE117" s="170"/>
      <c r="BF117" s="170"/>
      <c r="BG117" s="170"/>
      <c r="BH117" s="170"/>
      <c r="BI117" s="168">
        <v>1</v>
      </c>
      <c r="BJ117" s="169"/>
      <c r="BK117" s="170"/>
      <c r="BL117" s="170"/>
      <c r="BM117" s="170"/>
      <c r="BN117" s="170"/>
      <c r="BO117" s="168">
        <v>1</v>
      </c>
      <c r="BP117" s="169"/>
      <c r="BQ117" s="170"/>
      <c r="BR117" s="170"/>
      <c r="BS117" s="170"/>
      <c r="BT117" s="170"/>
      <c r="BU117" s="168">
        <v>1</v>
      </c>
      <c r="BV117" s="169"/>
      <c r="BW117" s="342"/>
      <c r="BX117" s="170"/>
      <c r="BY117" s="170"/>
      <c r="BZ117" s="170"/>
      <c r="CA117" s="168">
        <v>1</v>
      </c>
      <c r="CB117" s="169"/>
      <c r="CC117" s="170"/>
      <c r="CD117" s="170"/>
      <c r="CE117" s="170"/>
      <c r="CF117" s="170"/>
      <c r="CG117" s="168">
        <v>1</v>
      </c>
      <c r="CH117" s="169"/>
      <c r="CI117" s="170"/>
      <c r="CJ117" s="291"/>
      <c r="CK117" s="292"/>
      <c r="CL117" s="113">
        <f t="shared" si="41"/>
        <v>12</v>
      </c>
      <c r="CM117" s="113" t="b">
        <f t="shared" si="42"/>
        <v>1</v>
      </c>
    </row>
    <row r="118" spans="1:91" s="113" customFormat="1" ht="45.6" hidden="1" customHeight="1" thickBot="1">
      <c r="A118" s="387" t="s">
        <v>1114</v>
      </c>
      <c r="B118" s="395" t="s">
        <v>1233</v>
      </c>
      <c r="C118" s="395" t="s">
        <v>1380</v>
      </c>
      <c r="D118" s="513">
        <v>1</v>
      </c>
      <c r="E118" s="470">
        <f t="shared" si="47"/>
        <v>0.22713477153273598</v>
      </c>
      <c r="F118" s="162" t="s">
        <v>1428</v>
      </c>
      <c r="G118" s="325">
        <v>0.1</v>
      </c>
      <c r="H118" s="470">
        <f>SUM(R118:R119)*G118/SUM(K118:K119)</f>
        <v>3.3333333333333333E-2</v>
      </c>
      <c r="I118" s="352" t="s">
        <v>1436</v>
      </c>
      <c r="J118" s="352" t="s">
        <v>1437</v>
      </c>
      <c r="K118" s="297">
        <v>0.5</v>
      </c>
      <c r="L118" s="352" t="s">
        <v>1396</v>
      </c>
      <c r="M118" s="332">
        <v>46054</v>
      </c>
      <c r="N118" s="332">
        <v>46387</v>
      </c>
      <c r="O118" s="188">
        <f t="shared" si="43"/>
        <v>3</v>
      </c>
      <c r="P118" s="301">
        <f t="shared" si="44"/>
        <v>1</v>
      </c>
      <c r="Q118" s="302">
        <f t="shared" si="32"/>
        <v>0.33333333333333331</v>
      </c>
      <c r="R118" s="303">
        <f t="shared" si="40"/>
        <v>0.16666666666666666</v>
      </c>
      <c r="S118" s="304"/>
      <c r="T118" s="305"/>
      <c r="U118" s="306"/>
      <c r="V118" s="306"/>
      <c r="W118" s="306"/>
      <c r="X118" s="306"/>
      <c r="Y118" s="304"/>
      <c r="Z118" s="305"/>
      <c r="AA118" s="306"/>
      <c r="AB118" s="306"/>
      <c r="AC118" s="306"/>
      <c r="AD118" s="306"/>
      <c r="AE118" s="304">
        <v>1</v>
      </c>
      <c r="AF118" s="305">
        <v>1</v>
      </c>
      <c r="AG118" s="306"/>
      <c r="AH118" s="306"/>
      <c r="AI118" s="306"/>
      <c r="AJ118" s="306"/>
      <c r="AK118" s="304"/>
      <c r="AL118" s="305"/>
      <c r="AM118" s="306"/>
      <c r="AN118" s="306"/>
      <c r="AO118" s="306"/>
      <c r="AP118" s="306"/>
      <c r="AQ118" s="304"/>
      <c r="AR118" s="305"/>
      <c r="AS118" s="306"/>
      <c r="AT118" s="306"/>
      <c r="AU118" s="306"/>
      <c r="AV118" s="306"/>
      <c r="AW118" s="304"/>
      <c r="AX118" s="305"/>
      <c r="AY118" s="306"/>
      <c r="AZ118" s="306"/>
      <c r="BA118" s="306"/>
      <c r="BB118" s="306"/>
      <c r="BC118" s="304">
        <v>1</v>
      </c>
      <c r="BD118" s="305"/>
      <c r="BE118" s="306"/>
      <c r="BF118" s="306"/>
      <c r="BG118" s="306"/>
      <c r="BH118" s="306"/>
      <c r="BI118" s="304"/>
      <c r="BJ118" s="305"/>
      <c r="BK118" s="306"/>
      <c r="BL118" s="306"/>
      <c r="BM118" s="306"/>
      <c r="BN118" s="306"/>
      <c r="BO118" s="304"/>
      <c r="BP118" s="305"/>
      <c r="BQ118" s="306"/>
      <c r="BR118" s="306"/>
      <c r="BS118" s="306"/>
      <c r="BT118" s="306"/>
      <c r="BU118" s="304">
        <v>1</v>
      </c>
      <c r="BV118" s="305"/>
      <c r="BW118" s="370"/>
      <c r="BX118" s="306"/>
      <c r="BY118" s="306"/>
      <c r="BZ118" s="306"/>
      <c r="CA118" s="304"/>
      <c r="CB118" s="305"/>
      <c r="CC118" s="306"/>
      <c r="CD118" s="306"/>
      <c r="CE118" s="306"/>
      <c r="CF118" s="306"/>
      <c r="CG118" s="304"/>
      <c r="CH118" s="305"/>
      <c r="CI118" s="306"/>
      <c r="CJ118" s="309"/>
      <c r="CK118" s="310"/>
      <c r="CL118" s="113">
        <f t="shared" si="41"/>
        <v>3</v>
      </c>
      <c r="CM118" s="113" t="b">
        <f t="shared" si="42"/>
        <v>1</v>
      </c>
    </row>
    <row r="119" spans="1:91" s="113" customFormat="1" ht="45.6" hidden="1" customHeight="1" thickBot="1">
      <c r="A119" s="311" t="s">
        <v>1114</v>
      </c>
      <c r="B119" s="258"/>
      <c r="C119" s="258"/>
      <c r="D119" s="258"/>
      <c r="E119" s="258"/>
      <c r="F119" s="258"/>
      <c r="G119" s="258"/>
      <c r="H119" s="258"/>
      <c r="I119" s="373"/>
      <c r="J119" s="373"/>
      <c r="K119" s="258"/>
      <c r="L119" s="373"/>
      <c r="M119" s="258"/>
      <c r="N119" s="258"/>
      <c r="O119" s="258"/>
      <c r="P119" s="258"/>
      <c r="Q119" s="258"/>
      <c r="R119" s="258"/>
      <c r="S119" s="258"/>
      <c r="T119" s="258"/>
      <c r="U119" s="258"/>
      <c r="V119" s="258"/>
      <c r="W119" s="258"/>
      <c r="X119" s="258"/>
      <c r="Y119" s="258"/>
      <c r="Z119" s="258"/>
      <c r="AA119" s="258"/>
      <c r="AB119" s="258"/>
      <c r="AC119" s="258"/>
      <c r="AD119" s="258"/>
      <c r="AE119" s="258"/>
      <c r="AF119" s="258"/>
      <c r="AG119" s="258"/>
      <c r="AH119" s="258"/>
      <c r="AI119" s="258"/>
      <c r="AJ119" s="258"/>
      <c r="AK119" s="258"/>
      <c r="AL119" s="258"/>
      <c r="AM119" s="258"/>
      <c r="AN119" s="258"/>
      <c r="AO119" s="258"/>
      <c r="AP119" s="258"/>
      <c r="AQ119" s="258"/>
      <c r="AR119" s="258"/>
      <c r="AS119" s="258"/>
      <c r="AT119" s="258"/>
      <c r="AU119" s="258"/>
      <c r="AV119" s="258"/>
      <c r="AW119" s="258"/>
      <c r="AX119" s="258"/>
      <c r="AY119" s="258"/>
      <c r="AZ119" s="258"/>
      <c r="BA119" s="258"/>
      <c r="BB119" s="258"/>
      <c r="BC119" s="258"/>
      <c r="BD119" s="258"/>
      <c r="BE119" s="258"/>
      <c r="BF119" s="258"/>
      <c r="BG119" s="258"/>
      <c r="BH119" s="258"/>
      <c r="BI119" s="258"/>
      <c r="BJ119" s="258"/>
      <c r="BK119" s="258"/>
      <c r="BL119" s="258"/>
      <c r="BM119" s="258"/>
      <c r="BN119" s="258"/>
      <c r="BO119" s="258"/>
      <c r="BP119" s="258"/>
      <c r="BQ119" s="258"/>
      <c r="BR119" s="258"/>
      <c r="BS119" s="258"/>
      <c r="BT119" s="258"/>
      <c r="BU119" s="258"/>
      <c r="BV119" s="258"/>
      <c r="BW119" s="258"/>
      <c r="BX119" s="258"/>
      <c r="BY119" s="258"/>
      <c r="BZ119" s="258"/>
      <c r="CA119" s="258"/>
      <c r="CB119" s="258"/>
      <c r="CC119" s="258"/>
      <c r="CD119" s="258"/>
      <c r="CE119" s="258"/>
      <c r="CF119" s="258"/>
      <c r="CG119" s="258"/>
      <c r="CH119" s="258"/>
      <c r="CI119" s="258"/>
      <c r="CJ119" s="258"/>
      <c r="CK119" s="258"/>
      <c r="CL119" s="113">
        <f t="shared" si="41"/>
        <v>0</v>
      </c>
      <c r="CM119" s="113" t="b">
        <f t="shared" si="42"/>
        <v>1</v>
      </c>
    </row>
    <row r="120" spans="1:91" s="113" customFormat="1" ht="200.25" thickBot="1">
      <c r="A120" s="387" t="s">
        <v>697</v>
      </c>
      <c r="B120" s="393" t="s">
        <v>1233</v>
      </c>
      <c r="C120" s="393" t="s">
        <v>1438</v>
      </c>
      <c r="D120" s="521">
        <v>1</v>
      </c>
      <c r="E120" s="498">
        <f>SUM(H120:H158)*D120/SUM(G120:G158)</f>
        <v>0.14687254827587781</v>
      </c>
      <c r="F120" s="393" t="s">
        <v>1439</v>
      </c>
      <c r="G120" s="522">
        <v>0.08</v>
      </c>
      <c r="H120" s="498">
        <f>(SUM(R120:R124)*G120/SUM(K120:K124))</f>
        <v>1.2457478005865103E-2</v>
      </c>
      <c r="I120" s="355" t="s">
        <v>1127</v>
      </c>
      <c r="J120" s="355" t="s">
        <v>1128</v>
      </c>
      <c r="K120" s="523">
        <v>0.5</v>
      </c>
      <c r="L120" s="355" t="s">
        <v>1440</v>
      </c>
      <c r="M120" s="328">
        <v>46023</v>
      </c>
      <c r="N120" s="328">
        <v>46387</v>
      </c>
      <c r="O120" s="329">
        <v>12</v>
      </c>
      <c r="P120" s="279">
        <f>T120+Z120+AF120+AL120+AR120+AX120+BD120+BJ120+BP120+BV120+CB120+CH120</f>
        <v>3</v>
      </c>
      <c r="Q120" s="524">
        <f t="shared" ref="Q120:Q137" si="49">IFERROR(IF((P120/O120)&gt;100%,100%,(P120/O120)),0)</f>
        <v>0.25</v>
      </c>
      <c r="R120" s="525">
        <f t="shared" ref="R120:R137" si="50">(Q120*K120)/100%</f>
        <v>0.125</v>
      </c>
      <c r="S120" s="282">
        <v>1</v>
      </c>
      <c r="T120" s="283">
        <v>1</v>
      </c>
      <c r="U120" s="284"/>
      <c r="V120" s="284"/>
      <c r="W120" s="284" t="s">
        <v>1441</v>
      </c>
      <c r="X120" s="284"/>
      <c r="Y120" s="282">
        <v>1</v>
      </c>
      <c r="Z120" s="283">
        <v>1</v>
      </c>
      <c r="AA120" s="284" t="s">
        <v>1441</v>
      </c>
      <c r="AB120" s="284"/>
      <c r="AC120" s="284"/>
      <c r="AD120" s="284"/>
      <c r="AE120" s="282">
        <v>1</v>
      </c>
      <c r="AF120" s="283">
        <v>1</v>
      </c>
      <c r="AG120" s="284" t="s">
        <v>1441</v>
      </c>
      <c r="AH120" s="284"/>
      <c r="AI120" s="469" t="s">
        <v>1442</v>
      </c>
      <c r="AJ120" s="284" t="s">
        <v>1209</v>
      </c>
      <c r="AK120" s="282">
        <v>1</v>
      </c>
      <c r="AL120" s="283"/>
      <c r="AM120" s="284"/>
      <c r="AN120" s="284"/>
      <c r="AO120" s="284"/>
      <c r="AP120" s="284"/>
      <c r="AQ120" s="282">
        <v>1</v>
      </c>
      <c r="AR120" s="283"/>
      <c r="AS120" s="284"/>
      <c r="AT120" s="284"/>
      <c r="AU120" s="284"/>
      <c r="AV120" s="284"/>
      <c r="AW120" s="282">
        <v>1</v>
      </c>
      <c r="AX120" s="283"/>
      <c r="AY120" s="284"/>
      <c r="AZ120" s="284"/>
      <c r="BA120" s="284"/>
      <c r="BB120" s="284"/>
      <c r="BC120" s="282">
        <v>1</v>
      </c>
      <c r="BD120" s="283"/>
      <c r="BE120" s="284"/>
      <c r="BF120" s="284"/>
      <c r="BG120" s="284"/>
      <c r="BH120" s="284"/>
      <c r="BI120" s="282">
        <v>1</v>
      </c>
      <c r="BJ120" s="283"/>
      <c r="BK120" s="284"/>
      <c r="BL120" s="284"/>
      <c r="BM120" s="284"/>
      <c r="BN120" s="284"/>
      <c r="BO120" s="282">
        <v>1</v>
      </c>
      <c r="BP120" s="283"/>
      <c r="BQ120" s="284"/>
      <c r="BR120" s="284"/>
      <c r="BS120" s="284"/>
      <c r="BT120" s="284"/>
      <c r="BU120" s="282">
        <v>1</v>
      </c>
      <c r="BV120" s="283"/>
      <c r="BW120" s="376"/>
      <c r="BX120" s="284"/>
      <c r="BY120" s="284"/>
      <c r="BZ120" s="284"/>
      <c r="CA120" s="282">
        <v>1</v>
      </c>
      <c r="CB120" s="283"/>
      <c r="CC120" s="284"/>
      <c r="CD120" s="284"/>
      <c r="CE120" s="284"/>
      <c r="CF120" s="284"/>
      <c r="CG120" s="282">
        <v>1</v>
      </c>
      <c r="CH120" s="283"/>
      <c r="CI120" s="284"/>
      <c r="CJ120" s="287"/>
      <c r="CK120" s="288"/>
      <c r="CL120" s="113">
        <f t="shared" si="41"/>
        <v>12</v>
      </c>
      <c r="CM120" s="113" t="b">
        <f t="shared" si="42"/>
        <v>1</v>
      </c>
    </row>
    <row r="121" spans="1:91" s="114" customFormat="1" ht="63.75" customHeight="1" thickBot="1">
      <c r="A121" s="420" t="s">
        <v>697</v>
      </c>
      <c r="B121" s="421" t="s">
        <v>1233</v>
      </c>
      <c r="C121" s="421" t="s">
        <v>1438</v>
      </c>
      <c r="D121" s="429">
        <v>1</v>
      </c>
      <c r="E121" s="510">
        <v>0.13</v>
      </c>
      <c r="F121" s="388" t="s">
        <v>1439</v>
      </c>
      <c r="G121" s="390">
        <v>0.08</v>
      </c>
      <c r="H121" s="510">
        <v>0.01</v>
      </c>
      <c r="I121" s="388" t="s">
        <v>1443</v>
      </c>
      <c r="J121" s="388" t="s">
        <v>1444</v>
      </c>
      <c r="K121" s="429">
        <v>0.05</v>
      </c>
      <c r="L121" s="421" t="s">
        <v>1440</v>
      </c>
      <c r="M121" s="422">
        <v>46023</v>
      </c>
      <c r="N121" s="423">
        <v>46387</v>
      </c>
      <c r="O121" s="424">
        <v>1</v>
      </c>
      <c r="P121" s="425">
        <v>0.1</v>
      </c>
      <c r="Q121" s="524">
        <f>IFERROR(IF((P121/O121)&gt;100%,100%,(P121/O121)),0)</f>
        <v>0.1</v>
      </c>
      <c r="R121" s="525">
        <f t="shared" si="50"/>
        <v>5.000000000000001E-3</v>
      </c>
      <c r="S121" s="541">
        <v>0.08</v>
      </c>
      <c r="T121" s="417" t="s">
        <v>1445</v>
      </c>
      <c r="U121" s="418" t="s">
        <v>1446</v>
      </c>
      <c r="V121" s="418"/>
      <c r="W121" s="469" t="s">
        <v>1447</v>
      </c>
      <c r="X121" s="542" t="s">
        <v>1209</v>
      </c>
      <c r="Y121" s="543" t="s">
        <v>1448</v>
      </c>
      <c r="Z121" s="417" t="s">
        <v>1449</v>
      </c>
      <c r="AA121" s="418" t="s">
        <v>1450</v>
      </c>
      <c r="AB121" s="418"/>
      <c r="AC121" s="466" t="s">
        <v>1451</v>
      </c>
      <c r="AD121" s="542" t="s">
        <v>1209</v>
      </c>
      <c r="AE121" s="543">
        <f>1/12</f>
        <v>8.3333333333333329E-2</v>
      </c>
      <c r="AF121" s="417">
        <v>0.05</v>
      </c>
      <c r="AG121" s="284" t="s">
        <v>1452</v>
      </c>
      <c r="AH121" s="418"/>
      <c r="AI121" s="469" t="s">
        <v>1447</v>
      </c>
      <c r="AJ121" s="418" t="s">
        <v>1209</v>
      </c>
      <c r="AK121" s="543">
        <f>1/12</f>
        <v>8.3333333333333329E-2</v>
      </c>
      <c r="AL121" s="417"/>
      <c r="AM121" s="418"/>
      <c r="AN121" s="418"/>
      <c r="AO121" s="418"/>
      <c r="AP121" s="418"/>
      <c r="AQ121" s="543">
        <f>1/12</f>
        <v>8.3333333333333329E-2</v>
      </c>
      <c r="AR121" s="417"/>
      <c r="AS121" s="418"/>
      <c r="AT121" s="418"/>
      <c r="AU121" s="418"/>
      <c r="AV121" s="418"/>
      <c r="AW121" s="543">
        <f>1/12</f>
        <v>8.3333333333333329E-2</v>
      </c>
      <c r="AX121" s="417"/>
      <c r="AY121" s="418"/>
      <c r="AZ121" s="418"/>
      <c r="BA121" s="418"/>
      <c r="BB121" s="418"/>
      <c r="BC121" s="543">
        <f>1/12</f>
        <v>8.3333333333333329E-2</v>
      </c>
      <c r="BD121" s="417"/>
      <c r="BE121" s="418"/>
      <c r="BF121" s="418"/>
      <c r="BG121" s="418"/>
      <c r="BH121" s="418"/>
      <c r="BI121" s="543">
        <f>1/12</f>
        <v>8.3333333333333329E-2</v>
      </c>
      <c r="BJ121" s="417"/>
      <c r="BK121" s="418"/>
      <c r="BL121" s="418"/>
      <c r="BM121" s="418"/>
      <c r="BN121" s="418"/>
      <c r="BO121" s="543">
        <f>1/12</f>
        <v>8.3333333333333329E-2</v>
      </c>
      <c r="BP121" s="417"/>
      <c r="BQ121" s="418"/>
      <c r="BR121" s="418"/>
      <c r="BS121" s="418"/>
      <c r="BT121" s="418"/>
      <c r="BU121" s="543">
        <f>1/12</f>
        <v>8.3333333333333329E-2</v>
      </c>
      <c r="BV121" s="417"/>
      <c r="BW121" s="419"/>
      <c r="BX121" s="418"/>
      <c r="BY121" s="418"/>
      <c r="BZ121" s="418"/>
      <c r="CA121" s="543">
        <f>1/12</f>
        <v>8.3333333333333329E-2</v>
      </c>
      <c r="CB121" s="417"/>
      <c r="CC121" s="418"/>
      <c r="CD121" s="418"/>
      <c r="CE121" s="418"/>
      <c r="CF121" s="418"/>
      <c r="CG121" s="543">
        <f>1/12</f>
        <v>8.3333333333333329E-2</v>
      </c>
      <c r="CH121" s="417"/>
      <c r="CI121" s="418"/>
      <c r="CJ121" s="426"/>
      <c r="CK121" s="427"/>
    </row>
    <row r="122" spans="1:91" s="113" customFormat="1" ht="63.75" customHeight="1" thickBot="1">
      <c r="A122" s="409" t="s">
        <v>697</v>
      </c>
      <c r="B122" s="410" t="s">
        <v>1233</v>
      </c>
      <c r="C122" s="410" t="s">
        <v>1438</v>
      </c>
      <c r="D122" s="515">
        <v>1</v>
      </c>
      <c r="E122" s="510">
        <v>0.13</v>
      </c>
      <c r="F122" s="411" t="s">
        <v>1439</v>
      </c>
      <c r="G122" s="412">
        <v>0.08</v>
      </c>
      <c r="H122" s="510">
        <v>0.01</v>
      </c>
      <c r="I122" s="410" t="s">
        <v>1453</v>
      </c>
      <c r="J122" s="410" t="s">
        <v>1454</v>
      </c>
      <c r="K122" s="428">
        <v>0.5</v>
      </c>
      <c r="L122" s="410" t="s">
        <v>1440</v>
      </c>
      <c r="M122" s="413">
        <v>46023</v>
      </c>
      <c r="N122" s="414">
        <v>46387</v>
      </c>
      <c r="O122" s="415">
        <v>1</v>
      </c>
      <c r="P122" s="416">
        <v>0</v>
      </c>
      <c r="Q122" s="524">
        <f t="shared" ref="Q122" si="51">IFERROR(IF((P122/O122)&gt;100%,100%,(P122/O122)),0)</f>
        <v>0</v>
      </c>
      <c r="R122" s="525">
        <f t="shared" si="50"/>
        <v>0</v>
      </c>
      <c r="S122" s="544">
        <f>1/12</f>
        <v>8.3333333333333329E-2</v>
      </c>
      <c r="T122" s="405">
        <v>0</v>
      </c>
      <c r="U122" s="418" t="s">
        <v>1446</v>
      </c>
      <c r="V122" s="174"/>
      <c r="W122" s="469" t="s">
        <v>1447</v>
      </c>
      <c r="X122" s="545" t="s">
        <v>1209</v>
      </c>
      <c r="Y122" s="544">
        <f>1/12</f>
        <v>8.3333333333333329E-2</v>
      </c>
      <c r="Z122" s="405">
        <v>0</v>
      </c>
      <c r="AA122" s="418" t="s">
        <v>1450</v>
      </c>
      <c r="AB122" s="418"/>
      <c r="AC122" s="466" t="s">
        <v>1451</v>
      </c>
      <c r="AD122" s="542" t="s">
        <v>1209</v>
      </c>
      <c r="AE122" s="544">
        <f>1/12</f>
        <v>8.3333333333333329E-2</v>
      </c>
      <c r="AF122" s="405">
        <v>0.2</v>
      </c>
      <c r="AG122" s="284" t="s">
        <v>1455</v>
      </c>
      <c r="AH122" s="174"/>
      <c r="AI122" s="469" t="s">
        <v>1447</v>
      </c>
      <c r="AJ122" s="174" t="s">
        <v>1209</v>
      </c>
      <c r="AK122" s="544">
        <f>1/12</f>
        <v>8.3333333333333329E-2</v>
      </c>
      <c r="AL122" s="405"/>
      <c r="AM122" s="174"/>
      <c r="AN122" s="174"/>
      <c r="AO122" s="174"/>
      <c r="AP122" s="174"/>
      <c r="AQ122" s="544">
        <f>1/12</f>
        <v>8.3333333333333329E-2</v>
      </c>
      <c r="AR122" s="405"/>
      <c r="AS122" s="174"/>
      <c r="AT122" s="174"/>
      <c r="AU122" s="174"/>
      <c r="AV122" s="174"/>
      <c r="AW122" s="544">
        <f>1/12</f>
        <v>8.3333333333333329E-2</v>
      </c>
      <c r="AX122" s="405"/>
      <c r="AY122" s="174"/>
      <c r="AZ122" s="174"/>
      <c r="BA122" s="174"/>
      <c r="BB122" s="174"/>
      <c r="BC122" s="544">
        <f>1/12</f>
        <v>8.3333333333333329E-2</v>
      </c>
      <c r="BD122" s="405"/>
      <c r="BE122" s="174"/>
      <c r="BF122" s="174"/>
      <c r="BG122" s="174"/>
      <c r="BH122" s="174"/>
      <c r="BI122" s="544">
        <f>1/12</f>
        <v>8.3333333333333329E-2</v>
      </c>
      <c r="BJ122" s="405"/>
      <c r="BK122" s="174"/>
      <c r="BL122" s="174"/>
      <c r="BM122" s="174"/>
      <c r="BN122" s="174"/>
      <c r="BO122" s="544">
        <f>1/12</f>
        <v>8.3333333333333329E-2</v>
      </c>
      <c r="BP122" s="405"/>
      <c r="BQ122" s="174"/>
      <c r="BR122" s="174"/>
      <c r="BS122" s="174"/>
      <c r="BT122" s="174"/>
      <c r="BU122" s="544">
        <f>1/12</f>
        <v>8.3333333333333329E-2</v>
      </c>
      <c r="BV122" s="405"/>
      <c r="BW122" s="406"/>
      <c r="BX122" s="174"/>
      <c r="BY122" s="174"/>
      <c r="BZ122" s="174"/>
      <c r="CA122" s="544">
        <f>1/12</f>
        <v>8.3333333333333329E-2</v>
      </c>
      <c r="CB122" s="405"/>
      <c r="CC122" s="174"/>
      <c r="CD122" s="174"/>
      <c r="CE122" s="174"/>
      <c r="CF122" s="174"/>
      <c r="CG122" s="544">
        <f>1/12</f>
        <v>8.3333333333333329E-2</v>
      </c>
      <c r="CH122" s="405"/>
      <c r="CI122" s="174"/>
      <c r="CJ122" s="407"/>
      <c r="CK122" s="408"/>
    </row>
    <row r="123" spans="1:91" s="113" customFormat="1" ht="86.25" thickBot="1">
      <c r="A123" s="387" t="s">
        <v>697</v>
      </c>
      <c r="B123" s="393" t="s">
        <v>1233</v>
      </c>
      <c r="C123" s="393" t="s">
        <v>1438</v>
      </c>
      <c r="D123" s="521">
        <v>1</v>
      </c>
      <c r="E123" s="498">
        <f t="shared" ref="E123:E158" si="52">SUM(H123:H159)*D123/SUM(G123:G159)</f>
        <v>0.14775051481057769</v>
      </c>
      <c r="F123" s="393" t="s">
        <v>1439</v>
      </c>
      <c r="G123" s="522">
        <v>0.08</v>
      </c>
      <c r="H123" s="498">
        <f t="shared" ref="H123:H124" si="53">(SUM(R123:R125)*G123/SUM(K123:K125))</f>
        <v>1.9834710743801651E-2</v>
      </c>
      <c r="I123" s="350" t="s">
        <v>1130</v>
      </c>
      <c r="J123" s="350" t="s">
        <v>1131</v>
      </c>
      <c r="K123" s="526">
        <v>0.2</v>
      </c>
      <c r="L123" s="350" t="s">
        <v>1132</v>
      </c>
      <c r="M123" s="187">
        <v>46054</v>
      </c>
      <c r="N123" s="187">
        <v>46387</v>
      </c>
      <c r="O123" s="188">
        <v>44</v>
      </c>
      <c r="P123" s="166">
        <f t="shared" ref="P123:P137" si="54">T123+Z123+AF123+AL123+AR123+AX123+BD123+BJ123+BP123+BV123+CB123+CH123</f>
        <v>8</v>
      </c>
      <c r="Q123" s="527">
        <f t="shared" si="49"/>
        <v>0.18181818181818182</v>
      </c>
      <c r="R123" s="528">
        <f>(Q123*K123)/100%</f>
        <v>3.6363636363636369E-2</v>
      </c>
      <c r="S123" s="168">
        <v>0</v>
      </c>
      <c r="T123" s="169"/>
      <c r="U123" s="170"/>
      <c r="V123" s="170"/>
      <c r="W123" s="170"/>
      <c r="X123" s="170"/>
      <c r="Y123" s="168">
        <v>4</v>
      </c>
      <c r="Z123" s="169">
        <v>4</v>
      </c>
      <c r="AA123" s="170" t="s">
        <v>1456</v>
      </c>
      <c r="AB123" s="170"/>
      <c r="AC123" s="170"/>
      <c r="AD123" s="170"/>
      <c r="AE123" s="168">
        <v>4</v>
      </c>
      <c r="AF123" s="169">
        <v>4</v>
      </c>
      <c r="AG123" s="170" t="s">
        <v>1457</v>
      </c>
      <c r="AH123" s="170"/>
      <c r="AI123" s="469" t="s">
        <v>1442</v>
      </c>
      <c r="AJ123" s="170" t="s">
        <v>1209</v>
      </c>
      <c r="AK123" s="168">
        <v>4</v>
      </c>
      <c r="AL123" s="169"/>
      <c r="AM123" s="170"/>
      <c r="AN123" s="170"/>
      <c r="AO123" s="170"/>
      <c r="AP123" s="170"/>
      <c r="AQ123" s="168">
        <v>4</v>
      </c>
      <c r="AR123" s="169"/>
      <c r="AS123" s="170"/>
      <c r="AT123" s="170"/>
      <c r="AU123" s="170"/>
      <c r="AV123" s="170"/>
      <c r="AW123" s="168">
        <v>4</v>
      </c>
      <c r="AX123" s="169"/>
      <c r="AY123" s="170"/>
      <c r="AZ123" s="170"/>
      <c r="BA123" s="170"/>
      <c r="BB123" s="170"/>
      <c r="BC123" s="168">
        <v>4</v>
      </c>
      <c r="BD123" s="169"/>
      <c r="BE123" s="170"/>
      <c r="BF123" s="170"/>
      <c r="BG123" s="170"/>
      <c r="BH123" s="170"/>
      <c r="BI123" s="168">
        <v>4</v>
      </c>
      <c r="BJ123" s="169"/>
      <c r="BK123" s="170"/>
      <c r="BL123" s="170"/>
      <c r="BM123" s="170"/>
      <c r="BN123" s="170"/>
      <c r="BO123" s="168">
        <v>4</v>
      </c>
      <c r="BP123" s="169"/>
      <c r="BQ123" s="170"/>
      <c r="BR123" s="170"/>
      <c r="BS123" s="170"/>
      <c r="BT123" s="170"/>
      <c r="BU123" s="168">
        <v>4</v>
      </c>
      <c r="BV123" s="169"/>
      <c r="BW123" s="342"/>
      <c r="BX123" s="170"/>
      <c r="BY123" s="170"/>
      <c r="BZ123" s="170"/>
      <c r="CA123" s="168">
        <v>4</v>
      </c>
      <c r="CB123" s="169"/>
      <c r="CC123" s="170"/>
      <c r="CD123" s="170"/>
      <c r="CE123" s="170"/>
      <c r="CF123" s="170"/>
      <c r="CG123" s="168">
        <v>4</v>
      </c>
      <c r="CH123" s="169"/>
      <c r="CI123" s="170"/>
      <c r="CJ123" s="291"/>
      <c r="CK123" s="292"/>
      <c r="CL123" s="113">
        <f t="shared" ref="CL123:CL160" si="55">CG123+CA123+BU123+BO123+BI123+BC123+AW123+AQ123+AK123+AE123+Y123+S123</f>
        <v>44</v>
      </c>
      <c r="CM123" s="113" t="b">
        <f t="shared" ref="CM123:CM160" si="56">CL123=O123</f>
        <v>1</v>
      </c>
    </row>
    <row r="124" spans="1:91" s="113" customFormat="1" ht="86.25" thickBot="1">
      <c r="A124" s="387" t="s">
        <v>697</v>
      </c>
      <c r="B124" s="393" t="s">
        <v>1233</v>
      </c>
      <c r="C124" s="393" t="s">
        <v>1438</v>
      </c>
      <c r="D124" s="521">
        <v>1</v>
      </c>
      <c r="E124" s="498">
        <f t="shared" si="52"/>
        <v>0.1451651375334953</v>
      </c>
      <c r="F124" s="393" t="s">
        <v>1439</v>
      </c>
      <c r="G124" s="522">
        <v>0.08</v>
      </c>
      <c r="H124" s="498">
        <f t="shared" si="53"/>
        <v>1.9393939393939397E-2</v>
      </c>
      <c r="I124" s="350" t="s">
        <v>1133</v>
      </c>
      <c r="J124" s="350" t="s">
        <v>1134</v>
      </c>
      <c r="K124" s="526">
        <v>0.3</v>
      </c>
      <c r="L124" s="350" t="s">
        <v>1458</v>
      </c>
      <c r="M124" s="187">
        <v>46023</v>
      </c>
      <c r="N124" s="187">
        <v>46387</v>
      </c>
      <c r="O124" s="188">
        <v>12</v>
      </c>
      <c r="P124" s="166">
        <f t="shared" si="54"/>
        <v>3</v>
      </c>
      <c r="Q124" s="527">
        <f t="shared" si="49"/>
        <v>0.25</v>
      </c>
      <c r="R124" s="528">
        <f t="shared" si="50"/>
        <v>7.4999999999999997E-2</v>
      </c>
      <c r="S124" s="168">
        <v>1</v>
      </c>
      <c r="T124" s="169">
        <v>1</v>
      </c>
      <c r="U124" s="170" t="s">
        <v>1459</v>
      </c>
      <c r="V124" s="170"/>
      <c r="W124" s="170"/>
      <c r="X124" s="170"/>
      <c r="Y124" s="168">
        <v>1</v>
      </c>
      <c r="Z124" s="169">
        <v>1</v>
      </c>
      <c r="AA124" s="170" t="s">
        <v>1459</v>
      </c>
      <c r="AB124" s="170"/>
      <c r="AC124" s="170"/>
      <c r="AD124" s="170"/>
      <c r="AE124" s="168">
        <v>1</v>
      </c>
      <c r="AF124" s="169">
        <v>1</v>
      </c>
      <c r="AG124" s="170" t="s">
        <v>1459</v>
      </c>
      <c r="AH124" s="170"/>
      <c r="AI124" s="170" t="s">
        <v>1460</v>
      </c>
      <c r="AJ124" s="170" t="s">
        <v>1209</v>
      </c>
      <c r="AK124" s="168">
        <v>1</v>
      </c>
      <c r="AL124" s="169"/>
      <c r="AM124" s="170"/>
      <c r="AN124" s="170"/>
      <c r="AO124" s="170"/>
      <c r="AP124" s="170"/>
      <c r="AQ124" s="168">
        <v>1</v>
      </c>
      <c r="AR124" s="169"/>
      <c r="AS124" s="170"/>
      <c r="AT124" s="170"/>
      <c r="AU124" s="170"/>
      <c r="AV124" s="170"/>
      <c r="AW124" s="168">
        <v>1</v>
      </c>
      <c r="AX124" s="169"/>
      <c r="AY124" s="170"/>
      <c r="AZ124" s="170"/>
      <c r="BA124" s="170"/>
      <c r="BB124" s="170"/>
      <c r="BC124" s="168">
        <v>1</v>
      </c>
      <c r="BD124" s="169"/>
      <c r="BE124" s="170"/>
      <c r="BF124" s="170"/>
      <c r="BG124" s="170"/>
      <c r="BH124" s="170"/>
      <c r="BI124" s="168">
        <v>1</v>
      </c>
      <c r="BJ124" s="169"/>
      <c r="BK124" s="170"/>
      <c r="BL124" s="170"/>
      <c r="BM124" s="170"/>
      <c r="BN124" s="170"/>
      <c r="BO124" s="168">
        <v>1</v>
      </c>
      <c r="BP124" s="169"/>
      <c r="BQ124" s="170"/>
      <c r="BR124" s="170"/>
      <c r="BS124" s="170"/>
      <c r="BT124" s="170"/>
      <c r="BU124" s="168">
        <v>1</v>
      </c>
      <c r="BV124" s="169"/>
      <c r="BW124" s="342"/>
      <c r="BX124" s="170"/>
      <c r="BY124" s="170"/>
      <c r="BZ124" s="170"/>
      <c r="CA124" s="168">
        <v>1</v>
      </c>
      <c r="CB124" s="169"/>
      <c r="CC124" s="170"/>
      <c r="CD124" s="170"/>
      <c r="CE124" s="170"/>
      <c r="CF124" s="170"/>
      <c r="CG124" s="168">
        <v>1</v>
      </c>
      <c r="CH124" s="169"/>
      <c r="CI124" s="170"/>
      <c r="CJ124" s="291"/>
      <c r="CK124" s="292"/>
      <c r="CL124" s="113">
        <f t="shared" si="55"/>
        <v>12</v>
      </c>
      <c r="CM124" s="113" t="b">
        <f t="shared" si="56"/>
        <v>1</v>
      </c>
    </row>
    <row r="125" spans="1:91" s="113" customFormat="1" ht="54.75" customHeight="1" thickBot="1">
      <c r="A125" s="387" t="s">
        <v>697</v>
      </c>
      <c r="B125" s="393" t="s">
        <v>1233</v>
      </c>
      <c r="C125" s="393" t="s">
        <v>1438</v>
      </c>
      <c r="D125" s="521">
        <v>1</v>
      </c>
      <c r="E125" s="498">
        <f t="shared" si="52"/>
        <v>0.1425887374039391</v>
      </c>
      <c r="F125" s="152" t="s">
        <v>1461</v>
      </c>
      <c r="G125" s="529">
        <v>0.1</v>
      </c>
      <c r="H125" s="498">
        <f>(SUM(R125:R133)*G125/SUM(K125:K133))</f>
        <v>1.0151515151515153E-2</v>
      </c>
      <c r="I125" s="350" t="s">
        <v>1462</v>
      </c>
      <c r="J125" s="350" t="s">
        <v>1463</v>
      </c>
      <c r="K125" s="526">
        <v>0.05</v>
      </c>
      <c r="L125" s="350" t="s">
        <v>1458</v>
      </c>
      <c r="M125" s="187">
        <v>46063</v>
      </c>
      <c r="N125" s="187">
        <v>46068</v>
      </c>
      <c r="O125" s="188">
        <v>2</v>
      </c>
      <c r="P125" s="166">
        <f t="shared" si="54"/>
        <v>1</v>
      </c>
      <c r="Q125" s="527">
        <f t="shared" si="49"/>
        <v>0.5</v>
      </c>
      <c r="R125" s="528">
        <f t="shared" si="50"/>
        <v>2.5000000000000001E-2</v>
      </c>
      <c r="S125" s="168">
        <v>0</v>
      </c>
      <c r="T125" s="169">
        <v>0</v>
      </c>
      <c r="U125" s="170"/>
      <c r="V125" s="170"/>
      <c r="W125" s="170"/>
      <c r="X125" s="170"/>
      <c r="Y125" s="168">
        <v>0</v>
      </c>
      <c r="Z125" s="169">
        <v>0</v>
      </c>
      <c r="AA125" s="170"/>
      <c r="AB125" s="170"/>
      <c r="AC125" s="170"/>
      <c r="AD125" s="170"/>
      <c r="AE125" s="168">
        <v>1</v>
      </c>
      <c r="AF125" s="169">
        <v>1</v>
      </c>
      <c r="AG125" s="170" t="s">
        <v>1464</v>
      </c>
      <c r="AH125" s="170"/>
      <c r="AI125" s="469" t="s">
        <v>1442</v>
      </c>
      <c r="AJ125" s="170" t="s">
        <v>1209</v>
      </c>
      <c r="AK125" s="168">
        <v>0</v>
      </c>
      <c r="AL125" s="169"/>
      <c r="AM125" s="170"/>
      <c r="AN125" s="170"/>
      <c r="AO125" s="170"/>
      <c r="AP125" s="170"/>
      <c r="AQ125" s="168">
        <v>0</v>
      </c>
      <c r="AR125" s="169"/>
      <c r="AS125" s="170"/>
      <c r="AT125" s="170"/>
      <c r="AU125" s="170"/>
      <c r="AV125" s="170"/>
      <c r="AW125" s="168">
        <v>0</v>
      </c>
      <c r="AX125" s="169"/>
      <c r="AY125" s="170"/>
      <c r="AZ125" s="170"/>
      <c r="BA125" s="170"/>
      <c r="BB125" s="170"/>
      <c r="BC125" s="168">
        <v>1</v>
      </c>
      <c r="BD125" s="169"/>
      <c r="BE125" s="170"/>
      <c r="BF125" s="170"/>
      <c r="BG125" s="170"/>
      <c r="BH125" s="170"/>
      <c r="BI125" s="168">
        <v>0</v>
      </c>
      <c r="BJ125" s="169"/>
      <c r="BK125" s="170"/>
      <c r="BL125" s="170"/>
      <c r="BM125" s="170"/>
      <c r="BN125" s="170"/>
      <c r="BO125" s="168">
        <v>0</v>
      </c>
      <c r="BP125" s="169"/>
      <c r="BQ125" s="170"/>
      <c r="BR125" s="170"/>
      <c r="BS125" s="170"/>
      <c r="BT125" s="170"/>
      <c r="BU125" s="168">
        <v>0</v>
      </c>
      <c r="BV125" s="169"/>
      <c r="BW125" s="342"/>
      <c r="BX125" s="170"/>
      <c r="BY125" s="170"/>
      <c r="BZ125" s="170"/>
      <c r="CA125" s="168">
        <v>0</v>
      </c>
      <c r="CB125" s="169"/>
      <c r="CC125" s="170"/>
      <c r="CD125" s="170"/>
      <c r="CE125" s="170"/>
      <c r="CF125" s="170"/>
      <c r="CG125" s="168">
        <v>0</v>
      </c>
      <c r="CH125" s="169"/>
      <c r="CI125" s="170"/>
      <c r="CJ125" s="291"/>
      <c r="CK125" s="292"/>
      <c r="CL125" s="113">
        <f t="shared" si="55"/>
        <v>2</v>
      </c>
      <c r="CM125" s="113" t="b">
        <f t="shared" si="56"/>
        <v>1</v>
      </c>
    </row>
    <row r="126" spans="1:91" s="113" customFormat="1" ht="45.6" customHeight="1" thickBot="1">
      <c r="A126" s="387" t="s">
        <v>697</v>
      </c>
      <c r="B126" s="393" t="s">
        <v>1233</v>
      </c>
      <c r="C126" s="393" t="s">
        <v>1438</v>
      </c>
      <c r="D126" s="521">
        <v>1</v>
      </c>
      <c r="E126" s="498">
        <f t="shared" si="52"/>
        <v>0.14399536705766469</v>
      </c>
      <c r="F126" s="152" t="s">
        <v>1461</v>
      </c>
      <c r="G126" s="529">
        <v>0.1</v>
      </c>
      <c r="H126" s="498">
        <f t="shared" ref="H126:H133" si="57">(SUM(R126:R134)*G126/SUM(K126:K134))</f>
        <v>3.0156402737047904E-2</v>
      </c>
      <c r="I126" s="350" t="s">
        <v>1135</v>
      </c>
      <c r="J126" s="350" t="s">
        <v>1136</v>
      </c>
      <c r="K126" s="526">
        <v>0.1</v>
      </c>
      <c r="L126" s="350" t="s">
        <v>1458</v>
      </c>
      <c r="M126" s="187">
        <v>46023</v>
      </c>
      <c r="N126" s="187">
        <v>46387</v>
      </c>
      <c r="O126" s="188">
        <v>11</v>
      </c>
      <c r="P126" s="166">
        <f t="shared" si="54"/>
        <v>1</v>
      </c>
      <c r="Q126" s="527">
        <f t="shared" si="49"/>
        <v>9.0909090909090912E-2</v>
      </c>
      <c r="R126" s="528">
        <f t="shared" si="50"/>
        <v>9.0909090909090922E-3</v>
      </c>
      <c r="S126" s="168">
        <v>0</v>
      </c>
      <c r="T126" s="169"/>
      <c r="U126" s="170"/>
      <c r="V126" s="170"/>
      <c r="W126" s="170"/>
      <c r="X126" s="170"/>
      <c r="Y126" s="168">
        <v>1</v>
      </c>
      <c r="Z126" s="169">
        <v>1</v>
      </c>
      <c r="AA126" s="170" t="s">
        <v>1465</v>
      </c>
      <c r="AB126" s="170"/>
      <c r="AC126" s="170"/>
      <c r="AD126" s="170"/>
      <c r="AE126" s="168">
        <v>1</v>
      </c>
      <c r="AF126" s="169"/>
      <c r="AG126" s="170"/>
      <c r="AH126" s="170"/>
      <c r="AI126" s="170"/>
      <c r="AJ126" s="170"/>
      <c r="AK126" s="168">
        <v>1</v>
      </c>
      <c r="AL126" s="169"/>
      <c r="AM126" s="170"/>
      <c r="AN126" s="170"/>
      <c r="AO126" s="170"/>
      <c r="AP126" s="170"/>
      <c r="AQ126" s="168">
        <v>1</v>
      </c>
      <c r="AR126" s="169"/>
      <c r="AS126" s="170"/>
      <c r="AT126" s="170"/>
      <c r="AU126" s="170"/>
      <c r="AV126" s="170"/>
      <c r="AW126" s="168">
        <v>1</v>
      </c>
      <c r="AX126" s="169"/>
      <c r="AY126" s="170"/>
      <c r="AZ126" s="170"/>
      <c r="BA126" s="170"/>
      <c r="BB126" s="170"/>
      <c r="BC126" s="168">
        <v>1</v>
      </c>
      <c r="BD126" s="169"/>
      <c r="BE126" s="170"/>
      <c r="BF126" s="170"/>
      <c r="BG126" s="170"/>
      <c r="BH126" s="170"/>
      <c r="BI126" s="168">
        <v>1</v>
      </c>
      <c r="BJ126" s="169"/>
      <c r="BK126" s="170"/>
      <c r="BL126" s="170"/>
      <c r="BM126" s="170"/>
      <c r="BN126" s="170"/>
      <c r="BO126" s="168">
        <v>1</v>
      </c>
      <c r="BP126" s="169"/>
      <c r="BQ126" s="170"/>
      <c r="BR126" s="170"/>
      <c r="BS126" s="170"/>
      <c r="BT126" s="170"/>
      <c r="BU126" s="168">
        <v>1</v>
      </c>
      <c r="BV126" s="169"/>
      <c r="BW126" s="342"/>
      <c r="BX126" s="170"/>
      <c r="BY126" s="170"/>
      <c r="BZ126" s="170"/>
      <c r="CA126" s="168">
        <v>1</v>
      </c>
      <c r="CB126" s="169"/>
      <c r="CC126" s="170"/>
      <c r="CD126" s="170"/>
      <c r="CE126" s="170"/>
      <c r="CF126" s="170"/>
      <c r="CG126" s="168">
        <v>1</v>
      </c>
      <c r="CH126" s="169"/>
      <c r="CI126" s="170"/>
      <c r="CJ126" s="291"/>
      <c r="CK126" s="292"/>
      <c r="CL126" s="113">
        <f t="shared" si="55"/>
        <v>11</v>
      </c>
      <c r="CM126" s="113" t="b">
        <f t="shared" si="56"/>
        <v>1</v>
      </c>
    </row>
    <row r="127" spans="1:91" s="113" customFormat="1" ht="45.6" customHeight="1" thickBot="1">
      <c r="A127" s="387" t="s">
        <v>697</v>
      </c>
      <c r="B127" s="393" t="s">
        <v>1233</v>
      </c>
      <c r="C127" s="393" t="s">
        <v>1438</v>
      </c>
      <c r="D127" s="521">
        <v>1</v>
      </c>
      <c r="E127" s="498">
        <f t="shared" si="52"/>
        <v>0.13840782591182021</v>
      </c>
      <c r="F127" s="152" t="s">
        <v>1461</v>
      </c>
      <c r="G127" s="529">
        <v>0.1</v>
      </c>
      <c r="H127" s="498">
        <f t="shared" si="57"/>
        <v>2.6190476190476188E-2</v>
      </c>
      <c r="I127" s="350" t="s">
        <v>1137</v>
      </c>
      <c r="J127" s="350" t="s">
        <v>1138</v>
      </c>
      <c r="K127" s="526">
        <v>0.1</v>
      </c>
      <c r="L127" s="350" t="s">
        <v>1132</v>
      </c>
      <c r="M127" s="187">
        <v>46023</v>
      </c>
      <c r="N127" s="187">
        <v>46387</v>
      </c>
      <c r="O127" s="188">
        <v>12</v>
      </c>
      <c r="P127" s="166">
        <f t="shared" si="54"/>
        <v>1</v>
      </c>
      <c r="Q127" s="527">
        <f t="shared" si="49"/>
        <v>8.3333333333333329E-2</v>
      </c>
      <c r="R127" s="528">
        <f t="shared" si="50"/>
        <v>8.3333333333333332E-3</v>
      </c>
      <c r="S127" s="168">
        <v>1</v>
      </c>
      <c r="T127" s="169">
        <v>1</v>
      </c>
      <c r="U127" s="170"/>
      <c r="V127" s="170"/>
      <c r="W127" s="170"/>
      <c r="X127" s="170"/>
      <c r="Y127" s="168">
        <v>1</v>
      </c>
      <c r="Z127" s="169"/>
      <c r="AA127" s="170"/>
      <c r="AB127" s="170"/>
      <c r="AC127" s="170"/>
      <c r="AD127" s="170"/>
      <c r="AE127" s="168">
        <v>1</v>
      </c>
      <c r="AF127" s="169"/>
      <c r="AG127" s="170"/>
      <c r="AH127" s="170"/>
      <c r="AI127" s="170"/>
      <c r="AJ127" s="170"/>
      <c r="AK127" s="168">
        <v>1</v>
      </c>
      <c r="AL127" s="169"/>
      <c r="AM127" s="170"/>
      <c r="AN127" s="170"/>
      <c r="AO127" s="170"/>
      <c r="AP127" s="170"/>
      <c r="AQ127" s="168">
        <v>1</v>
      </c>
      <c r="AR127" s="169"/>
      <c r="AS127" s="170"/>
      <c r="AT127" s="170"/>
      <c r="AU127" s="170"/>
      <c r="AV127" s="170"/>
      <c r="AW127" s="168">
        <v>1</v>
      </c>
      <c r="AX127" s="169"/>
      <c r="AY127" s="170"/>
      <c r="AZ127" s="170"/>
      <c r="BA127" s="170"/>
      <c r="BB127" s="170"/>
      <c r="BC127" s="168">
        <v>1</v>
      </c>
      <c r="BD127" s="169"/>
      <c r="BE127" s="170"/>
      <c r="BF127" s="170"/>
      <c r="BG127" s="170"/>
      <c r="BH127" s="170"/>
      <c r="BI127" s="168">
        <v>1</v>
      </c>
      <c r="BJ127" s="169"/>
      <c r="BK127" s="170"/>
      <c r="BL127" s="170"/>
      <c r="BM127" s="170"/>
      <c r="BN127" s="170"/>
      <c r="BO127" s="168">
        <v>1</v>
      </c>
      <c r="BP127" s="169"/>
      <c r="BQ127" s="170"/>
      <c r="BR127" s="170"/>
      <c r="BS127" s="170"/>
      <c r="BT127" s="170"/>
      <c r="BU127" s="168">
        <v>1</v>
      </c>
      <c r="BV127" s="169"/>
      <c r="BW127" s="342"/>
      <c r="BX127" s="170"/>
      <c r="BY127" s="170"/>
      <c r="BZ127" s="170"/>
      <c r="CA127" s="168">
        <v>1</v>
      </c>
      <c r="CB127" s="169"/>
      <c r="CC127" s="170"/>
      <c r="CD127" s="170"/>
      <c r="CE127" s="170"/>
      <c r="CF127" s="170"/>
      <c r="CG127" s="168">
        <v>1</v>
      </c>
      <c r="CH127" s="169"/>
      <c r="CI127" s="170"/>
      <c r="CJ127" s="291"/>
      <c r="CK127" s="292"/>
      <c r="CL127" s="113">
        <f t="shared" si="55"/>
        <v>12</v>
      </c>
      <c r="CM127" s="113" t="b">
        <f t="shared" si="56"/>
        <v>1</v>
      </c>
    </row>
    <row r="128" spans="1:91" s="113" customFormat="1" ht="45.6" customHeight="1" thickBot="1">
      <c r="A128" s="387" t="s">
        <v>697</v>
      </c>
      <c r="B128" s="393" t="s">
        <v>1233</v>
      </c>
      <c r="C128" s="393" t="s">
        <v>1438</v>
      </c>
      <c r="D128" s="521">
        <v>1</v>
      </c>
      <c r="E128" s="498">
        <f t="shared" si="52"/>
        <v>0.13386749738266795</v>
      </c>
      <c r="F128" s="152" t="s">
        <v>1461</v>
      </c>
      <c r="G128" s="529">
        <v>0.1</v>
      </c>
      <c r="H128" s="498">
        <f t="shared" si="57"/>
        <v>2.764705882352941E-2</v>
      </c>
      <c r="I128" s="350" t="s">
        <v>1139</v>
      </c>
      <c r="J128" s="350" t="s">
        <v>1140</v>
      </c>
      <c r="K128" s="526">
        <v>0.1</v>
      </c>
      <c r="L128" s="350" t="s">
        <v>1132</v>
      </c>
      <c r="M128" s="187">
        <v>46023</v>
      </c>
      <c r="N128" s="187">
        <v>46387</v>
      </c>
      <c r="O128" s="188">
        <v>12</v>
      </c>
      <c r="P128" s="166">
        <f t="shared" si="54"/>
        <v>1</v>
      </c>
      <c r="Q128" s="527">
        <f t="shared" si="49"/>
        <v>8.3333333333333329E-2</v>
      </c>
      <c r="R128" s="528">
        <f t="shared" si="50"/>
        <v>8.3333333333333332E-3</v>
      </c>
      <c r="S128" s="168">
        <v>1</v>
      </c>
      <c r="T128" s="169">
        <v>1</v>
      </c>
      <c r="U128" s="170"/>
      <c r="V128" s="170"/>
      <c r="W128" s="170"/>
      <c r="X128" s="170"/>
      <c r="Y128" s="168">
        <v>1</v>
      </c>
      <c r="Z128" s="169"/>
      <c r="AA128" s="170"/>
      <c r="AB128" s="170"/>
      <c r="AC128" s="170"/>
      <c r="AD128" s="170"/>
      <c r="AE128" s="168">
        <v>1</v>
      </c>
      <c r="AF128" s="169"/>
      <c r="AG128" s="170"/>
      <c r="AH128" s="170"/>
      <c r="AI128" s="170"/>
      <c r="AJ128" s="170"/>
      <c r="AK128" s="168">
        <v>1</v>
      </c>
      <c r="AL128" s="169"/>
      <c r="AM128" s="170"/>
      <c r="AN128" s="170"/>
      <c r="AO128" s="170"/>
      <c r="AP128" s="170"/>
      <c r="AQ128" s="168">
        <v>1</v>
      </c>
      <c r="AR128" s="169"/>
      <c r="AS128" s="170"/>
      <c r="AT128" s="170"/>
      <c r="AU128" s="170"/>
      <c r="AV128" s="170"/>
      <c r="AW128" s="168">
        <v>1</v>
      </c>
      <c r="AX128" s="169"/>
      <c r="AY128" s="170"/>
      <c r="AZ128" s="170"/>
      <c r="BA128" s="170"/>
      <c r="BB128" s="170"/>
      <c r="BC128" s="168">
        <v>1</v>
      </c>
      <c r="BD128" s="169"/>
      <c r="BE128" s="170"/>
      <c r="BF128" s="170"/>
      <c r="BG128" s="170"/>
      <c r="BH128" s="170"/>
      <c r="BI128" s="168">
        <v>1</v>
      </c>
      <c r="BJ128" s="169"/>
      <c r="BK128" s="170"/>
      <c r="BL128" s="170"/>
      <c r="BM128" s="170"/>
      <c r="BN128" s="170"/>
      <c r="BO128" s="168">
        <v>1</v>
      </c>
      <c r="BP128" s="169"/>
      <c r="BQ128" s="170"/>
      <c r="BR128" s="170"/>
      <c r="BS128" s="170"/>
      <c r="BT128" s="170"/>
      <c r="BU128" s="168">
        <v>1</v>
      </c>
      <c r="BV128" s="169"/>
      <c r="BW128" s="342"/>
      <c r="BX128" s="170"/>
      <c r="BY128" s="170"/>
      <c r="BZ128" s="170"/>
      <c r="CA128" s="168">
        <v>1</v>
      </c>
      <c r="CB128" s="169"/>
      <c r="CC128" s="170"/>
      <c r="CD128" s="170"/>
      <c r="CE128" s="170"/>
      <c r="CF128" s="170"/>
      <c r="CG128" s="168">
        <v>1</v>
      </c>
      <c r="CH128" s="169"/>
      <c r="CI128" s="170"/>
      <c r="CJ128" s="291"/>
      <c r="CK128" s="292"/>
      <c r="CL128" s="113">
        <f t="shared" si="55"/>
        <v>12</v>
      </c>
      <c r="CM128" s="113" t="b">
        <f t="shared" si="56"/>
        <v>1</v>
      </c>
    </row>
    <row r="129" spans="1:91" s="113" customFormat="1" ht="45.6" customHeight="1" thickBot="1">
      <c r="A129" s="387" t="s">
        <v>697</v>
      </c>
      <c r="B129" s="393" t="s">
        <v>1233</v>
      </c>
      <c r="C129" s="393" t="s">
        <v>1438</v>
      </c>
      <c r="D129" s="521">
        <v>1</v>
      </c>
      <c r="E129" s="498">
        <f t="shared" si="52"/>
        <v>0.12842463131959064</v>
      </c>
      <c r="F129" s="152" t="s">
        <v>1461</v>
      </c>
      <c r="G129" s="529">
        <v>0.1</v>
      </c>
      <c r="H129" s="498">
        <f t="shared" si="57"/>
        <v>2.8737373737373735E-2</v>
      </c>
      <c r="I129" s="350" t="s">
        <v>1141</v>
      </c>
      <c r="J129" s="350" t="s">
        <v>1142</v>
      </c>
      <c r="K129" s="526">
        <v>0.1</v>
      </c>
      <c r="L129" s="350" t="s">
        <v>1143</v>
      </c>
      <c r="M129" s="187">
        <v>46054</v>
      </c>
      <c r="N129" s="187">
        <v>46387</v>
      </c>
      <c r="O129" s="188">
        <v>11</v>
      </c>
      <c r="P129" s="166">
        <f t="shared" si="54"/>
        <v>0</v>
      </c>
      <c r="Q129" s="527">
        <f t="shared" si="49"/>
        <v>0</v>
      </c>
      <c r="R129" s="528">
        <f t="shared" si="50"/>
        <v>0</v>
      </c>
      <c r="S129" s="168">
        <v>0</v>
      </c>
      <c r="T129" s="169">
        <v>0</v>
      </c>
      <c r="U129" s="170"/>
      <c r="V129" s="170"/>
      <c r="W129" s="170"/>
      <c r="X129" s="170"/>
      <c r="Y129" s="168">
        <v>1</v>
      </c>
      <c r="Z129" s="169"/>
      <c r="AA129" s="170"/>
      <c r="AB129" s="170"/>
      <c r="AC129" s="170"/>
      <c r="AD129" s="170"/>
      <c r="AE129" s="168">
        <v>1</v>
      </c>
      <c r="AF129" s="169"/>
      <c r="AG129" s="170"/>
      <c r="AH129" s="170"/>
      <c r="AI129" s="170"/>
      <c r="AJ129" s="170"/>
      <c r="AK129" s="168">
        <v>1</v>
      </c>
      <c r="AL129" s="169"/>
      <c r="AM129" s="170"/>
      <c r="AN129" s="170"/>
      <c r="AO129" s="170"/>
      <c r="AP129" s="170"/>
      <c r="AQ129" s="168">
        <v>1</v>
      </c>
      <c r="AR129" s="169"/>
      <c r="AS129" s="170"/>
      <c r="AT129" s="170"/>
      <c r="AU129" s="170"/>
      <c r="AV129" s="170"/>
      <c r="AW129" s="168">
        <v>1</v>
      </c>
      <c r="AX129" s="169"/>
      <c r="AY129" s="170"/>
      <c r="AZ129" s="170"/>
      <c r="BA129" s="170"/>
      <c r="BB129" s="170"/>
      <c r="BC129" s="168">
        <v>1</v>
      </c>
      <c r="BD129" s="169"/>
      <c r="BE129" s="170"/>
      <c r="BF129" s="170"/>
      <c r="BG129" s="170"/>
      <c r="BH129" s="170"/>
      <c r="BI129" s="168">
        <v>1</v>
      </c>
      <c r="BJ129" s="169"/>
      <c r="BK129" s="170"/>
      <c r="BL129" s="170"/>
      <c r="BM129" s="170"/>
      <c r="BN129" s="170"/>
      <c r="BO129" s="168">
        <v>1</v>
      </c>
      <c r="BP129" s="169"/>
      <c r="BQ129" s="170"/>
      <c r="BR129" s="170"/>
      <c r="BS129" s="170"/>
      <c r="BT129" s="170"/>
      <c r="BU129" s="168">
        <v>1</v>
      </c>
      <c r="BV129" s="169"/>
      <c r="BW129" s="342"/>
      <c r="BX129" s="170"/>
      <c r="BY129" s="170"/>
      <c r="BZ129" s="170"/>
      <c r="CA129" s="168">
        <v>1</v>
      </c>
      <c r="CB129" s="169"/>
      <c r="CC129" s="170"/>
      <c r="CD129" s="170"/>
      <c r="CE129" s="170"/>
      <c r="CF129" s="170"/>
      <c r="CG129" s="168">
        <v>1</v>
      </c>
      <c r="CH129" s="169"/>
      <c r="CI129" s="170"/>
      <c r="CJ129" s="291"/>
      <c r="CK129" s="292"/>
      <c r="CL129" s="113">
        <f t="shared" si="55"/>
        <v>11</v>
      </c>
      <c r="CM129" s="113" t="b">
        <f t="shared" si="56"/>
        <v>1</v>
      </c>
    </row>
    <row r="130" spans="1:91" s="113" customFormat="1" ht="45.6" customHeight="1" thickBot="1">
      <c r="A130" s="387" t="s">
        <v>697</v>
      </c>
      <c r="B130" s="393" t="s">
        <v>1233</v>
      </c>
      <c r="C130" s="393" t="s">
        <v>1438</v>
      </c>
      <c r="D130" s="521">
        <v>1</v>
      </c>
      <c r="E130" s="498">
        <f t="shared" si="52"/>
        <v>0.12211712711109274</v>
      </c>
      <c r="F130" s="152" t="s">
        <v>1461</v>
      </c>
      <c r="G130" s="529">
        <v>0.1</v>
      </c>
      <c r="H130" s="498">
        <f t="shared" si="57"/>
        <v>1.8594771241830069E-2</v>
      </c>
      <c r="I130" s="350" t="s">
        <v>738</v>
      </c>
      <c r="J130" s="350" t="s">
        <v>739</v>
      </c>
      <c r="K130" s="526">
        <v>0.15</v>
      </c>
      <c r="L130" s="350" t="s">
        <v>1132</v>
      </c>
      <c r="M130" s="187">
        <v>46023</v>
      </c>
      <c r="N130" s="187">
        <v>46387</v>
      </c>
      <c r="O130" s="188">
        <v>12</v>
      </c>
      <c r="P130" s="166">
        <f t="shared" si="54"/>
        <v>2</v>
      </c>
      <c r="Q130" s="527">
        <f t="shared" si="49"/>
        <v>0.16666666666666666</v>
      </c>
      <c r="R130" s="528">
        <f t="shared" si="50"/>
        <v>2.4999999999999998E-2</v>
      </c>
      <c r="S130" s="168">
        <v>1</v>
      </c>
      <c r="T130" s="169">
        <v>1</v>
      </c>
      <c r="U130" s="170"/>
      <c r="V130" s="170"/>
      <c r="W130" s="170"/>
      <c r="X130" s="170"/>
      <c r="Y130" s="168">
        <v>1</v>
      </c>
      <c r="Z130" s="169">
        <v>1</v>
      </c>
      <c r="AA130" s="170" t="s">
        <v>1466</v>
      </c>
      <c r="AB130" s="170"/>
      <c r="AC130" s="170"/>
      <c r="AD130" s="170"/>
      <c r="AE130" s="168">
        <v>1</v>
      </c>
      <c r="AF130" s="169"/>
      <c r="AG130" s="170"/>
      <c r="AH130" s="170"/>
      <c r="AI130" s="170"/>
      <c r="AJ130" s="170"/>
      <c r="AK130" s="168">
        <v>1</v>
      </c>
      <c r="AL130" s="169"/>
      <c r="AM130" s="170"/>
      <c r="AN130" s="170"/>
      <c r="AO130" s="170"/>
      <c r="AP130" s="170"/>
      <c r="AQ130" s="168">
        <v>1</v>
      </c>
      <c r="AR130" s="169"/>
      <c r="AS130" s="170"/>
      <c r="AT130" s="170"/>
      <c r="AU130" s="170"/>
      <c r="AV130" s="170"/>
      <c r="AW130" s="168">
        <v>1</v>
      </c>
      <c r="AX130" s="169"/>
      <c r="AY130" s="170"/>
      <c r="AZ130" s="170"/>
      <c r="BA130" s="170"/>
      <c r="BB130" s="170"/>
      <c r="BC130" s="168">
        <v>1</v>
      </c>
      <c r="BD130" s="169"/>
      <c r="BE130" s="170"/>
      <c r="BF130" s="170"/>
      <c r="BG130" s="170"/>
      <c r="BH130" s="170"/>
      <c r="BI130" s="168">
        <v>1</v>
      </c>
      <c r="BJ130" s="169"/>
      <c r="BK130" s="170"/>
      <c r="BL130" s="170"/>
      <c r="BM130" s="170"/>
      <c r="BN130" s="170"/>
      <c r="BO130" s="168">
        <v>1</v>
      </c>
      <c r="BP130" s="169"/>
      <c r="BQ130" s="170"/>
      <c r="BR130" s="170"/>
      <c r="BS130" s="170"/>
      <c r="BT130" s="170"/>
      <c r="BU130" s="168">
        <v>1</v>
      </c>
      <c r="BV130" s="169"/>
      <c r="BW130" s="342"/>
      <c r="BX130" s="170"/>
      <c r="BY130" s="170"/>
      <c r="BZ130" s="170"/>
      <c r="CA130" s="168">
        <v>1</v>
      </c>
      <c r="CB130" s="169"/>
      <c r="CC130" s="170"/>
      <c r="CD130" s="170"/>
      <c r="CE130" s="170"/>
      <c r="CF130" s="170"/>
      <c r="CG130" s="168">
        <v>1</v>
      </c>
      <c r="CH130" s="169"/>
      <c r="CI130" s="170"/>
      <c r="CJ130" s="291"/>
      <c r="CK130" s="292"/>
      <c r="CL130" s="113">
        <f t="shared" si="55"/>
        <v>12</v>
      </c>
      <c r="CM130" s="113" t="b">
        <f t="shared" si="56"/>
        <v>1</v>
      </c>
    </row>
    <row r="131" spans="1:91" s="113" customFormat="1" ht="45.6" customHeight="1" thickBot="1">
      <c r="A131" s="387" t="s">
        <v>697</v>
      </c>
      <c r="B131" s="393" t="s">
        <v>1233</v>
      </c>
      <c r="C131" s="393" t="s">
        <v>1438</v>
      </c>
      <c r="D131" s="521">
        <v>1</v>
      </c>
      <c r="E131" s="498">
        <f t="shared" si="52"/>
        <v>0.11947949961905935</v>
      </c>
      <c r="F131" s="152" t="s">
        <v>1461</v>
      </c>
      <c r="G131" s="529">
        <v>0.1</v>
      </c>
      <c r="H131" s="498">
        <f t="shared" si="57"/>
        <v>1.8112745098039215E-2</v>
      </c>
      <c r="I131" s="350" t="s">
        <v>751</v>
      </c>
      <c r="J131" s="350" t="s">
        <v>752</v>
      </c>
      <c r="K131" s="526">
        <v>0.2</v>
      </c>
      <c r="L131" s="350" t="s">
        <v>1467</v>
      </c>
      <c r="M131" s="187">
        <v>46023</v>
      </c>
      <c r="N131" s="187">
        <v>46387</v>
      </c>
      <c r="O131" s="188">
        <v>12</v>
      </c>
      <c r="P131" s="166">
        <f t="shared" si="54"/>
        <v>1</v>
      </c>
      <c r="Q131" s="527">
        <f t="shared" si="49"/>
        <v>8.3333333333333329E-2</v>
      </c>
      <c r="R131" s="528">
        <f t="shared" si="50"/>
        <v>1.6666666666666666E-2</v>
      </c>
      <c r="S131" s="168">
        <v>1</v>
      </c>
      <c r="T131" s="169">
        <v>1</v>
      </c>
      <c r="U131" s="170"/>
      <c r="V131" s="170"/>
      <c r="W131" s="170"/>
      <c r="X131" s="170"/>
      <c r="Y131" s="168">
        <v>1</v>
      </c>
      <c r="Z131" s="169"/>
      <c r="AA131" s="170"/>
      <c r="AB131" s="170"/>
      <c r="AC131" s="170"/>
      <c r="AD131" s="170"/>
      <c r="AE131" s="168">
        <v>1</v>
      </c>
      <c r="AF131" s="169"/>
      <c r="AG131" s="170"/>
      <c r="AH131" s="170"/>
      <c r="AI131" s="170"/>
      <c r="AJ131" s="170"/>
      <c r="AK131" s="168">
        <v>1</v>
      </c>
      <c r="AL131" s="169"/>
      <c r="AM131" s="170"/>
      <c r="AN131" s="170"/>
      <c r="AO131" s="170"/>
      <c r="AP131" s="170"/>
      <c r="AQ131" s="168">
        <v>1</v>
      </c>
      <c r="AR131" s="169"/>
      <c r="AS131" s="170"/>
      <c r="AT131" s="170"/>
      <c r="AU131" s="170"/>
      <c r="AV131" s="170"/>
      <c r="AW131" s="168">
        <v>1</v>
      </c>
      <c r="AX131" s="169"/>
      <c r="AY131" s="170"/>
      <c r="AZ131" s="170"/>
      <c r="BA131" s="170"/>
      <c r="BB131" s="170"/>
      <c r="BC131" s="168">
        <v>1</v>
      </c>
      <c r="BD131" s="169"/>
      <c r="BE131" s="170"/>
      <c r="BF131" s="170"/>
      <c r="BG131" s="170"/>
      <c r="BH131" s="170"/>
      <c r="BI131" s="168">
        <v>1</v>
      </c>
      <c r="BJ131" s="169"/>
      <c r="BK131" s="170"/>
      <c r="BL131" s="170"/>
      <c r="BM131" s="170"/>
      <c r="BN131" s="170"/>
      <c r="BO131" s="168">
        <v>1</v>
      </c>
      <c r="BP131" s="169"/>
      <c r="BQ131" s="170"/>
      <c r="BR131" s="170"/>
      <c r="BS131" s="170"/>
      <c r="BT131" s="170"/>
      <c r="BU131" s="168">
        <v>1</v>
      </c>
      <c r="BV131" s="169"/>
      <c r="BW131" s="342"/>
      <c r="BX131" s="170"/>
      <c r="BY131" s="170"/>
      <c r="BZ131" s="170"/>
      <c r="CA131" s="168">
        <v>1</v>
      </c>
      <c r="CB131" s="169"/>
      <c r="CC131" s="170"/>
      <c r="CD131" s="170"/>
      <c r="CE131" s="170"/>
      <c r="CF131" s="170"/>
      <c r="CG131" s="168">
        <v>1</v>
      </c>
      <c r="CH131" s="169"/>
      <c r="CI131" s="170"/>
      <c r="CJ131" s="291"/>
      <c r="CK131" s="292"/>
      <c r="CL131" s="113">
        <f t="shared" si="55"/>
        <v>12</v>
      </c>
      <c r="CM131" s="113" t="b">
        <f t="shared" si="56"/>
        <v>1</v>
      </c>
    </row>
    <row r="132" spans="1:91" s="113" customFormat="1" ht="45.6" customHeight="1" thickBot="1">
      <c r="A132" s="387" t="s">
        <v>697</v>
      </c>
      <c r="B132" s="393" t="s">
        <v>1233</v>
      </c>
      <c r="C132" s="393" t="s">
        <v>1438</v>
      </c>
      <c r="D132" s="521">
        <v>1</v>
      </c>
      <c r="E132" s="498">
        <f t="shared" si="52"/>
        <v>0.11682226033624325</v>
      </c>
      <c r="F132" s="152" t="s">
        <v>1461</v>
      </c>
      <c r="G132" s="529">
        <v>0.1</v>
      </c>
      <c r="H132" s="498">
        <f t="shared" si="57"/>
        <v>1.7319819819819816E-2</v>
      </c>
      <c r="I132" s="350" t="s">
        <v>1156</v>
      </c>
      <c r="J132" s="350" t="s">
        <v>1157</v>
      </c>
      <c r="K132" s="526">
        <v>0.1</v>
      </c>
      <c r="L132" s="350" t="s">
        <v>1132</v>
      </c>
      <c r="M132" s="187">
        <v>46054</v>
      </c>
      <c r="N132" s="187">
        <v>46387</v>
      </c>
      <c r="O132" s="188">
        <v>11</v>
      </c>
      <c r="P132" s="166">
        <f t="shared" si="54"/>
        <v>0</v>
      </c>
      <c r="Q132" s="527">
        <f t="shared" si="49"/>
        <v>0</v>
      </c>
      <c r="R132" s="528">
        <f t="shared" si="50"/>
        <v>0</v>
      </c>
      <c r="S132" s="168">
        <v>0</v>
      </c>
      <c r="T132" s="169">
        <v>0</v>
      </c>
      <c r="U132" s="170"/>
      <c r="V132" s="170"/>
      <c r="W132" s="170"/>
      <c r="X132" s="170"/>
      <c r="Y132" s="168">
        <v>1</v>
      </c>
      <c r="Z132" s="169"/>
      <c r="AA132" s="170"/>
      <c r="AB132" s="170"/>
      <c r="AC132" s="170"/>
      <c r="AD132" s="170"/>
      <c r="AE132" s="168">
        <v>1</v>
      </c>
      <c r="AF132" s="169"/>
      <c r="AG132" s="170"/>
      <c r="AH132" s="170"/>
      <c r="AI132" s="170"/>
      <c r="AJ132" s="170"/>
      <c r="AK132" s="168">
        <v>1</v>
      </c>
      <c r="AL132" s="169"/>
      <c r="AM132" s="170"/>
      <c r="AN132" s="170"/>
      <c r="AO132" s="170"/>
      <c r="AP132" s="170"/>
      <c r="AQ132" s="168">
        <v>1</v>
      </c>
      <c r="AR132" s="169"/>
      <c r="AS132" s="170"/>
      <c r="AT132" s="170"/>
      <c r="AU132" s="170"/>
      <c r="AV132" s="170"/>
      <c r="AW132" s="168">
        <v>1</v>
      </c>
      <c r="AX132" s="169"/>
      <c r="AY132" s="170"/>
      <c r="AZ132" s="170"/>
      <c r="BA132" s="170"/>
      <c r="BB132" s="170"/>
      <c r="BC132" s="168">
        <v>1</v>
      </c>
      <c r="BD132" s="169"/>
      <c r="BE132" s="170"/>
      <c r="BF132" s="170"/>
      <c r="BG132" s="170"/>
      <c r="BH132" s="170"/>
      <c r="BI132" s="168">
        <v>1</v>
      </c>
      <c r="BJ132" s="169"/>
      <c r="BK132" s="170"/>
      <c r="BL132" s="170"/>
      <c r="BM132" s="170"/>
      <c r="BN132" s="170"/>
      <c r="BO132" s="168">
        <v>1</v>
      </c>
      <c r="BP132" s="169"/>
      <c r="BQ132" s="170"/>
      <c r="BR132" s="170"/>
      <c r="BS132" s="170"/>
      <c r="BT132" s="170"/>
      <c r="BU132" s="168">
        <v>1</v>
      </c>
      <c r="BV132" s="169"/>
      <c r="BW132" s="342"/>
      <c r="BX132" s="170"/>
      <c r="BY132" s="170"/>
      <c r="BZ132" s="170"/>
      <c r="CA132" s="168">
        <v>1</v>
      </c>
      <c r="CB132" s="169"/>
      <c r="CC132" s="170"/>
      <c r="CD132" s="170"/>
      <c r="CE132" s="170"/>
      <c r="CF132" s="170"/>
      <c r="CG132" s="168">
        <v>1</v>
      </c>
      <c r="CH132" s="169"/>
      <c r="CI132" s="170"/>
      <c r="CJ132" s="291"/>
      <c r="CK132" s="292"/>
      <c r="CL132" s="113">
        <f t="shared" si="55"/>
        <v>11</v>
      </c>
      <c r="CM132" s="113" t="b">
        <f t="shared" si="56"/>
        <v>1</v>
      </c>
    </row>
    <row r="133" spans="1:91" s="113" customFormat="1" ht="45.6" customHeight="1" thickBot="1">
      <c r="A133" s="387" t="s">
        <v>697</v>
      </c>
      <c r="B133" s="393" t="s">
        <v>1233</v>
      </c>
      <c r="C133" s="393" t="s">
        <v>1438</v>
      </c>
      <c r="D133" s="521">
        <v>1</v>
      </c>
      <c r="E133" s="498">
        <f t="shared" si="52"/>
        <v>0.11428280367579487</v>
      </c>
      <c r="F133" s="152" t="s">
        <v>1461</v>
      </c>
      <c r="G133" s="529">
        <v>0.1</v>
      </c>
      <c r="H133" s="498">
        <f t="shared" si="57"/>
        <v>1.643162393162393E-2</v>
      </c>
      <c r="I133" s="350" t="s">
        <v>766</v>
      </c>
      <c r="J133" s="350" t="s">
        <v>767</v>
      </c>
      <c r="K133" s="526">
        <v>0.1</v>
      </c>
      <c r="L133" s="350" t="s">
        <v>1468</v>
      </c>
      <c r="M133" s="187">
        <v>46023</v>
      </c>
      <c r="N133" s="187">
        <v>46387</v>
      </c>
      <c r="O133" s="188">
        <v>11</v>
      </c>
      <c r="P133" s="166">
        <f t="shared" si="54"/>
        <v>1</v>
      </c>
      <c r="Q133" s="527">
        <f t="shared" si="49"/>
        <v>9.0909090909090912E-2</v>
      </c>
      <c r="R133" s="528">
        <f t="shared" si="50"/>
        <v>9.0909090909090922E-3</v>
      </c>
      <c r="S133" s="168">
        <v>0</v>
      </c>
      <c r="T133" s="169">
        <v>0</v>
      </c>
      <c r="U133" s="170"/>
      <c r="V133" s="170"/>
      <c r="W133" s="170"/>
      <c r="X133" s="170"/>
      <c r="Y133" s="168">
        <v>1</v>
      </c>
      <c r="Z133" s="169">
        <v>1</v>
      </c>
      <c r="AA133" s="170" t="s">
        <v>1469</v>
      </c>
      <c r="AB133" s="170"/>
      <c r="AC133" s="170"/>
      <c r="AD133" s="170"/>
      <c r="AE133" s="168">
        <v>1</v>
      </c>
      <c r="AF133" s="169"/>
      <c r="AG133" s="170"/>
      <c r="AH133" s="170"/>
      <c r="AI133" s="170"/>
      <c r="AJ133" s="170"/>
      <c r="AK133" s="168">
        <v>1</v>
      </c>
      <c r="AL133" s="169"/>
      <c r="AM133" s="170"/>
      <c r="AN133" s="170"/>
      <c r="AO133" s="170"/>
      <c r="AP133" s="170"/>
      <c r="AQ133" s="168">
        <v>1</v>
      </c>
      <c r="AR133" s="169"/>
      <c r="AS133" s="170"/>
      <c r="AT133" s="170"/>
      <c r="AU133" s="170"/>
      <c r="AV133" s="170"/>
      <c r="AW133" s="168">
        <v>1</v>
      </c>
      <c r="AX133" s="169"/>
      <c r="AY133" s="170"/>
      <c r="AZ133" s="170"/>
      <c r="BA133" s="170"/>
      <c r="BB133" s="170"/>
      <c r="BC133" s="168">
        <v>1</v>
      </c>
      <c r="BD133" s="169"/>
      <c r="BE133" s="170"/>
      <c r="BF133" s="170"/>
      <c r="BG133" s="170"/>
      <c r="BH133" s="170"/>
      <c r="BI133" s="168">
        <v>1</v>
      </c>
      <c r="BJ133" s="169"/>
      <c r="BK133" s="170"/>
      <c r="BL133" s="170"/>
      <c r="BM133" s="170"/>
      <c r="BN133" s="170"/>
      <c r="BO133" s="168">
        <v>1</v>
      </c>
      <c r="BP133" s="169"/>
      <c r="BQ133" s="170"/>
      <c r="BR133" s="170"/>
      <c r="BS133" s="170"/>
      <c r="BT133" s="170"/>
      <c r="BU133" s="168">
        <v>1</v>
      </c>
      <c r="BV133" s="169"/>
      <c r="BW133" s="342"/>
      <c r="BX133" s="170"/>
      <c r="BY133" s="170"/>
      <c r="BZ133" s="170"/>
      <c r="CA133" s="168">
        <v>1</v>
      </c>
      <c r="CB133" s="169"/>
      <c r="CC133" s="170"/>
      <c r="CD133" s="170"/>
      <c r="CE133" s="170"/>
      <c r="CF133" s="170"/>
      <c r="CG133" s="168">
        <v>1</v>
      </c>
      <c r="CH133" s="169"/>
      <c r="CI133" s="170"/>
      <c r="CJ133" s="291"/>
      <c r="CK133" s="292"/>
      <c r="CL133" s="113">
        <f t="shared" si="55"/>
        <v>11</v>
      </c>
      <c r="CM133" s="113" t="b">
        <f t="shared" si="56"/>
        <v>1</v>
      </c>
    </row>
    <row r="134" spans="1:91" s="113" customFormat="1" ht="45.6" customHeight="1" thickBot="1">
      <c r="A134" s="387" t="s">
        <v>697</v>
      </c>
      <c r="B134" s="393" t="s">
        <v>1233</v>
      </c>
      <c r="C134" s="393" t="s">
        <v>1438</v>
      </c>
      <c r="D134" s="521">
        <v>1</v>
      </c>
      <c r="E134" s="498">
        <f t="shared" si="52"/>
        <v>0.11192273595690601</v>
      </c>
      <c r="F134" s="530" t="s">
        <v>1470</v>
      </c>
      <c r="G134" s="529">
        <v>0.1</v>
      </c>
      <c r="H134" s="498">
        <f>(SUM(R134:R137)*G134/SUM(K134:K137))</f>
        <v>4.2340909090909096E-2</v>
      </c>
      <c r="I134" s="350" t="s">
        <v>720</v>
      </c>
      <c r="J134" s="350" t="s">
        <v>1471</v>
      </c>
      <c r="K134" s="526">
        <v>0.6</v>
      </c>
      <c r="L134" s="350" t="s">
        <v>1145</v>
      </c>
      <c r="M134" s="187">
        <v>46023</v>
      </c>
      <c r="N134" s="187">
        <v>46387</v>
      </c>
      <c r="O134" s="188">
        <v>66</v>
      </c>
      <c r="P134" s="166">
        <f t="shared" si="54"/>
        <v>43</v>
      </c>
      <c r="Q134" s="527">
        <f t="shared" si="49"/>
        <v>0.65151515151515149</v>
      </c>
      <c r="R134" s="528">
        <f t="shared" si="50"/>
        <v>0.39090909090909087</v>
      </c>
      <c r="S134" s="168">
        <v>43</v>
      </c>
      <c r="T134" s="169">
        <v>43</v>
      </c>
      <c r="U134" s="170"/>
      <c r="V134" s="170" t="s">
        <v>1472</v>
      </c>
      <c r="W134" s="170" t="s">
        <v>1473</v>
      </c>
      <c r="X134" s="170"/>
      <c r="Y134" s="168" t="s">
        <v>1474</v>
      </c>
      <c r="Z134" s="169"/>
      <c r="AA134" s="170"/>
      <c r="AB134" s="170" t="s">
        <v>1472</v>
      </c>
      <c r="AC134" s="170" t="s">
        <v>1474</v>
      </c>
      <c r="AD134" s="170"/>
      <c r="AE134" s="168" t="s">
        <v>1474</v>
      </c>
      <c r="AF134" s="169"/>
      <c r="AG134" s="170"/>
      <c r="AH134" s="170" t="s">
        <v>1472</v>
      </c>
      <c r="AI134" s="170"/>
      <c r="AJ134" s="170"/>
      <c r="AK134" s="168">
        <v>0</v>
      </c>
      <c r="AL134" s="169"/>
      <c r="AM134" s="170"/>
      <c r="AN134" s="170"/>
      <c r="AO134" s="170"/>
      <c r="AP134" s="170"/>
      <c r="AQ134" s="168">
        <v>0</v>
      </c>
      <c r="AR134" s="169"/>
      <c r="AS134" s="170"/>
      <c r="AT134" s="170"/>
      <c r="AU134" s="170"/>
      <c r="AV134" s="170"/>
      <c r="AW134" s="168">
        <v>0</v>
      </c>
      <c r="AX134" s="169"/>
      <c r="AY134" s="170"/>
      <c r="AZ134" s="170"/>
      <c r="BA134" s="170"/>
      <c r="BB134" s="170"/>
      <c r="BC134" s="168">
        <v>0</v>
      </c>
      <c r="BD134" s="169"/>
      <c r="BE134" s="170"/>
      <c r="BF134" s="170"/>
      <c r="BG134" s="170"/>
      <c r="BH134" s="170"/>
      <c r="BI134" s="168">
        <v>10</v>
      </c>
      <c r="BJ134" s="169"/>
      <c r="BK134" s="170"/>
      <c r="BL134" s="170"/>
      <c r="BM134" s="170"/>
      <c r="BN134" s="170"/>
      <c r="BO134" s="168">
        <v>13</v>
      </c>
      <c r="BP134" s="169"/>
      <c r="BQ134" s="170"/>
      <c r="BR134" s="170"/>
      <c r="BS134" s="170"/>
      <c r="BT134" s="170"/>
      <c r="BU134" s="168">
        <v>0</v>
      </c>
      <c r="BV134" s="169"/>
      <c r="BW134" s="342"/>
      <c r="BX134" s="170"/>
      <c r="BY134" s="170"/>
      <c r="BZ134" s="170"/>
      <c r="CA134" s="168">
        <v>0</v>
      </c>
      <c r="CB134" s="169"/>
      <c r="CC134" s="170"/>
      <c r="CD134" s="170"/>
      <c r="CE134" s="170"/>
      <c r="CF134" s="170"/>
      <c r="CG134" s="168">
        <v>0</v>
      </c>
      <c r="CH134" s="169"/>
      <c r="CI134" s="170"/>
      <c r="CJ134" s="291"/>
      <c r="CK134" s="292"/>
      <c r="CL134" s="113" t="e">
        <f t="shared" si="55"/>
        <v>#VALUE!</v>
      </c>
      <c r="CM134" s="113" t="e">
        <f t="shared" si="56"/>
        <v>#VALUE!</v>
      </c>
    </row>
    <row r="135" spans="1:91" s="113" customFormat="1" ht="45.6" customHeight="1" thickBot="1">
      <c r="A135" s="387" t="s">
        <v>697</v>
      </c>
      <c r="B135" s="393" t="s">
        <v>1233</v>
      </c>
      <c r="C135" s="393" t="s">
        <v>1438</v>
      </c>
      <c r="D135" s="521">
        <v>1</v>
      </c>
      <c r="E135" s="498">
        <f t="shared" si="52"/>
        <v>9.6502619375114673E-2</v>
      </c>
      <c r="F135" s="530" t="s">
        <v>1470</v>
      </c>
      <c r="G135" s="529">
        <v>0.1</v>
      </c>
      <c r="H135" s="498">
        <f t="shared" ref="H135:H137" si="58">(SUM(R135:R138)*G135/SUM(K135:K138))</f>
        <v>2.3214285714285719E-3</v>
      </c>
      <c r="I135" s="350" t="s">
        <v>1475</v>
      </c>
      <c r="J135" s="350" t="s">
        <v>1144</v>
      </c>
      <c r="K135" s="526">
        <v>0.3</v>
      </c>
      <c r="L135" s="350" t="s">
        <v>1145</v>
      </c>
      <c r="M135" s="187">
        <v>46023</v>
      </c>
      <c r="N135" s="187">
        <v>46387</v>
      </c>
      <c r="O135" s="188">
        <v>7</v>
      </c>
      <c r="P135" s="166">
        <f t="shared" si="54"/>
        <v>0</v>
      </c>
      <c r="Q135" s="527">
        <f t="shared" si="49"/>
        <v>0</v>
      </c>
      <c r="R135" s="528">
        <f t="shared" si="50"/>
        <v>0</v>
      </c>
      <c r="S135" s="168">
        <v>0</v>
      </c>
      <c r="T135" s="169">
        <v>0</v>
      </c>
      <c r="U135" s="170" t="s">
        <v>1474</v>
      </c>
      <c r="V135" s="170" t="s">
        <v>1476</v>
      </c>
      <c r="W135" s="170" t="s">
        <v>1474</v>
      </c>
      <c r="X135" s="170"/>
      <c r="Y135" s="168" t="s">
        <v>1474</v>
      </c>
      <c r="Z135" s="169"/>
      <c r="AA135" s="170"/>
      <c r="AB135" s="170" t="s">
        <v>1476</v>
      </c>
      <c r="AC135" s="170" t="s">
        <v>1474</v>
      </c>
      <c r="AD135" s="170"/>
      <c r="AE135" s="168" t="s">
        <v>1474</v>
      </c>
      <c r="AF135" s="169"/>
      <c r="AG135" s="170"/>
      <c r="AH135" s="170" t="s">
        <v>1476</v>
      </c>
      <c r="AI135" s="170"/>
      <c r="AJ135" s="170"/>
      <c r="AK135" s="168">
        <v>1</v>
      </c>
      <c r="AL135" s="169"/>
      <c r="AM135" s="170"/>
      <c r="AN135" s="170"/>
      <c r="AO135" s="170"/>
      <c r="AP135" s="170"/>
      <c r="AQ135" s="168">
        <v>0</v>
      </c>
      <c r="AR135" s="169"/>
      <c r="AS135" s="170"/>
      <c r="AT135" s="170"/>
      <c r="AU135" s="170"/>
      <c r="AV135" s="170"/>
      <c r="AW135" s="168">
        <v>0</v>
      </c>
      <c r="AX135" s="169"/>
      <c r="AY135" s="170"/>
      <c r="AZ135" s="170"/>
      <c r="BA135" s="170"/>
      <c r="BB135" s="170"/>
      <c r="BC135" s="168">
        <v>0</v>
      </c>
      <c r="BD135" s="169"/>
      <c r="BE135" s="170"/>
      <c r="BF135" s="170"/>
      <c r="BG135" s="170"/>
      <c r="BH135" s="170"/>
      <c r="BI135" s="168">
        <v>1</v>
      </c>
      <c r="BJ135" s="169"/>
      <c r="BK135" s="170"/>
      <c r="BL135" s="170"/>
      <c r="BM135" s="170"/>
      <c r="BN135" s="170"/>
      <c r="BO135" s="168">
        <v>2</v>
      </c>
      <c r="BP135" s="169"/>
      <c r="BQ135" s="170"/>
      <c r="BR135" s="170"/>
      <c r="BS135" s="170"/>
      <c r="BT135" s="170"/>
      <c r="BU135" s="168">
        <v>2</v>
      </c>
      <c r="BV135" s="169"/>
      <c r="BW135" s="342"/>
      <c r="BX135" s="170"/>
      <c r="BY135" s="170"/>
      <c r="BZ135" s="170"/>
      <c r="CA135" s="168">
        <v>1</v>
      </c>
      <c r="CB135" s="169"/>
      <c r="CC135" s="170"/>
      <c r="CD135" s="170"/>
      <c r="CE135" s="170"/>
      <c r="CF135" s="170"/>
      <c r="CG135" s="168">
        <v>0</v>
      </c>
      <c r="CH135" s="169"/>
      <c r="CI135" s="170"/>
      <c r="CJ135" s="291"/>
      <c r="CK135" s="292"/>
      <c r="CL135" s="113" t="e">
        <f t="shared" si="55"/>
        <v>#VALUE!</v>
      </c>
      <c r="CM135" s="113" t="e">
        <f t="shared" si="56"/>
        <v>#VALUE!</v>
      </c>
    </row>
    <row r="136" spans="1:91" s="113" customFormat="1" ht="45.6" customHeight="1" thickBot="1">
      <c r="A136" s="387" t="s">
        <v>697</v>
      </c>
      <c r="B136" s="393" t="s">
        <v>1233</v>
      </c>
      <c r="C136" s="393" t="s">
        <v>1438</v>
      </c>
      <c r="D136" s="521">
        <v>1</v>
      </c>
      <c r="E136" s="498">
        <f t="shared" si="52"/>
        <v>0.10031972008661617</v>
      </c>
      <c r="F136" s="530" t="s">
        <v>1470</v>
      </c>
      <c r="G136" s="529">
        <v>0.1</v>
      </c>
      <c r="H136" s="498">
        <f t="shared" si="58"/>
        <v>9.4841269841269837E-3</v>
      </c>
      <c r="I136" s="350" t="s">
        <v>1477</v>
      </c>
      <c r="J136" s="350" t="s">
        <v>1478</v>
      </c>
      <c r="K136" s="526">
        <v>0.05</v>
      </c>
      <c r="L136" s="350" t="s">
        <v>1145</v>
      </c>
      <c r="M136" s="187">
        <v>46023</v>
      </c>
      <c r="N136" s="187">
        <v>46387</v>
      </c>
      <c r="O136" s="188">
        <v>5</v>
      </c>
      <c r="P136" s="166">
        <f t="shared" si="54"/>
        <v>2</v>
      </c>
      <c r="Q136" s="527">
        <f t="shared" si="49"/>
        <v>0.4</v>
      </c>
      <c r="R136" s="528">
        <f t="shared" si="50"/>
        <v>2.0000000000000004E-2</v>
      </c>
      <c r="S136" s="168">
        <v>0</v>
      </c>
      <c r="T136" s="169">
        <v>0</v>
      </c>
      <c r="U136" s="170" t="s">
        <v>1474</v>
      </c>
      <c r="V136" s="170" t="s">
        <v>1476</v>
      </c>
      <c r="W136" s="170" t="s">
        <v>1474</v>
      </c>
      <c r="X136" s="170"/>
      <c r="Y136" s="168">
        <v>1</v>
      </c>
      <c r="Z136" s="169">
        <v>1</v>
      </c>
      <c r="AA136" s="170">
        <v>100</v>
      </c>
      <c r="AB136" s="170" t="s">
        <v>1479</v>
      </c>
      <c r="AC136" s="170" t="s">
        <v>1480</v>
      </c>
      <c r="AD136" s="170"/>
      <c r="AE136" s="168">
        <v>1</v>
      </c>
      <c r="AF136" s="169">
        <v>1</v>
      </c>
      <c r="AG136" s="170">
        <v>100</v>
      </c>
      <c r="AH136" s="170" t="s">
        <v>1479</v>
      </c>
      <c r="AI136" s="170" t="s">
        <v>1481</v>
      </c>
      <c r="AJ136" s="170"/>
      <c r="AK136" s="168">
        <v>1</v>
      </c>
      <c r="AL136" s="169"/>
      <c r="AM136" s="170"/>
      <c r="AN136" s="170"/>
      <c r="AO136" s="170"/>
      <c r="AP136" s="170"/>
      <c r="AQ136" s="168">
        <v>0</v>
      </c>
      <c r="AR136" s="169"/>
      <c r="AS136" s="170"/>
      <c r="AT136" s="170"/>
      <c r="AU136" s="170"/>
      <c r="AV136" s="170"/>
      <c r="AW136" s="168">
        <v>1</v>
      </c>
      <c r="AX136" s="169"/>
      <c r="AY136" s="170"/>
      <c r="AZ136" s="170"/>
      <c r="BA136" s="170"/>
      <c r="BB136" s="170"/>
      <c r="BC136" s="168">
        <v>0</v>
      </c>
      <c r="BD136" s="169"/>
      <c r="BE136" s="170"/>
      <c r="BF136" s="170"/>
      <c r="BG136" s="170"/>
      <c r="BH136" s="170"/>
      <c r="BI136" s="168">
        <v>1</v>
      </c>
      <c r="BJ136" s="169"/>
      <c r="BK136" s="170"/>
      <c r="BL136" s="170"/>
      <c r="BM136" s="170"/>
      <c r="BN136" s="170"/>
      <c r="BO136" s="168">
        <v>0</v>
      </c>
      <c r="BP136" s="169"/>
      <c r="BQ136" s="170"/>
      <c r="BR136" s="170"/>
      <c r="BS136" s="170"/>
      <c r="BT136" s="170"/>
      <c r="BU136" s="168">
        <v>1</v>
      </c>
      <c r="BV136" s="169"/>
      <c r="BW136" s="342"/>
      <c r="BX136" s="170"/>
      <c r="BY136" s="170"/>
      <c r="BZ136" s="170"/>
      <c r="CA136" s="168">
        <v>0</v>
      </c>
      <c r="CB136" s="169"/>
      <c r="CC136" s="170"/>
      <c r="CD136" s="170"/>
      <c r="CE136" s="170"/>
      <c r="CF136" s="170"/>
      <c r="CG136" s="168">
        <v>0</v>
      </c>
      <c r="CH136" s="169"/>
      <c r="CI136" s="170"/>
      <c r="CJ136" s="291"/>
      <c r="CK136" s="292"/>
      <c r="CL136" s="113">
        <f t="shared" si="55"/>
        <v>6</v>
      </c>
      <c r="CM136" s="113" t="b">
        <f t="shared" si="56"/>
        <v>0</v>
      </c>
    </row>
    <row r="137" spans="1:91" s="113" customFormat="1" ht="45.6" customHeight="1" thickBot="1">
      <c r="A137" s="387" t="s">
        <v>697</v>
      </c>
      <c r="B137" s="393" t="s">
        <v>1233</v>
      </c>
      <c r="C137" s="393" t="s">
        <v>1438</v>
      </c>
      <c r="D137" s="521">
        <v>1</v>
      </c>
      <c r="E137" s="498">
        <f t="shared" si="52"/>
        <v>0.10062073383636048</v>
      </c>
      <c r="F137" s="530" t="s">
        <v>1470</v>
      </c>
      <c r="G137" s="529">
        <v>0.1</v>
      </c>
      <c r="H137" s="498">
        <f t="shared" si="58"/>
        <v>8.6601307189542488E-3</v>
      </c>
      <c r="I137" s="350" t="s">
        <v>1482</v>
      </c>
      <c r="J137" s="350" t="s">
        <v>1483</v>
      </c>
      <c r="K137" s="526">
        <v>0.05</v>
      </c>
      <c r="L137" s="350" t="s">
        <v>1145</v>
      </c>
      <c r="M137" s="187">
        <v>46143</v>
      </c>
      <c r="N137" s="187">
        <v>46387</v>
      </c>
      <c r="O137" s="188">
        <v>8</v>
      </c>
      <c r="P137" s="166">
        <f t="shared" si="54"/>
        <v>2</v>
      </c>
      <c r="Q137" s="527">
        <f t="shared" si="49"/>
        <v>0.25</v>
      </c>
      <c r="R137" s="528">
        <f t="shared" si="50"/>
        <v>1.2500000000000001E-2</v>
      </c>
      <c r="S137" s="168">
        <v>0</v>
      </c>
      <c r="T137" s="169">
        <v>0</v>
      </c>
      <c r="U137" s="170" t="s">
        <v>1474</v>
      </c>
      <c r="V137" s="170" t="s">
        <v>1476</v>
      </c>
      <c r="W137" s="170" t="s">
        <v>1474</v>
      </c>
      <c r="X137" s="170"/>
      <c r="Y137" s="168">
        <v>1</v>
      </c>
      <c r="Z137" s="169">
        <v>1</v>
      </c>
      <c r="AA137" s="170">
        <v>100</v>
      </c>
      <c r="AB137" s="170" t="s">
        <v>1484</v>
      </c>
      <c r="AC137" s="170" t="s">
        <v>1485</v>
      </c>
      <c r="AD137" s="170"/>
      <c r="AE137" s="168">
        <v>1</v>
      </c>
      <c r="AF137" s="169">
        <v>1</v>
      </c>
      <c r="AG137" s="170">
        <v>100</v>
      </c>
      <c r="AH137" s="170" t="s">
        <v>1486</v>
      </c>
      <c r="AI137" s="170" t="s">
        <v>1487</v>
      </c>
      <c r="AJ137" s="170"/>
      <c r="AK137" s="168">
        <v>0</v>
      </c>
      <c r="AL137" s="169"/>
      <c r="AM137" s="170"/>
      <c r="AN137" s="170"/>
      <c r="AO137" s="170"/>
      <c r="AP137" s="170"/>
      <c r="AQ137" s="168">
        <v>0</v>
      </c>
      <c r="AR137" s="169"/>
      <c r="AS137" s="170"/>
      <c r="AT137" s="170"/>
      <c r="AU137" s="170"/>
      <c r="AV137" s="170"/>
      <c r="AW137" s="168">
        <v>4</v>
      </c>
      <c r="AX137" s="169"/>
      <c r="AY137" s="170"/>
      <c r="AZ137" s="170"/>
      <c r="BA137" s="170"/>
      <c r="BB137" s="170"/>
      <c r="BC137" s="168">
        <v>0</v>
      </c>
      <c r="BD137" s="169"/>
      <c r="BE137" s="170"/>
      <c r="BF137" s="170"/>
      <c r="BG137" s="170"/>
      <c r="BH137" s="170"/>
      <c r="BI137" s="168">
        <v>0</v>
      </c>
      <c r="BJ137" s="169"/>
      <c r="BK137" s="170"/>
      <c r="BL137" s="170"/>
      <c r="BM137" s="170"/>
      <c r="BN137" s="170"/>
      <c r="BO137" s="168">
        <v>0</v>
      </c>
      <c r="BP137" s="169"/>
      <c r="BQ137" s="170"/>
      <c r="BR137" s="170"/>
      <c r="BS137" s="170"/>
      <c r="BT137" s="170"/>
      <c r="BU137" s="168">
        <v>0</v>
      </c>
      <c r="BV137" s="169"/>
      <c r="BW137" s="342"/>
      <c r="BX137" s="170"/>
      <c r="BY137" s="170"/>
      <c r="BZ137" s="170"/>
      <c r="CA137" s="168">
        <v>0</v>
      </c>
      <c r="CB137" s="169"/>
      <c r="CC137" s="170"/>
      <c r="CD137" s="170"/>
      <c r="CE137" s="170"/>
      <c r="CF137" s="170"/>
      <c r="CG137" s="168">
        <v>4</v>
      </c>
      <c r="CH137" s="169"/>
      <c r="CI137" s="170"/>
      <c r="CJ137" s="291"/>
      <c r="CK137" s="292"/>
      <c r="CL137" s="113">
        <f t="shared" si="55"/>
        <v>10</v>
      </c>
      <c r="CM137" s="113" t="b">
        <f t="shared" si="56"/>
        <v>0</v>
      </c>
    </row>
    <row r="138" spans="1:91" s="113" customFormat="1" ht="45.6" customHeight="1" thickBot="1">
      <c r="A138" s="387" t="s">
        <v>697</v>
      </c>
      <c r="B138" s="393" t="s">
        <v>1233</v>
      </c>
      <c r="C138" s="393" t="s">
        <v>1438</v>
      </c>
      <c r="D138" s="521">
        <v>1</v>
      </c>
      <c r="E138" s="498">
        <f t="shared" si="52"/>
        <v>0.10143581678094293</v>
      </c>
      <c r="F138" s="531" t="s">
        <v>1488</v>
      </c>
      <c r="G138" s="526">
        <v>0.1</v>
      </c>
      <c r="H138" s="498">
        <f>R138*G138/K138</f>
        <v>0</v>
      </c>
      <c r="I138" s="350" t="s">
        <v>1489</v>
      </c>
      <c r="J138" s="350" t="s">
        <v>1490</v>
      </c>
      <c r="K138" s="526">
        <v>1</v>
      </c>
      <c r="L138" s="350" t="s">
        <v>1491</v>
      </c>
      <c r="M138" s="187">
        <v>46112</v>
      </c>
      <c r="N138" s="187">
        <v>46356</v>
      </c>
      <c r="O138" s="188">
        <v>2</v>
      </c>
      <c r="P138" s="166">
        <v>0</v>
      </c>
      <c r="Q138" s="527">
        <f>IFERROR(IF((P138/O138)&gt;100%,100%,(P138/O138)),0)</f>
        <v>0</v>
      </c>
      <c r="R138" s="528">
        <f>(Q138*K138)/100%</f>
        <v>0</v>
      </c>
      <c r="S138" s="168">
        <v>0</v>
      </c>
      <c r="T138" s="169">
        <v>0</v>
      </c>
      <c r="U138" s="170"/>
      <c r="V138" s="170"/>
      <c r="W138" s="170"/>
      <c r="X138" s="170"/>
      <c r="Y138" s="168">
        <v>0</v>
      </c>
      <c r="Z138" s="169"/>
      <c r="AA138" s="170"/>
      <c r="AB138" s="170"/>
      <c r="AC138" s="170"/>
      <c r="AD138" s="170"/>
      <c r="AE138" s="168">
        <v>1</v>
      </c>
      <c r="AF138" s="169"/>
      <c r="AG138" s="170"/>
      <c r="AH138" s="170"/>
      <c r="AI138" s="170"/>
      <c r="AJ138" s="170"/>
      <c r="AK138" s="168">
        <v>0</v>
      </c>
      <c r="AL138" s="169"/>
      <c r="AM138" s="170"/>
      <c r="AN138" s="170"/>
      <c r="AO138" s="170"/>
      <c r="AP138" s="170"/>
      <c r="AQ138" s="168">
        <v>0</v>
      </c>
      <c r="AR138" s="169"/>
      <c r="AS138" s="170"/>
      <c r="AT138" s="170"/>
      <c r="AU138" s="170"/>
      <c r="AV138" s="170"/>
      <c r="AW138" s="168">
        <v>0</v>
      </c>
      <c r="AX138" s="169"/>
      <c r="AY138" s="170"/>
      <c r="AZ138" s="170"/>
      <c r="BA138" s="170"/>
      <c r="BB138" s="170"/>
      <c r="BC138" s="168">
        <v>0</v>
      </c>
      <c r="BD138" s="169"/>
      <c r="BE138" s="170"/>
      <c r="BF138" s="170"/>
      <c r="BG138" s="170"/>
      <c r="BH138" s="170"/>
      <c r="BI138" s="168">
        <v>0</v>
      </c>
      <c r="BJ138" s="169"/>
      <c r="BK138" s="170"/>
      <c r="BL138" s="170"/>
      <c r="BM138" s="170"/>
      <c r="BN138" s="170"/>
      <c r="BO138" s="168">
        <v>0</v>
      </c>
      <c r="BP138" s="169"/>
      <c r="BQ138" s="170"/>
      <c r="BR138" s="170"/>
      <c r="BS138" s="170"/>
      <c r="BT138" s="170"/>
      <c r="BU138" s="168">
        <v>0</v>
      </c>
      <c r="BV138" s="169"/>
      <c r="BW138" s="342"/>
      <c r="BX138" s="170"/>
      <c r="BY138" s="170"/>
      <c r="BZ138" s="170"/>
      <c r="CA138" s="168">
        <v>1</v>
      </c>
      <c r="CB138" s="169"/>
      <c r="CC138" s="170"/>
      <c r="CD138" s="170"/>
      <c r="CE138" s="170"/>
      <c r="CF138" s="170"/>
      <c r="CG138" s="168">
        <v>0</v>
      </c>
      <c r="CH138" s="169"/>
      <c r="CI138" s="170"/>
      <c r="CJ138" s="291"/>
      <c r="CK138" s="292"/>
      <c r="CL138" s="113">
        <f t="shared" si="55"/>
        <v>2</v>
      </c>
      <c r="CM138" s="113" t="b">
        <f t="shared" si="56"/>
        <v>1</v>
      </c>
    </row>
    <row r="139" spans="1:91" s="113" customFormat="1" ht="45.6" customHeight="1" thickBot="1">
      <c r="A139" s="387" t="s">
        <v>697</v>
      </c>
      <c r="B139" s="393" t="s">
        <v>1233</v>
      </c>
      <c r="C139" s="393" t="s">
        <v>1438</v>
      </c>
      <c r="D139" s="521">
        <v>1</v>
      </c>
      <c r="E139" s="498">
        <f t="shared" si="52"/>
        <v>0.10769728695260608</v>
      </c>
      <c r="F139" s="275" t="s">
        <v>1492</v>
      </c>
      <c r="G139" s="526">
        <v>0.04</v>
      </c>
      <c r="H139" s="498">
        <f>R139*G139/K139</f>
        <v>6.6666666666666662E-3</v>
      </c>
      <c r="I139" s="350" t="s">
        <v>1154</v>
      </c>
      <c r="J139" s="350" t="s">
        <v>1493</v>
      </c>
      <c r="K139" s="526">
        <v>1</v>
      </c>
      <c r="L139" s="350" t="s">
        <v>1145</v>
      </c>
      <c r="M139" s="187">
        <v>46023</v>
      </c>
      <c r="N139" s="187">
        <v>46387</v>
      </c>
      <c r="O139" s="188">
        <v>12</v>
      </c>
      <c r="P139" s="166">
        <f t="shared" ref="P139:P147" si="59">T139+Z139+AF139+AL139+AR139+AX139+BD139+BJ139+BP139+BV139+CB139+CH139</f>
        <v>2</v>
      </c>
      <c r="Q139" s="527">
        <f t="shared" ref="Q139:Q144" si="60">IFERROR(IF((P139/O139)&gt;100%,100%,(P139/O139)),0)</f>
        <v>0.16666666666666666</v>
      </c>
      <c r="R139" s="528">
        <f t="shared" ref="R139:R144" si="61">(Q139*K139)/100%</f>
        <v>0.16666666666666666</v>
      </c>
      <c r="S139" s="168">
        <v>1</v>
      </c>
      <c r="T139" s="169">
        <v>2</v>
      </c>
      <c r="U139" s="170">
        <v>3</v>
      </c>
      <c r="V139" s="170" t="s">
        <v>1494</v>
      </c>
      <c r="W139" s="170" t="s">
        <v>1495</v>
      </c>
      <c r="X139" s="170"/>
      <c r="Y139" s="168">
        <v>0</v>
      </c>
      <c r="Z139" s="169">
        <v>0</v>
      </c>
      <c r="AA139" s="170" t="s">
        <v>1474</v>
      </c>
      <c r="AB139" s="170" t="s">
        <v>1474</v>
      </c>
      <c r="AC139" s="170" t="s">
        <v>1474</v>
      </c>
      <c r="AD139" s="170"/>
      <c r="AE139" s="168">
        <v>0</v>
      </c>
      <c r="AF139" s="169">
        <v>0</v>
      </c>
      <c r="AG139" s="170" t="s">
        <v>1474</v>
      </c>
      <c r="AH139" s="170" t="s">
        <v>1474</v>
      </c>
      <c r="AI139" s="170"/>
      <c r="AJ139" s="170"/>
      <c r="AK139" s="168">
        <v>1</v>
      </c>
      <c r="AL139" s="169"/>
      <c r="AM139" s="170"/>
      <c r="AN139" s="170"/>
      <c r="AO139" s="170"/>
      <c r="AP139" s="170"/>
      <c r="AQ139" s="168">
        <v>1</v>
      </c>
      <c r="AR139" s="169"/>
      <c r="AS139" s="170"/>
      <c r="AT139" s="170"/>
      <c r="AU139" s="170"/>
      <c r="AV139" s="170"/>
      <c r="AW139" s="168">
        <v>1</v>
      </c>
      <c r="AX139" s="169"/>
      <c r="AY139" s="170"/>
      <c r="AZ139" s="170"/>
      <c r="BA139" s="170"/>
      <c r="BB139" s="170"/>
      <c r="BC139" s="168">
        <v>1</v>
      </c>
      <c r="BD139" s="169"/>
      <c r="BE139" s="170"/>
      <c r="BF139" s="170"/>
      <c r="BG139" s="170"/>
      <c r="BH139" s="170"/>
      <c r="BI139" s="168">
        <v>1</v>
      </c>
      <c r="BJ139" s="169"/>
      <c r="BK139" s="170"/>
      <c r="BL139" s="170"/>
      <c r="BM139" s="170"/>
      <c r="BN139" s="170"/>
      <c r="BO139" s="168">
        <v>1</v>
      </c>
      <c r="BP139" s="169"/>
      <c r="BQ139" s="170"/>
      <c r="BR139" s="170"/>
      <c r="BS139" s="170"/>
      <c r="BT139" s="170"/>
      <c r="BU139" s="168">
        <v>1</v>
      </c>
      <c r="BV139" s="169"/>
      <c r="BW139" s="342"/>
      <c r="BX139" s="170"/>
      <c r="BY139" s="170"/>
      <c r="BZ139" s="170"/>
      <c r="CA139" s="168">
        <v>1</v>
      </c>
      <c r="CB139" s="169"/>
      <c r="CC139" s="170"/>
      <c r="CD139" s="170"/>
      <c r="CE139" s="170"/>
      <c r="CF139" s="170"/>
      <c r="CG139" s="168">
        <v>1</v>
      </c>
      <c r="CH139" s="169"/>
      <c r="CI139" s="170"/>
      <c r="CJ139" s="291"/>
      <c r="CK139" s="292"/>
      <c r="CL139" s="113">
        <f t="shared" si="55"/>
        <v>10</v>
      </c>
      <c r="CM139" s="113" t="b">
        <f t="shared" si="56"/>
        <v>0</v>
      </c>
    </row>
    <row r="140" spans="1:91" s="113" customFormat="1" ht="45.6" customHeight="1" thickBot="1">
      <c r="A140" s="387" t="s">
        <v>697</v>
      </c>
      <c r="B140" s="393" t="s">
        <v>1233</v>
      </c>
      <c r="C140" s="393" t="s">
        <v>1438</v>
      </c>
      <c r="D140" s="521">
        <v>1</v>
      </c>
      <c r="E140" s="498">
        <f t="shared" si="52"/>
        <v>0.10620439126364253</v>
      </c>
      <c r="F140" s="152" t="s">
        <v>1496</v>
      </c>
      <c r="G140" s="529">
        <v>0.1</v>
      </c>
      <c r="H140" s="498">
        <f>(SUM(R140:R142)*G140/SUM(K140:K142))</f>
        <v>4.1666666666666666E-3</v>
      </c>
      <c r="I140" s="350" t="s">
        <v>1148</v>
      </c>
      <c r="J140" s="350" t="s">
        <v>757</v>
      </c>
      <c r="K140" s="526">
        <v>0.5</v>
      </c>
      <c r="L140" s="350" t="s">
        <v>1149</v>
      </c>
      <c r="M140" s="187">
        <v>46023</v>
      </c>
      <c r="N140" s="187">
        <v>46387</v>
      </c>
      <c r="O140" s="188">
        <v>12</v>
      </c>
      <c r="P140" s="166">
        <f t="shared" si="59"/>
        <v>1</v>
      </c>
      <c r="Q140" s="527">
        <f t="shared" si="60"/>
        <v>8.3333333333333329E-2</v>
      </c>
      <c r="R140" s="528">
        <f t="shared" si="61"/>
        <v>4.1666666666666664E-2</v>
      </c>
      <c r="S140" s="168">
        <v>1</v>
      </c>
      <c r="T140" s="169">
        <v>1</v>
      </c>
      <c r="U140" s="170"/>
      <c r="V140" s="170"/>
      <c r="W140" s="170" t="s">
        <v>1497</v>
      </c>
      <c r="X140" s="170"/>
      <c r="Y140" s="168">
        <v>1</v>
      </c>
      <c r="Z140" s="169"/>
      <c r="AA140" s="170"/>
      <c r="AB140" s="170"/>
      <c r="AC140" s="170"/>
      <c r="AD140" s="170"/>
      <c r="AE140" s="168">
        <v>1</v>
      </c>
      <c r="AF140" s="169"/>
      <c r="AG140" s="170"/>
      <c r="AH140" s="170"/>
      <c r="AI140" s="170"/>
      <c r="AJ140" s="170"/>
      <c r="AK140" s="168">
        <v>1</v>
      </c>
      <c r="AL140" s="169"/>
      <c r="AM140" s="170"/>
      <c r="AN140" s="170"/>
      <c r="AO140" s="170"/>
      <c r="AP140" s="170"/>
      <c r="AQ140" s="168">
        <v>1</v>
      </c>
      <c r="AR140" s="169"/>
      <c r="AS140" s="170"/>
      <c r="AT140" s="170"/>
      <c r="AU140" s="170"/>
      <c r="AV140" s="170"/>
      <c r="AW140" s="168">
        <v>1</v>
      </c>
      <c r="AX140" s="169"/>
      <c r="AY140" s="170"/>
      <c r="AZ140" s="170"/>
      <c r="BA140" s="170"/>
      <c r="BB140" s="170"/>
      <c r="BC140" s="168">
        <v>1</v>
      </c>
      <c r="BD140" s="169"/>
      <c r="BE140" s="170"/>
      <c r="BF140" s="170"/>
      <c r="BG140" s="170"/>
      <c r="BH140" s="170"/>
      <c r="BI140" s="168">
        <v>1</v>
      </c>
      <c r="BJ140" s="169"/>
      <c r="BK140" s="170"/>
      <c r="BL140" s="170"/>
      <c r="BM140" s="170"/>
      <c r="BN140" s="170"/>
      <c r="BO140" s="168">
        <v>1</v>
      </c>
      <c r="BP140" s="169"/>
      <c r="BQ140" s="170"/>
      <c r="BR140" s="170"/>
      <c r="BS140" s="170"/>
      <c r="BT140" s="170"/>
      <c r="BU140" s="168">
        <v>1</v>
      </c>
      <c r="BV140" s="169"/>
      <c r="BW140" s="342"/>
      <c r="BX140" s="170"/>
      <c r="BY140" s="170"/>
      <c r="BZ140" s="170"/>
      <c r="CA140" s="168">
        <v>1</v>
      </c>
      <c r="CB140" s="169"/>
      <c r="CC140" s="170"/>
      <c r="CD140" s="170"/>
      <c r="CE140" s="170"/>
      <c r="CF140" s="170"/>
      <c r="CG140" s="168">
        <v>1</v>
      </c>
      <c r="CH140" s="169"/>
      <c r="CI140" s="170"/>
      <c r="CJ140" s="291"/>
      <c r="CK140" s="292"/>
      <c r="CL140" s="113">
        <f t="shared" si="55"/>
        <v>12</v>
      </c>
      <c r="CM140" s="113" t="b">
        <f t="shared" si="56"/>
        <v>1</v>
      </c>
    </row>
    <row r="141" spans="1:91" s="113" customFormat="1" ht="45.6" customHeight="1" thickBot="1">
      <c r="A141" s="387" t="s">
        <v>697</v>
      </c>
      <c r="B141" s="393" t="s">
        <v>1233</v>
      </c>
      <c r="C141" s="393" t="s">
        <v>1438</v>
      </c>
      <c r="D141" s="521">
        <v>1</v>
      </c>
      <c r="E141" s="498">
        <f t="shared" si="52"/>
        <v>0.11056504833100576</v>
      </c>
      <c r="F141" s="152" t="s">
        <v>1496</v>
      </c>
      <c r="G141" s="529">
        <v>0.1</v>
      </c>
      <c r="H141" s="498">
        <f t="shared" ref="H141:H142" si="62">(SUM(R141:R143)*G141/SUM(K141:K143))</f>
        <v>3.3333333333333333E-2</v>
      </c>
      <c r="I141" s="350" t="s">
        <v>1158</v>
      </c>
      <c r="J141" s="350" t="s">
        <v>1157</v>
      </c>
      <c r="K141" s="526">
        <v>0.3</v>
      </c>
      <c r="L141" s="350" t="s">
        <v>1149</v>
      </c>
      <c r="M141" s="187">
        <v>46023</v>
      </c>
      <c r="N141" s="187">
        <v>46387</v>
      </c>
      <c r="O141" s="188">
        <v>12</v>
      </c>
      <c r="P141" s="166">
        <f t="shared" si="59"/>
        <v>0</v>
      </c>
      <c r="Q141" s="527">
        <f t="shared" si="60"/>
        <v>0</v>
      </c>
      <c r="R141" s="528">
        <f t="shared" si="61"/>
        <v>0</v>
      </c>
      <c r="S141" s="168">
        <v>1</v>
      </c>
      <c r="T141" s="169"/>
      <c r="U141" s="170"/>
      <c r="V141" s="170"/>
      <c r="W141" s="170"/>
      <c r="X141" s="170"/>
      <c r="Y141" s="168">
        <v>1</v>
      </c>
      <c r="Z141" s="169"/>
      <c r="AA141" s="170"/>
      <c r="AB141" s="170"/>
      <c r="AC141" s="170"/>
      <c r="AD141" s="170"/>
      <c r="AE141" s="168">
        <v>1</v>
      </c>
      <c r="AF141" s="169"/>
      <c r="AG141" s="170"/>
      <c r="AH141" s="170"/>
      <c r="AI141" s="170"/>
      <c r="AJ141" s="170"/>
      <c r="AK141" s="168">
        <v>1</v>
      </c>
      <c r="AL141" s="169"/>
      <c r="AM141" s="170"/>
      <c r="AN141" s="170"/>
      <c r="AO141" s="170"/>
      <c r="AP141" s="170"/>
      <c r="AQ141" s="168">
        <v>1</v>
      </c>
      <c r="AR141" s="169"/>
      <c r="AS141" s="170"/>
      <c r="AT141" s="170"/>
      <c r="AU141" s="170"/>
      <c r="AV141" s="170"/>
      <c r="AW141" s="168">
        <v>1</v>
      </c>
      <c r="AX141" s="169"/>
      <c r="AY141" s="170"/>
      <c r="AZ141" s="170"/>
      <c r="BA141" s="170"/>
      <c r="BB141" s="170"/>
      <c r="BC141" s="168">
        <v>1</v>
      </c>
      <c r="BD141" s="169"/>
      <c r="BE141" s="170"/>
      <c r="BF141" s="170"/>
      <c r="BG141" s="170"/>
      <c r="BH141" s="170"/>
      <c r="BI141" s="168">
        <v>1</v>
      </c>
      <c r="BJ141" s="169"/>
      <c r="BK141" s="170"/>
      <c r="BL141" s="170"/>
      <c r="BM141" s="170"/>
      <c r="BN141" s="170"/>
      <c r="BO141" s="168">
        <v>1</v>
      </c>
      <c r="BP141" s="169"/>
      <c r="BQ141" s="170"/>
      <c r="BR141" s="170"/>
      <c r="BS141" s="170"/>
      <c r="BT141" s="170"/>
      <c r="BU141" s="168">
        <v>1</v>
      </c>
      <c r="BV141" s="169"/>
      <c r="BW141" s="342"/>
      <c r="BX141" s="170"/>
      <c r="BY141" s="170"/>
      <c r="BZ141" s="170"/>
      <c r="CA141" s="168">
        <v>1</v>
      </c>
      <c r="CB141" s="169"/>
      <c r="CC141" s="170"/>
      <c r="CD141" s="170"/>
      <c r="CE141" s="170"/>
      <c r="CF141" s="170"/>
      <c r="CG141" s="168">
        <v>1</v>
      </c>
      <c r="CH141" s="169"/>
      <c r="CI141" s="170"/>
      <c r="CJ141" s="291"/>
      <c r="CK141" s="292"/>
      <c r="CL141" s="113">
        <f t="shared" si="55"/>
        <v>12</v>
      </c>
      <c r="CM141" s="113" t="b">
        <f t="shared" si="56"/>
        <v>1</v>
      </c>
    </row>
    <row r="142" spans="1:91" s="113" customFormat="1" ht="45.6" customHeight="1" thickBot="1">
      <c r="A142" s="387" t="s">
        <v>697</v>
      </c>
      <c r="B142" s="393" t="s">
        <v>1233</v>
      </c>
      <c r="C142" s="393" t="s">
        <v>1438</v>
      </c>
      <c r="D142" s="521">
        <v>1</v>
      </c>
      <c r="E142" s="498">
        <f t="shared" si="52"/>
        <v>9.4422418983011028E-2</v>
      </c>
      <c r="F142" s="152" t="s">
        <v>1496</v>
      </c>
      <c r="G142" s="529">
        <v>0.1</v>
      </c>
      <c r="H142" s="498">
        <f t="shared" si="62"/>
        <v>4.1666666666666678E-2</v>
      </c>
      <c r="I142" s="350" t="s">
        <v>1498</v>
      </c>
      <c r="J142" s="350" t="s">
        <v>1160</v>
      </c>
      <c r="K142" s="526">
        <v>0.2</v>
      </c>
      <c r="L142" s="350" t="s">
        <v>1149</v>
      </c>
      <c r="M142" s="187">
        <v>46023</v>
      </c>
      <c r="N142" s="187">
        <v>46387</v>
      </c>
      <c r="O142" s="188">
        <v>2</v>
      </c>
      <c r="P142" s="166">
        <f t="shared" si="59"/>
        <v>0</v>
      </c>
      <c r="Q142" s="527">
        <f t="shared" si="60"/>
        <v>0</v>
      </c>
      <c r="R142" s="528">
        <f t="shared" si="61"/>
        <v>0</v>
      </c>
      <c r="S142" s="168">
        <v>0</v>
      </c>
      <c r="T142" s="169"/>
      <c r="U142" s="170"/>
      <c r="V142" s="170"/>
      <c r="W142" s="170"/>
      <c r="X142" s="170"/>
      <c r="Y142" s="168">
        <v>0</v>
      </c>
      <c r="Z142" s="169"/>
      <c r="AA142" s="170"/>
      <c r="AB142" s="170"/>
      <c r="AC142" s="170"/>
      <c r="AD142" s="170"/>
      <c r="AE142" s="168">
        <v>0</v>
      </c>
      <c r="AF142" s="169"/>
      <c r="AG142" s="170"/>
      <c r="AH142" s="170"/>
      <c r="AI142" s="170"/>
      <c r="AJ142" s="170"/>
      <c r="AK142" s="168">
        <v>1</v>
      </c>
      <c r="AL142" s="169"/>
      <c r="AM142" s="170"/>
      <c r="AN142" s="170"/>
      <c r="AO142" s="170"/>
      <c r="AP142" s="170"/>
      <c r="AQ142" s="168">
        <v>1</v>
      </c>
      <c r="AR142" s="169"/>
      <c r="AS142" s="170"/>
      <c r="AT142" s="170"/>
      <c r="AU142" s="170"/>
      <c r="AV142" s="170"/>
      <c r="AW142" s="168">
        <v>0</v>
      </c>
      <c r="AX142" s="169"/>
      <c r="AY142" s="170"/>
      <c r="AZ142" s="170"/>
      <c r="BA142" s="170"/>
      <c r="BB142" s="170"/>
      <c r="BC142" s="168">
        <v>0</v>
      </c>
      <c r="BD142" s="169"/>
      <c r="BE142" s="170"/>
      <c r="BF142" s="170"/>
      <c r="BG142" s="170"/>
      <c r="BH142" s="170"/>
      <c r="BI142" s="168">
        <v>0</v>
      </c>
      <c r="BJ142" s="169"/>
      <c r="BK142" s="170"/>
      <c r="BL142" s="170"/>
      <c r="BM142" s="170"/>
      <c r="BN142" s="170"/>
      <c r="BO142" s="168">
        <v>0</v>
      </c>
      <c r="BP142" s="169"/>
      <c r="BQ142" s="170"/>
      <c r="BR142" s="170"/>
      <c r="BS142" s="170"/>
      <c r="BT142" s="170"/>
      <c r="BU142" s="168">
        <v>0</v>
      </c>
      <c r="BV142" s="169"/>
      <c r="BW142" s="342"/>
      <c r="BX142" s="170"/>
      <c r="BY142" s="170"/>
      <c r="BZ142" s="170"/>
      <c r="CA142" s="168">
        <v>0</v>
      </c>
      <c r="CB142" s="169"/>
      <c r="CC142" s="170"/>
      <c r="CD142" s="170"/>
      <c r="CE142" s="170"/>
      <c r="CF142" s="170"/>
      <c r="CG142" s="168">
        <v>0</v>
      </c>
      <c r="CH142" s="169"/>
      <c r="CI142" s="170"/>
      <c r="CJ142" s="291"/>
      <c r="CK142" s="292"/>
      <c r="CL142" s="113">
        <f t="shared" si="55"/>
        <v>2</v>
      </c>
      <c r="CM142" s="113" t="b">
        <f t="shared" si="56"/>
        <v>1</v>
      </c>
    </row>
    <row r="143" spans="1:91" s="113" customFormat="1" ht="45.6" customHeight="1" thickBot="1">
      <c r="A143" s="387" t="s">
        <v>697</v>
      </c>
      <c r="B143" s="393" t="s">
        <v>1233</v>
      </c>
      <c r="C143" s="393" t="s">
        <v>1438</v>
      </c>
      <c r="D143" s="521">
        <v>1</v>
      </c>
      <c r="E143" s="498">
        <f t="shared" si="52"/>
        <v>6.9247087132725427E-2</v>
      </c>
      <c r="F143" s="152" t="s">
        <v>1499</v>
      </c>
      <c r="G143" s="529">
        <v>0.08</v>
      </c>
      <c r="H143" s="498">
        <f>(SUM(R143:R146)*G143/SUM(K143:K146))</f>
        <v>4.6666666666666669E-2</v>
      </c>
      <c r="I143" s="350" t="s">
        <v>1500</v>
      </c>
      <c r="J143" s="350" t="s">
        <v>1501</v>
      </c>
      <c r="K143" s="526">
        <v>0.25</v>
      </c>
      <c r="L143" s="350" t="s">
        <v>1502</v>
      </c>
      <c r="M143" s="187">
        <v>46023</v>
      </c>
      <c r="N143" s="187">
        <v>46023</v>
      </c>
      <c r="O143" s="188">
        <v>1</v>
      </c>
      <c r="P143" s="166">
        <f t="shared" si="59"/>
        <v>1</v>
      </c>
      <c r="Q143" s="527">
        <f t="shared" si="60"/>
        <v>1</v>
      </c>
      <c r="R143" s="528">
        <f t="shared" si="61"/>
        <v>0.25</v>
      </c>
      <c r="S143" s="168">
        <v>1</v>
      </c>
      <c r="T143" s="169">
        <v>1</v>
      </c>
      <c r="U143" s="170">
        <v>1</v>
      </c>
      <c r="V143" s="170" t="s">
        <v>1494</v>
      </c>
      <c r="W143" s="170" t="s">
        <v>1495</v>
      </c>
      <c r="X143" s="170"/>
      <c r="Y143" s="168">
        <v>0</v>
      </c>
      <c r="Z143" s="169">
        <v>0</v>
      </c>
      <c r="AA143" s="170" t="s">
        <v>1474</v>
      </c>
      <c r="AB143" s="170" t="s">
        <v>1474</v>
      </c>
      <c r="AC143" s="170" t="s">
        <v>1474</v>
      </c>
      <c r="AD143" s="170"/>
      <c r="AE143" s="168">
        <v>0</v>
      </c>
      <c r="AF143" s="169">
        <v>0</v>
      </c>
      <c r="AG143" s="170" t="s">
        <v>1474</v>
      </c>
      <c r="AH143" s="170" t="s">
        <v>1474</v>
      </c>
      <c r="AI143" s="170"/>
      <c r="AJ143" s="170"/>
      <c r="AK143" s="168">
        <v>0</v>
      </c>
      <c r="AL143" s="169"/>
      <c r="AM143" s="170"/>
      <c r="AN143" s="170"/>
      <c r="AO143" s="170"/>
      <c r="AP143" s="170"/>
      <c r="AQ143" s="168">
        <v>0</v>
      </c>
      <c r="AR143" s="169"/>
      <c r="AS143" s="170"/>
      <c r="AT143" s="170"/>
      <c r="AU143" s="170"/>
      <c r="AV143" s="170"/>
      <c r="AW143" s="168">
        <v>0</v>
      </c>
      <c r="AX143" s="169"/>
      <c r="AY143" s="170"/>
      <c r="AZ143" s="170"/>
      <c r="BA143" s="170"/>
      <c r="BB143" s="170"/>
      <c r="BC143" s="168">
        <v>0</v>
      </c>
      <c r="BD143" s="169"/>
      <c r="BE143" s="170"/>
      <c r="BF143" s="170"/>
      <c r="BG143" s="170"/>
      <c r="BH143" s="170"/>
      <c r="BI143" s="168">
        <v>0</v>
      </c>
      <c r="BJ143" s="169"/>
      <c r="BK143" s="170"/>
      <c r="BL143" s="170"/>
      <c r="BM143" s="170"/>
      <c r="BN143" s="170"/>
      <c r="BO143" s="168">
        <v>0</v>
      </c>
      <c r="BP143" s="169"/>
      <c r="BQ143" s="170"/>
      <c r="BR143" s="170"/>
      <c r="BS143" s="170"/>
      <c r="BT143" s="170"/>
      <c r="BU143" s="168">
        <v>0</v>
      </c>
      <c r="BV143" s="169"/>
      <c r="BW143" s="342"/>
      <c r="BX143" s="170"/>
      <c r="BY143" s="170"/>
      <c r="BZ143" s="170"/>
      <c r="CA143" s="168">
        <v>0</v>
      </c>
      <c r="CB143" s="169"/>
      <c r="CC143" s="170"/>
      <c r="CD143" s="170"/>
      <c r="CE143" s="170"/>
      <c r="CF143" s="170"/>
      <c r="CG143" s="168">
        <v>0</v>
      </c>
      <c r="CH143" s="169"/>
      <c r="CI143" s="170"/>
      <c r="CJ143" s="291"/>
      <c r="CK143" s="292"/>
      <c r="CL143" s="113">
        <f t="shared" si="55"/>
        <v>1</v>
      </c>
      <c r="CM143" s="113" t="b">
        <f t="shared" si="56"/>
        <v>1</v>
      </c>
    </row>
    <row r="144" spans="1:91" s="113" customFormat="1" ht="45.6" customHeight="1" thickBot="1">
      <c r="A144" s="387" t="s">
        <v>697</v>
      </c>
      <c r="B144" s="393" t="s">
        <v>1233</v>
      </c>
      <c r="C144" s="393" t="s">
        <v>1438</v>
      </c>
      <c r="D144" s="521">
        <v>1</v>
      </c>
      <c r="E144" s="498">
        <f t="shared" si="52"/>
        <v>3.4974670719351571E-2</v>
      </c>
      <c r="F144" s="152" t="s">
        <v>1499</v>
      </c>
      <c r="G144" s="529">
        <v>0.08</v>
      </c>
      <c r="H144" s="498">
        <f t="shared" ref="H144:H146" si="63">(SUM(R144:R147)*G144/SUM(K144:K147))</f>
        <v>1.9047619047619046E-2</v>
      </c>
      <c r="I144" s="350" t="s">
        <v>1503</v>
      </c>
      <c r="J144" s="350" t="s">
        <v>1504</v>
      </c>
      <c r="K144" s="526">
        <v>0.25</v>
      </c>
      <c r="L144" s="350" t="s">
        <v>1505</v>
      </c>
      <c r="M144" s="187">
        <v>46023</v>
      </c>
      <c r="N144" s="187">
        <v>46387</v>
      </c>
      <c r="O144" s="188">
        <v>6</v>
      </c>
      <c r="P144" s="166">
        <f t="shared" si="59"/>
        <v>1</v>
      </c>
      <c r="Q144" s="527">
        <f t="shared" si="60"/>
        <v>0.16666666666666666</v>
      </c>
      <c r="R144" s="528">
        <f t="shared" si="61"/>
        <v>4.1666666666666664E-2</v>
      </c>
      <c r="S144" s="168">
        <v>0</v>
      </c>
      <c r="T144" s="169">
        <v>0</v>
      </c>
      <c r="U144" s="170"/>
      <c r="V144" s="170"/>
      <c r="W144" s="170"/>
      <c r="X144" s="170"/>
      <c r="Y144" s="168">
        <v>1</v>
      </c>
      <c r="Z144" s="169">
        <v>1</v>
      </c>
      <c r="AA144" s="170" t="s">
        <v>1506</v>
      </c>
      <c r="AB144" s="170"/>
      <c r="AC144" s="170"/>
      <c r="AD144" s="170"/>
      <c r="AE144" s="168">
        <v>0</v>
      </c>
      <c r="AF144" s="169">
        <v>0</v>
      </c>
      <c r="AG144" s="170" t="s">
        <v>1507</v>
      </c>
      <c r="AH144" s="170"/>
      <c r="AI144" s="469" t="s">
        <v>1442</v>
      </c>
      <c r="AJ144" s="170"/>
      <c r="AK144" s="168">
        <v>1</v>
      </c>
      <c r="AL144" s="169"/>
      <c r="AM144" s="170"/>
      <c r="AN144" s="170"/>
      <c r="AO144" s="170"/>
      <c r="AP144" s="170"/>
      <c r="AQ144" s="168">
        <v>0</v>
      </c>
      <c r="AR144" s="169"/>
      <c r="AS144" s="170"/>
      <c r="AT144" s="170"/>
      <c r="AU144" s="170"/>
      <c r="AV144" s="170"/>
      <c r="AW144" s="168">
        <v>1</v>
      </c>
      <c r="AX144" s="169"/>
      <c r="AY144" s="170"/>
      <c r="AZ144" s="170"/>
      <c r="BA144" s="170"/>
      <c r="BB144" s="170"/>
      <c r="BC144" s="168">
        <v>0</v>
      </c>
      <c r="BD144" s="169"/>
      <c r="BE144" s="170"/>
      <c r="BF144" s="170"/>
      <c r="BG144" s="170"/>
      <c r="BH144" s="170"/>
      <c r="BI144" s="168">
        <v>1</v>
      </c>
      <c r="BJ144" s="169"/>
      <c r="BK144" s="170"/>
      <c r="BL144" s="170"/>
      <c r="BM144" s="170"/>
      <c r="BN144" s="170"/>
      <c r="BO144" s="168">
        <v>0</v>
      </c>
      <c r="BP144" s="169"/>
      <c r="BQ144" s="170"/>
      <c r="BR144" s="170"/>
      <c r="BS144" s="170"/>
      <c r="BT144" s="170"/>
      <c r="BU144" s="168">
        <v>1</v>
      </c>
      <c r="BV144" s="169"/>
      <c r="BW144" s="342"/>
      <c r="BX144" s="170"/>
      <c r="BY144" s="170"/>
      <c r="BZ144" s="170"/>
      <c r="CA144" s="168">
        <v>0</v>
      </c>
      <c r="CB144" s="169"/>
      <c r="CC144" s="170"/>
      <c r="CD144" s="170"/>
      <c r="CE144" s="170"/>
      <c r="CF144" s="170"/>
      <c r="CG144" s="168">
        <v>1</v>
      </c>
      <c r="CH144" s="169"/>
      <c r="CI144" s="170"/>
      <c r="CJ144" s="291"/>
      <c r="CK144" s="292"/>
      <c r="CL144" s="113">
        <f t="shared" si="55"/>
        <v>6</v>
      </c>
      <c r="CM144" s="113" t="b">
        <f t="shared" si="56"/>
        <v>1</v>
      </c>
    </row>
    <row r="145" spans="1:91" s="113" customFormat="1" ht="45.6" customHeight="1" thickBot="1">
      <c r="A145" s="387" t="s">
        <v>697</v>
      </c>
      <c r="B145" s="393" t="s">
        <v>1233</v>
      </c>
      <c r="C145" s="393" t="s">
        <v>1438</v>
      </c>
      <c r="D145" s="521">
        <v>1</v>
      </c>
      <c r="E145" s="498">
        <f t="shared" si="52"/>
        <v>2.0466058763931105E-2</v>
      </c>
      <c r="F145" s="152" t="s">
        <v>1499</v>
      </c>
      <c r="G145" s="529">
        <v>0.08</v>
      </c>
      <c r="H145" s="498">
        <f t="shared" si="63"/>
        <v>1.2E-2</v>
      </c>
      <c r="I145" s="350" t="s">
        <v>1508</v>
      </c>
      <c r="J145" s="350" t="s">
        <v>1509</v>
      </c>
      <c r="K145" s="526">
        <v>0.25</v>
      </c>
      <c r="L145" s="350" t="s">
        <v>1502</v>
      </c>
      <c r="M145" s="187">
        <v>46371</v>
      </c>
      <c r="N145" s="187">
        <v>46387</v>
      </c>
      <c r="O145" s="188">
        <v>2</v>
      </c>
      <c r="P145" s="166">
        <f t="shared" si="59"/>
        <v>2</v>
      </c>
      <c r="Q145" s="527">
        <f>IFERROR(IF((P145/O145)&gt;100%,100%,(P145/O145)),0)</f>
        <v>1</v>
      </c>
      <c r="R145" s="528">
        <f>(Q145*K145)/100%</f>
        <v>0.25</v>
      </c>
      <c r="S145" s="168">
        <v>0</v>
      </c>
      <c r="T145" s="169">
        <v>0</v>
      </c>
      <c r="U145" s="170">
        <v>0</v>
      </c>
      <c r="V145" s="170" t="s">
        <v>1474</v>
      </c>
      <c r="W145" s="170" t="s">
        <v>1474</v>
      </c>
      <c r="X145" s="170"/>
      <c r="Y145" s="168">
        <v>1</v>
      </c>
      <c r="Z145" s="169">
        <v>1</v>
      </c>
      <c r="AA145" s="170" t="s">
        <v>1510</v>
      </c>
      <c r="AB145" s="170" t="s">
        <v>1511</v>
      </c>
      <c r="AC145" s="170" t="s">
        <v>1512</v>
      </c>
      <c r="AD145" s="170"/>
      <c r="AE145" s="168">
        <v>1</v>
      </c>
      <c r="AF145" s="169">
        <v>1</v>
      </c>
      <c r="AG145" s="170" t="s">
        <v>1510</v>
      </c>
      <c r="AH145" s="170" t="s">
        <v>1511</v>
      </c>
      <c r="AI145" s="469" t="s">
        <v>1442</v>
      </c>
      <c r="AJ145" s="170" t="s">
        <v>1209</v>
      </c>
      <c r="AK145" s="168">
        <v>0</v>
      </c>
      <c r="AL145" s="169"/>
      <c r="AM145" s="170"/>
      <c r="AN145" s="170"/>
      <c r="AO145" s="170"/>
      <c r="AP145" s="170"/>
      <c r="AQ145" s="168">
        <v>0</v>
      </c>
      <c r="AR145" s="169"/>
      <c r="AS145" s="170"/>
      <c r="AT145" s="170"/>
      <c r="AU145" s="170"/>
      <c r="AV145" s="170"/>
      <c r="AW145" s="168">
        <v>0</v>
      </c>
      <c r="AX145" s="169"/>
      <c r="AY145" s="170"/>
      <c r="AZ145" s="170"/>
      <c r="BA145" s="170"/>
      <c r="BB145" s="170"/>
      <c r="BC145" s="168">
        <v>0</v>
      </c>
      <c r="BD145" s="169"/>
      <c r="BE145" s="170"/>
      <c r="BF145" s="170"/>
      <c r="BG145" s="170"/>
      <c r="BH145" s="170"/>
      <c r="BI145" s="168">
        <v>0</v>
      </c>
      <c r="BJ145" s="169"/>
      <c r="BK145" s="170"/>
      <c r="BL145" s="170"/>
      <c r="BM145" s="170"/>
      <c r="BN145" s="170"/>
      <c r="BO145" s="168">
        <v>0</v>
      </c>
      <c r="BP145" s="169"/>
      <c r="BQ145" s="170"/>
      <c r="BR145" s="170"/>
      <c r="BS145" s="170"/>
      <c r="BT145" s="170"/>
      <c r="BU145" s="168">
        <v>0</v>
      </c>
      <c r="BV145" s="169"/>
      <c r="BW145" s="342"/>
      <c r="BX145" s="170"/>
      <c r="BY145" s="170"/>
      <c r="BZ145" s="170"/>
      <c r="CA145" s="168">
        <v>0</v>
      </c>
      <c r="CB145" s="169"/>
      <c r="CC145" s="170"/>
      <c r="CD145" s="170"/>
      <c r="CE145" s="170"/>
      <c r="CF145" s="170"/>
      <c r="CG145" s="168">
        <v>1</v>
      </c>
      <c r="CH145" s="169"/>
      <c r="CI145" s="170"/>
      <c r="CJ145" s="291"/>
      <c r="CK145" s="292"/>
      <c r="CL145" s="113">
        <f t="shared" si="55"/>
        <v>3</v>
      </c>
      <c r="CM145" s="113" t="b">
        <f t="shared" si="56"/>
        <v>0</v>
      </c>
    </row>
    <row r="146" spans="1:91" s="113" customFormat="1" ht="45.6" customHeight="1" thickBot="1">
      <c r="A146" s="387" t="s">
        <v>697</v>
      </c>
      <c r="B146" s="393" t="s">
        <v>1233</v>
      </c>
      <c r="C146" s="393" t="s">
        <v>1438</v>
      </c>
      <c r="D146" s="521">
        <v>1</v>
      </c>
      <c r="E146" s="498">
        <f t="shared" si="52"/>
        <v>1.0501909438079653E-2</v>
      </c>
      <c r="F146" s="152" t="s">
        <v>1499</v>
      </c>
      <c r="G146" s="529">
        <v>0.08</v>
      </c>
      <c r="H146" s="498">
        <f t="shared" si="63"/>
        <v>4.2553191489361703E-3</v>
      </c>
      <c r="I146" s="350" t="s">
        <v>1513</v>
      </c>
      <c r="J146" s="350" t="s">
        <v>1514</v>
      </c>
      <c r="K146" s="526">
        <v>0.25</v>
      </c>
      <c r="L146" s="350" t="s">
        <v>1505</v>
      </c>
      <c r="M146" s="187">
        <v>46023</v>
      </c>
      <c r="N146" s="187">
        <v>46387</v>
      </c>
      <c r="O146" s="188">
        <v>12</v>
      </c>
      <c r="P146" s="166">
        <f t="shared" si="59"/>
        <v>2</v>
      </c>
      <c r="Q146" s="527">
        <f>IFERROR(IF((P146/O146)&gt;100%,100%,(P146/O146)),0)</f>
        <v>0.16666666666666666</v>
      </c>
      <c r="R146" s="528">
        <f>(Q146*K146)/100%</f>
        <v>4.1666666666666664E-2</v>
      </c>
      <c r="S146" s="168">
        <v>1</v>
      </c>
      <c r="T146" s="169">
        <v>1</v>
      </c>
      <c r="U146" s="170"/>
      <c r="V146" s="170"/>
      <c r="W146" s="170" t="s">
        <v>1515</v>
      </c>
      <c r="X146" s="170"/>
      <c r="Y146" s="168">
        <v>1</v>
      </c>
      <c r="Z146" s="169">
        <v>1</v>
      </c>
      <c r="AA146" s="170" t="s">
        <v>1516</v>
      </c>
      <c r="AB146" s="170"/>
      <c r="AC146" s="170"/>
      <c r="AD146" s="170"/>
      <c r="AE146" s="168">
        <v>1</v>
      </c>
      <c r="AF146" s="169"/>
      <c r="AG146" s="170"/>
      <c r="AH146" s="170"/>
      <c r="AI146" s="170"/>
      <c r="AJ146" s="170"/>
      <c r="AK146" s="168">
        <v>1</v>
      </c>
      <c r="AL146" s="169"/>
      <c r="AM146" s="170"/>
      <c r="AN146" s="170"/>
      <c r="AO146" s="170"/>
      <c r="AP146" s="170"/>
      <c r="AQ146" s="168">
        <v>1</v>
      </c>
      <c r="AR146" s="169"/>
      <c r="AS146" s="170"/>
      <c r="AT146" s="170"/>
      <c r="AU146" s="170"/>
      <c r="AV146" s="170"/>
      <c r="AW146" s="168">
        <v>1</v>
      </c>
      <c r="AX146" s="169"/>
      <c r="AY146" s="170"/>
      <c r="AZ146" s="170"/>
      <c r="BA146" s="170"/>
      <c r="BB146" s="170"/>
      <c r="BC146" s="168">
        <v>1</v>
      </c>
      <c r="BD146" s="169"/>
      <c r="BE146" s="170"/>
      <c r="BF146" s="170"/>
      <c r="BG146" s="170"/>
      <c r="BH146" s="170"/>
      <c r="BI146" s="168">
        <v>1</v>
      </c>
      <c r="BJ146" s="169"/>
      <c r="BK146" s="170"/>
      <c r="BL146" s="170"/>
      <c r="BM146" s="170"/>
      <c r="BN146" s="170"/>
      <c r="BO146" s="168">
        <v>1</v>
      </c>
      <c r="BP146" s="169"/>
      <c r="BQ146" s="170"/>
      <c r="BR146" s="170"/>
      <c r="BS146" s="170"/>
      <c r="BT146" s="170"/>
      <c r="BU146" s="168">
        <v>1</v>
      </c>
      <c r="BV146" s="169"/>
      <c r="BW146" s="342"/>
      <c r="BX146" s="170"/>
      <c r="BY146" s="170"/>
      <c r="BZ146" s="170"/>
      <c r="CA146" s="168">
        <v>1</v>
      </c>
      <c r="CB146" s="169"/>
      <c r="CC146" s="170"/>
      <c r="CD146" s="170"/>
      <c r="CE146" s="170"/>
      <c r="CF146" s="170"/>
      <c r="CG146" s="168">
        <v>1</v>
      </c>
      <c r="CH146" s="169"/>
      <c r="CI146" s="170"/>
      <c r="CJ146" s="291"/>
      <c r="CK146" s="292"/>
      <c r="CL146" s="113">
        <f t="shared" si="55"/>
        <v>12</v>
      </c>
      <c r="CM146" s="113" t="b">
        <f t="shared" si="56"/>
        <v>1</v>
      </c>
    </row>
    <row r="147" spans="1:91" s="113" customFormat="1" ht="45.6" customHeight="1">
      <c r="A147" s="387" t="s">
        <v>697</v>
      </c>
      <c r="B147" s="393" t="s">
        <v>1233</v>
      </c>
      <c r="C147" s="393" t="s">
        <v>1438</v>
      </c>
      <c r="D147" s="521">
        <v>1</v>
      </c>
      <c r="E147" s="498">
        <f t="shared" si="52"/>
        <v>6.9444444444444449E-3</v>
      </c>
      <c r="F147" s="275" t="s">
        <v>1517</v>
      </c>
      <c r="G147" s="526">
        <v>0.08</v>
      </c>
      <c r="H147" s="498">
        <f>R147*G147/K147</f>
        <v>6.6666666666666662E-3</v>
      </c>
      <c r="I147" s="350" t="s">
        <v>1518</v>
      </c>
      <c r="J147" s="350" t="s">
        <v>1519</v>
      </c>
      <c r="K147" s="526">
        <v>1</v>
      </c>
      <c r="L147" s="350" t="s">
        <v>1520</v>
      </c>
      <c r="M147" s="187">
        <v>46023</v>
      </c>
      <c r="N147" s="187">
        <v>46387</v>
      </c>
      <c r="O147" s="188">
        <v>12</v>
      </c>
      <c r="P147" s="166">
        <f t="shared" si="59"/>
        <v>1</v>
      </c>
      <c r="Q147" s="527">
        <f>IFERROR(IF((P147/O147)&gt;100%,100%,(P147/O147)),0)</f>
        <v>8.3333333333333329E-2</v>
      </c>
      <c r="R147" s="528">
        <f>(Q147*K147)/100%</f>
        <v>8.3333333333333329E-2</v>
      </c>
      <c r="S147" s="168">
        <v>1</v>
      </c>
      <c r="T147" s="169">
        <v>1</v>
      </c>
      <c r="U147" s="170"/>
      <c r="V147" s="170"/>
      <c r="W147" s="170" t="s">
        <v>1521</v>
      </c>
      <c r="X147" s="170"/>
      <c r="Y147" s="168">
        <v>1</v>
      </c>
      <c r="Z147" s="169"/>
      <c r="AA147" s="170"/>
      <c r="AB147" s="170"/>
      <c r="AC147" s="170"/>
      <c r="AD147" s="170"/>
      <c r="AE147" s="168">
        <v>1</v>
      </c>
      <c r="AF147" s="169"/>
      <c r="AG147" s="170"/>
      <c r="AH147" s="170"/>
      <c r="AI147" s="170"/>
      <c r="AJ147" s="170"/>
      <c r="AK147" s="168">
        <v>1</v>
      </c>
      <c r="AL147" s="169"/>
      <c r="AM147" s="170"/>
      <c r="AN147" s="170"/>
      <c r="AO147" s="170"/>
      <c r="AP147" s="170"/>
      <c r="AQ147" s="168">
        <v>1</v>
      </c>
      <c r="AR147" s="169"/>
      <c r="AS147" s="170"/>
      <c r="AT147" s="170"/>
      <c r="AU147" s="170"/>
      <c r="AV147" s="170"/>
      <c r="AW147" s="168">
        <v>1</v>
      </c>
      <c r="AX147" s="169"/>
      <c r="AY147" s="170"/>
      <c r="AZ147" s="170"/>
      <c r="BA147" s="170"/>
      <c r="BB147" s="170"/>
      <c r="BC147" s="168">
        <v>1</v>
      </c>
      <c r="BD147" s="169"/>
      <c r="BE147" s="170"/>
      <c r="BF147" s="170"/>
      <c r="BG147" s="170"/>
      <c r="BH147" s="170"/>
      <c r="BI147" s="168">
        <v>1</v>
      </c>
      <c r="BJ147" s="169"/>
      <c r="BK147" s="170"/>
      <c r="BL147" s="170"/>
      <c r="BM147" s="170"/>
      <c r="BN147" s="170"/>
      <c r="BO147" s="168">
        <v>1</v>
      </c>
      <c r="BP147" s="169"/>
      <c r="BQ147" s="170"/>
      <c r="BR147" s="170"/>
      <c r="BS147" s="170"/>
      <c r="BT147" s="170"/>
      <c r="BU147" s="168">
        <v>1</v>
      </c>
      <c r="BV147" s="169"/>
      <c r="BW147" s="342"/>
      <c r="BX147" s="170"/>
      <c r="BY147" s="170"/>
      <c r="BZ147" s="170"/>
      <c r="CA147" s="168">
        <v>1</v>
      </c>
      <c r="CB147" s="169"/>
      <c r="CC147" s="170"/>
      <c r="CD147" s="170"/>
      <c r="CE147" s="170"/>
      <c r="CF147" s="170"/>
      <c r="CG147" s="168">
        <v>1</v>
      </c>
      <c r="CH147" s="169"/>
      <c r="CI147" s="170"/>
      <c r="CJ147" s="291"/>
      <c r="CK147" s="292"/>
      <c r="CL147" s="113">
        <f t="shared" si="55"/>
        <v>12</v>
      </c>
      <c r="CM147" s="113" t="b">
        <f t="shared" si="56"/>
        <v>1</v>
      </c>
    </row>
    <row r="148" spans="1:91" s="113" customFormat="1" ht="45.6" customHeight="1" thickBot="1">
      <c r="A148" s="387" t="s">
        <v>697</v>
      </c>
      <c r="B148" s="393" t="s">
        <v>1233</v>
      </c>
      <c r="C148" s="393" t="s">
        <v>1438</v>
      </c>
      <c r="D148" s="521">
        <v>1</v>
      </c>
      <c r="E148" s="498">
        <f t="shared" si="52"/>
        <v>0</v>
      </c>
      <c r="F148" s="350" t="s">
        <v>1522</v>
      </c>
      <c r="G148" s="526">
        <v>0.08</v>
      </c>
      <c r="H148" s="498">
        <f>R148*G148/K148</f>
        <v>0</v>
      </c>
      <c r="I148" s="350" t="s">
        <v>1523</v>
      </c>
      <c r="J148" s="350" t="s">
        <v>1524</v>
      </c>
      <c r="K148" s="526">
        <v>1</v>
      </c>
      <c r="L148" s="350" t="s">
        <v>1525</v>
      </c>
      <c r="M148" s="187">
        <v>46044</v>
      </c>
      <c r="N148" s="187">
        <v>46097</v>
      </c>
      <c r="O148" s="188">
        <v>1</v>
      </c>
      <c r="P148" s="166">
        <v>0</v>
      </c>
      <c r="Q148" s="527">
        <f t="shared" ref="Q148:Q161" si="64">IFERROR(IF((P148/O148)&gt;100%,100%,(P148/O148)),0)</f>
        <v>0</v>
      </c>
      <c r="R148" s="528">
        <f t="shared" ref="R148:R159" si="65">(Q148*K148)/100%</f>
        <v>0</v>
      </c>
      <c r="S148" s="168"/>
      <c r="T148" s="169"/>
      <c r="U148" s="170"/>
      <c r="V148" s="170"/>
      <c r="W148" s="170"/>
      <c r="X148" s="170"/>
      <c r="Y148" s="168">
        <v>1</v>
      </c>
      <c r="Z148" s="169">
        <v>1</v>
      </c>
      <c r="AA148" s="170" t="s">
        <v>1526</v>
      </c>
      <c r="AB148" s="170" t="s">
        <v>1527</v>
      </c>
      <c r="AC148" s="170" t="s">
        <v>1528</v>
      </c>
      <c r="AD148" s="170"/>
      <c r="AE148" s="168">
        <v>1</v>
      </c>
      <c r="AF148" s="169"/>
      <c r="AG148" s="170"/>
      <c r="AH148" s="170"/>
      <c r="AI148" s="170"/>
      <c r="AJ148" s="170"/>
      <c r="AK148" s="168"/>
      <c r="AL148" s="169"/>
      <c r="AM148" s="170"/>
      <c r="AN148" s="170"/>
      <c r="AO148" s="170"/>
      <c r="AP148" s="170"/>
      <c r="AQ148" s="168"/>
      <c r="AR148" s="169"/>
      <c r="AS148" s="170"/>
      <c r="AT148" s="170"/>
      <c r="AU148" s="170"/>
      <c r="AV148" s="170"/>
      <c r="AW148" s="168"/>
      <c r="AX148" s="169"/>
      <c r="AY148" s="170"/>
      <c r="AZ148" s="170"/>
      <c r="BA148" s="170"/>
      <c r="BB148" s="170"/>
      <c r="BC148" s="168"/>
      <c r="BD148" s="169"/>
      <c r="BE148" s="170"/>
      <c r="BF148" s="170"/>
      <c r="BG148" s="170"/>
      <c r="BH148" s="170"/>
      <c r="BI148" s="168"/>
      <c r="BJ148" s="169"/>
      <c r="BK148" s="170"/>
      <c r="BL148" s="170"/>
      <c r="BM148" s="170"/>
      <c r="BN148" s="170"/>
      <c r="BO148" s="168"/>
      <c r="BP148" s="169"/>
      <c r="BQ148" s="170"/>
      <c r="BR148" s="170"/>
      <c r="BS148" s="170"/>
      <c r="BT148" s="170"/>
      <c r="BU148" s="168"/>
      <c r="BV148" s="169"/>
      <c r="BW148" s="342"/>
      <c r="BX148" s="170"/>
      <c r="BY148" s="170"/>
      <c r="BZ148" s="170"/>
      <c r="CA148" s="168"/>
      <c r="CB148" s="169"/>
      <c r="CC148" s="170"/>
      <c r="CD148" s="170"/>
      <c r="CE148" s="170"/>
      <c r="CF148" s="170"/>
      <c r="CG148" s="168"/>
      <c r="CH148" s="169"/>
      <c r="CI148" s="170"/>
      <c r="CJ148" s="291"/>
      <c r="CK148" s="292"/>
      <c r="CL148" s="113">
        <f t="shared" si="55"/>
        <v>2</v>
      </c>
      <c r="CM148" s="113" t="b">
        <f t="shared" si="56"/>
        <v>0</v>
      </c>
    </row>
    <row r="149" spans="1:91" s="113" customFormat="1" ht="45.6" customHeight="1" thickBot="1">
      <c r="A149" s="387" t="s">
        <v>697</v>
      </c>
      <c r="B149" s="393" t="s">
        <v>1233</v>
      </c>
      <c r="C149" s="393" t="s">
        <v>1438</v>
      </c>
      <c r="D149" s="521">
        <v>1</v>
      </c>
      <c r="E149" s="498">
        <f t="shared" si="52"/>
        <v>0</v>
      </c>
      <c r="F149" s="152" t="s">
        <v>1529</v>
      </c>
      <c r="G149" s="529">
        <v>0.08</v>
      </c>
      <c r="H149" s="498">
        <f>(SUM(R149:R153)*G149/SUM(K149:K153))</f>
        <v>0</v>
      </c>
      <c r="I149" s="350" t="s">
        <v>1530</v>
      </c>
      <c r="J149" s="350" t="s">
        <v>1531</v>
      </c>
      <c r="K149" s="526">
        <v>0.1</v>
      </c>
      <c r="L149" s="350" t="s">
        <v>1525</v>
      </c>
      <c r="M149" s="187">
        <v>46122</v>
      </c>
      <c r="N149" s="187">
        <v>46143</v>
      </c>
      <c r="O149" s="188">
        <v>1</v>
      </c>
      <c r="P149" s="166">
        <f t="shared" ref="P149:P161" si="66">T149+Z149+AF149+AL149+AR149+AX149+BD149+BJ149+BP149+BV149+CB149+CH149</f>
        <v>0</v>
      </c>
      <c r="Q149" s="527">
        <f t="shared" si="64"/>
        <v>0</v>
      </c>
      <c r="R149" s="528">
        <f t="shared" si="65"/>
        <v>0</v>
      </c>
      <c r="S149" s="168"/>
      <c r="T149" s="169"/>
      <c r="U149" s="170"/>
      <c r="V149" s="170"/>
      <c r="W149" s="170"/>
      <c r="X149" s="170"/>
      <c r="Y149" s="168"/>
      <c r="Z149" s="169"/>
      <c r="AA149" s="170"/>
      <c r="AB149" s="170"/>
      <c r="AC149" s="170"/>
      <c r="AD149" s="170"/>
      <c r="AE149" s="168"/>
      <c r="AF149" s="169"/>
      <c r="AG149" s="170"/>
      <c r="AH149" s="170"/>
      <c r="AI149" s="170"/>
      <c r="AJ149" s="170"/>
      <c r="AK149" s="168"/>
      <c r="AL149" s="169"/>
      <c r="AM149" s="170"/>
      <c r="AN149" s="170"/>
      <c r="AO149" s="170"/>
      <c r="AP149" s="170"/>
      <c r="AQ149" s="168">
        <v>1</v>
      </c>
      <c r="AR149" s="169"/>
      <c r="AS149" s="170"/>
      <c r="AT149" s="170"/>
      <c r="AU149" s="170" t="s">
        <v>1532</v>
      </c>
      <c r="AV149" s="170"/>
      <c r="AW149" s="168"/>
      <c r="AX149" s="169"/>
      <c r="AY149" s="170"/>
      <c r="AZ149" s="170"/>
      <c r="BA149" s="170"/>
      <c r="BB149" s="170"/>
      <c r="BC149" s="168"/>
      <c r="BD149" s="169"/>
      <c r="BE149" s="170"/>
      <c r="BF149" s="170"/>
      <c r="BG149" s="170"/>
      <c r="BH149" s="170"/>
      <c r="BI149" s="168"/>
      <c r="BJ149" s="169"/>
      <c r="BK149" s="170"/>
      <c r="BL149" s="170"/>
      <c r="BM149" s="170"/>
      <c r="BN149" s="170"/>
      <c r="BO149" s="168"/>
      <c r="BP149" s="169"/>
      <c r="BQ149" s="170"/>
      <c r="BR149" s="170"/>
      <c r="BS149" s="170"/>
      <c r="BT149" s="170"/>
      <c r="BU149" s="168"/>
      <c r="BV149" s="169"/>
      <c r="BW149" s="342"/>
      <c r="BX149" s="170"/>
      <c r="BY149" s="170"/>
      <c r="BZ149" s="170"/>
      <c r="CA149" s="168"/>
      <c r="CB149" s="169"/>
      <c r="CC149" s="170"/>
      <c r="CD149" s="170"/>
      <c r="CE149" s="170"/>
      <c r="CF149" s="170"/>
      <c r="CG149" s="168"/>
      <c r="CH149" s="169"/>
      <c r="CI149" s="170"/>
      <c r="CJ149" s="291"/>
      <c r="CK149" s="292"/>
      <c r="CL149" s="113">
        <f t="shared" si="55"/>
        <v>1</v>
      </c>
      <c r="CM149" s="113" t="b">
        <f t="shared" si="56"/>
        <v>1</v>
      </c>
    </row>
    <row r="150" spans="1:91" s="113" customFormat="1" ht="45.6" customHeight="1" thickBot="1">
      <c r="A150" s="387" t="s">
        <v>697</v>
      </c>
      <c r="B150" s="393" t="s">
        <v>1233</v>
      </c>
      <c r="C150" s="393" t="s">
        <v>1438</v>
      </c>
      <c r="D150" s="521">
        <v>1</v>
      </c>
      <c r="E150" s="498">
        <f t="shared" si="52"/>
        <v>0</v>
      </c>
      <c r="F150" s="152" t="s">
        <v>1529</v>
      </c>
      <c r="G150" s="529">
        <v>0.08</v>
      </c>
      <c r="H150" s="498">
        <f t="shared" ref="H150:H153" si="67">(SUM(R150:R154)*G150/SUM(K150:K154))</f>
        <v>0</v>
      </c>
      <c r="I150" s="350" t="s">
        <v>1533</v>
      </c>
      <c r="J150" s="350" t="s">
        <v>1534</v>
      </c>
      <c r="K150" s="526">
        <v>0.1</v>
      </c>
      <c r="L150" s="350" t="s">
        <v>1525</v>
      </c>
      <c r="M150" s="187">
        <v>46153</v>
      </c>
      <c r="N150" s="187">
        <v>46206</v>
      </c>
      <c r="O150" s="188">
        <v>1</v>
      </c>
      <c r="P150" s="166">
        <f t="shared" si="66"/>
        <v>0</v>
      </c>
      <c r="Q150" s="527">
        <f t="shared" si="64"/>
        <v>0</v>
      </c>
      <c r="R150" s="528">
        <f t="shared" si="65"/>
        <v>0</v>
      </c>
      <c r="S150" s="168"/>
      <c r="T150" s="169"/>
      <c r="U150" s="170"/>
      <c r="V150" s="170"/>
      <c r="W150" s="170"/>
      <c r="X150" s="170"/>
      <c r="Y150" s="168"/>
      <c r="Z150" s="169"/>
      <c r="AA150" s="170"/>
      <c r="AB150" s="170"/>
      <c r="AC150" s="170"/>
      <c r="AD150" s="170"/>
      <c r="AE150" s="168"/>
      <c r="AF150" s="169"/>
      <c r="AG150" s="170"/>
      <c r="AH150" s="170"/>
      <c r="AI150" s="170"/>
      <c r="AJ150" s="170"/>
      <c r="AK150" s="168"/>
      <c r="AL150" s="169"/>
      <c r="AM150" s="170"/>
      <c r="AN150" s="170"/>
      <c r="AO150" s="170"/>
      <c r="AP150" s="170"/>
      <c r="AQ150" s="168"/>
      <c r="AR150" s="169"/>
      <c r="AS150" s="170"/>
      <c r="AT150" s="170"/>
      <c r="AU150" s="170"/>
      <c r="AV150" s="170"/>
      <c r="AW150" s="168"/>
      <c r="AX150" s="169"/>
      <c r="AY150" s="170"/>
      <c r="AZ150" s="170"/>
      <c r="BA150" s="170"/>
      <c r="BB150" s="170"/>
      <c r="BC150" s="168">
        <v>1</v>
      </c>
      <c r="BD150" s="169"/>
      <c r="BE150" s="170"/>
      <c r="BF150" s="170"/>
      <c r="BG150" s="170" t="s">
        <v>1535</v>
      </c>
      <c r="BH150" s="170"/>
      <c r="BI150" s="168"/>
      <c r="BJ150" s="169"/>
      <c r="BK150" s="170"/>
      <c r="BL150" s="170"/>
      <c r="BM150" s="170"/>
      <c r="BN150" s="170"/>
      <c r="BO150" s="168"/>
      <c r="BP150" s="169"/>
      <c r="BQ150" s="170"/>
      <c r="BR150" s="170"/>
      <c r="BS150" s="170"/>
      <c r="BT150" s="170"/>
      <c r="BU150" s="168"/>
      <c r="BV150" s="169"/>
      <c r="BW150" s="342"/>
      <c r="BX150" s="170"/>
      <c r="BY150" s="170"/>
      <c r="BZ150" s="170"/>
      <c r="CA150" s="168"/>
      <c r="CB150" s="169"/>
      <c r="CC150" s="170"/>
      <c r="CD150" s="170"/>
      <c r="CE150" s="170"/>
      <c r="CF150" s="170"/>
      <c r="CG150" s="168"/>
      <c r="CH150" s="169"/>
      <c r="CI150" s="170"/>
      <c r="CJ150" s="291"/>
      <c r="CK150" s="292"/>
      <c r="CL150" s="113">
        <f t="shared" si="55"/>
        <v>1</v>
      </c>
      <c r="CM150" s="113" t="b">
        <f t="shared" si="56"/>
        <v>1</v>
      </c>
    </row>
    <row r="151" spans="1:91" s="113" customFormat="1" ht="45.6" customHeight="1" thickBot="1">
      <c r="A151" s="387" t="s">
        <v>697</v>
      </c>
      <c r="B151" s="393" t="s">
        <v>1233</v>
      </c>
      <c r="C151" s="393" t="s">
        <v>1438</v>
      </c>
      <c r="D151" s="521">
        <v>1</v>
      </c>
      <c r="E151" s="498">
        <f t="shared" si="52"/>
        <v>0</v>
      </c>
      <c r="F151" s="152" t="s">
        <v>1529</v>
      </c>
      <c r="G151" s="529">
        <v>0.08</v>
      </c>
      <c r="H151" s="498">
        <f t="shared" si="67"/>
        <v>0</v>
      </c>
      <c r="I151" s="350" t="s">
        <v>1536</v>
      </c>
      <c r="J151" s="350" t="s">
        <v>1531</v>
      </c>
      <c r="K151" s="526">
        <v>0.1</v>
      </c>
      <c r="L151" s="350" t="s">
        <v>1525</v>
      </c>
      <c r="M151" s="187">
        <v>46209</v>
      </c>
      <c r="N151" s="187">
        <v>46213</v>
      </c>
      <c r="O151" s="188">
        <v>1</v>
      </c>
      <c r="P151" s="166">
        <f t="shared" si="66"/>
        <v>0</v>
      </c>
      <c r="Q151" s="527">
        <f t="shared" si="64"/>
        <v>0</v>
      </c>
      <c r="R151" s="528">
        <f t="shared" si="65"/>
        <v>0</v>
      </c>
      <c r="S151" s="168"/>
      <c r="T151" s="169"/>
      <c r="U151" s="170"/>
      <c r="V151" s="170"/>
      <c r="W151" s="170"/>
      <c r="X151" s="170"/>
      <c r="Y151" s="168"/>
      <c r="Z151" s="169"/>
      <c r="AA151" s="170"/>
      <c r="AB151" s="170"/>
      <c r="AC151" s="170"/>
      <c r="AD151" s="170"/>
      <c r="AE151" s="168"/>
      <c r="AF151" s="169"/>
      <c r="AG151" s="170"/>
      <c r="AH151" s="170"/>
      <c r="AI151" s="170"/>
      <c r="AJ151" s="170"/>
      <c r="AK151" s="168"/>
      <c r="AL151" s="169"/>
      <c r="AM151" s="170"/>
      <c r="AN151" s="170"/>
      <c r="AO151" s="170"/>
      <c r="AP151" s="170"/>
      <c r="AQ151" s="168"/>
      <c r="AR151" s="169"/>
      <c r="AS151" s="170"/>
      <c r="AT151" s="170"/>
      <c r="AU151" s="170"/>
      <c r="AV151" s="170"/>
      <c r="AW151" s="168"/>
      <c r="AX151" s="169"/>
      <c r="AY151" s="170"/>
      <c r="AZ151" s="170"/>
      <c r="BA151" s="170"/>
      <c r="BB151" s="170"/>
      <c r="BC151" s="168">
        <v>1</v>
      </c>
      <c r="BD151" s="169"/>
      <c r="BE151" s="170"/>
      <c r="BF151" s="170"/>
      <c r="BG151" s="170" t="s">
        <v>1532</v>
      </c>
      <c r="BH151" s="170"/>
      <c r="BI151" s="168"/>
      <c r="BJ151" s="169"/>
      <c r="BK151" s="170"/>
      <c r="BL151" s="170"/>
      <c r="BM151" s="170"/>
      <c r="BN151" s="170"/>
      <c r="BO151" s="168"/>
      <c r="BP151" s="169"/>
      <c r="BQ151" s="170"/>
      <c r="BR151" s="170"/>
      <c r="BS151" s="170"/>
      <c r="BT151" s="170"/>
      <c r="BU151" s="168"/>
      <c r="BV151" s="169"/>
      <c r="BW151" s="342"/>
      <c r="BX151" s="170"/>
      <c r="BY151" s="170"/>
      <c r="BZ151" s="170"/>
      <c r="CA151" s="168"/>
      <c r="CB151" s="169"/>
      <c r="CC151" s="170"/>
      <c r="CD151" s="170"/>
      <c r="CE151" s="170"/>
      <c r="CF151" s="170"/>
      <c r="CG151" s="168"/>
      <c r="CH151" s="169"/>
      <c r="CI151" s="170"/>
      <c r="CJ151" s="291"/>
      <c r="CK151" s="292"/>
      <c r="CL151" s="113">
        <f t="shared" si="55"/>
        <v>1</v>
      </c>
      <c r="CM151" s="113" t="b">
        <f t="shared" si="56"/>
        <v>1</v>
      </c>
    </row>
    <row r="152" spans="1:91" s="113" customFormat="1" ht="45.6" customHeight="1" thickBot="1">
      <c r="A152" s="387" t="s">
        <v>697</v>
      </c>
      <c r="B152" s="393" t="s">
        <v>1233</v>
      </c>
      <c r="C152" s="393" t="s">
        <v>1438</v>
      </c>
      <c r="D152" s="521">
        <v>1</v>
      </c>
      <c r="E152" s="498">
        <f t="shared" si="52"/>
        <v>0</v>
      </c>
      <c r="F152" s="152" t="s">
        <v>1529</v>
      </c>
      <c r="G152" s="529">
        <v>0.08</v>
      </c>
      <c r="H152" s="498">
        <f t="shared" si="67"/>
        <v>0</v>
      </c>
      <c r="I152" s="350" t="s">
        <v>1537</v>
      </c>
      <c r="J152" s="349" t="s">
        <v>1538</v>
      </c>
      <c r="K152" s="526">
        <v>0.5</v>
      </c>
      <c r="L152" s="350" t="s">
        <v>1525</v>
      </c>
      <c r="M152" s="187">
        <v>46216</v>
      </c>
      <c r="N152" s="187">
        <v>46234</v>
      </c>
      <c r="O152" s="188">
        <v>1</v>
      </c>
      <c r="P152" s="166">
        <f t="shared" si="66"/>
        <v>0</v>
      </c>
      <c r="Q152" s="527">
        <f t="shared" si="64"/>
        <v>0</v>
      </c>
      <c r="R152" s="528">
        <f t="shared" si="65"/>
        <v>0</v>
      </c>
      <c r="S152" s="168"/>
      <c r="T152" s="169"/>
      <c r="U152" s="170"/>
      <c r="V152" s="170"/>
      <c r="W152" s="170"/>
      <c r="X152" s="170"/>
      <c r="Y152" s="168"/>
      <c r="Z152" s="169"/>
      <c r="AA152" s="170"/>
      <c r="AB152" s="170"/>
      <c r="AC152" s="170"/>
      <c r="AD152" s="170"/>
      <c r="AE152" s="168"/>
      <c r="AF152" s="169"/>
      <c r="AG152" s="170"/>
      <c r="AH152" s="170"/>
      <c r="AI152" s="170"/>
      <c r="AJ152" s="170"/>
      <c r="AK152" s="168"/>
      <c r="AL152" s="169"/>
      <c r="AM152" s="170"/>
      <c r="AN152" s="170"/>
      <c r="AO152" s="170"/>
      <c r="AP152" s="170"/>
      <c r="AQ152" s="168"/>
      <c r="AR152" s="169"/>
      <c r="AS152" s="170"/>
      <c r="AT152" s="170"/>
      <c r="AU152" s="170"/>
      <c r="AV152" s="170"/>
      <c r="AW152" s="168"/>
      <c r="AX152" s="169"/>
      <c r="AY152" s="170"/>
      <c r="AZ152" s="170"/>
      <c r="BA152" s="170"/>
      <c r="BB152" s="170"/>
      <c r="BC152" s="168">
        <v>1</v>
      </c>
      <c r="BD152" s="169"/>
      <c r="BE152" s="170"/>
      <c r="BF152" s="170"/>
      <c r="BG152" s="170" t="s">
        <v>1537</v>
      </c>
      <c r="BH152" s="170"/>
      <c r="BI152" s="171"/>
      <c r="BJ152" s="169"/>
      <c r="BK152" s="170"/>
      <c r="BL152" s="170"/>
      <c r="BM152" s="170"/>
      <c r="BN152" s="170"/>
      <c r="BO152" s="168"/>
      <c r="BP152" s="169"/>
      <c r="BQ152" s="170"/>
      <c r="BR152" s="170"/>
      <c r="BS152" s="170"/>
      <c r="BT152" s="170"/>
      <c r="BU152" s="168"/>
      <c r="BV152" s="169"/>
      <c r="BW152" s="172"/>
      <c r="BX152" s="170"/>
      <c r="BY152" s="170"/>
      <c r="BZ152" s="170"/>
      <c r="CA152" s="168"/>
      <c r="CB152" s="169"/>
      <c r="CC152" s="170"/>
      <c r="CD152" s="170"/>
      <c r="CE152" s="170"/>
      <c r="CF152" s="170"/>
      <c r="CG152" s="168"/>
      <c r="CH152" s="169"/>
      <c r="CI152" s="170"/>
      <c r="CJ152" s="291"/>
      <c r="CK152" s="292"/>
      <c r="CL152" s="113">
        <f t="shared" si="55"/>
        <v>1</v>
      </c>
      <c r="CM152" s="113" t="b">
        <f t="shared" si="56"/>
        <v>1</v>
      </c>
    </row>
    <row r="153" spans="1:91" s="113" customFormat="1" ht="45.6" customHeight="1" thickBot="1">
      <c r="A153" s="387" t="s">
        <v>697</v>
      </c>
      <c r="B153" s="393" t="s">
        <v>1233</v>
      </c>
      <c r="C153" s="393" t="s">
        <v>1438</v>
      </c>
      <c r="D153" s="521">
        <v>1</v>
      </c>
      <c r="E153" s="498">
        <f t="shared" si="52"/>
        <v>0</v>
      </c>
      <c r="F153" s="152" t="s">
        <v>1529</v>
      </c>
      <c r="G153" s="529">
        <v>0.08</v>
      </c>
      <c r="H153" s="498">
        <f t="shared" si="67"/>
        <v>0</v>
      </c>
      <c r="I153" s="350" t="s">
        <v>1539</v>
      </c>
      <c r="J153" s="349" t="s">
        <v>1540</v>
      </c>
      <c r="K153" s="526">
        <v>0.2</v>
      </c>
      <c r="L153" s="350" t="s">
        <v>1525</v>
      </c>
      <c r="M153" s="187">
        <v>46070</v>
      </c>
      <c r="N153" s="187">
        <v>46157</v>
      </c>
      <c r="O153" s="188">
        <v>7</v>
      </c>
      <c r="P153" s="166">
        <f t="shared" si="66"/>
        <v>0</v>
      </c>
      <c r="Q153" s="527">
        <f t="shared" si="64"/>
        <v>0</v>
      </c>
      <c r="R153" s="528">
        <f t="shared" si="65"/>
        <v>0</v>
      </c>
      <c r="S153" s="168"/>
      <c r="T153" s="169"/>
      <c r="U153" s="170"/>
      <c r="V153" s="170"/>
      <c r="W153" s="170"/>
      <c r="X153" s="170"/>
      <c r="Y153" s="168"/>
      <c r="Z153" s="169"/>
      <c r="AA153" s="170"/>
      <c r="AB153" s="170"/>
      <c r="AC153" s="170"/>
      <c r="AD153" s="170"/>
      <c r="AE153" s="168"/>
      <c r="AF153" s="169"/>
      <c r="AG153" s="170"/>
      <c r="AH153" s="170"/>
      <c r="AI153" s="170"/>
      <c r="AJ153" s="170"/>
      <c r="AK153" s="168"/>
      <c r="AL153" s="169"/>
      <c r="AM153" s="170"/>
      <c r="AN153" s="170"/>
      <c r="AO153" s="170"/>
      <c r="AP153" s="170"/>
      <c r="AQ153" s="168">
        <v>7</v>
      </c>
      <c r="AR153" s="169"/>
      <c r="AS153" s="170"/>
      <c r="AT153" s="170"/>
      <c r="AU153" s="170" t="s">
        <v>1541</v>
      </c>
      <c r="AV153" s="170"/>
      <c r="AW153" s="168"/>
      <c r="AX153" s="169"/>
      <c r="AY153" s="170"/>
      <c r="AZ153" s="170"/>
      <c r="BA153" s="170"/>
      <c r="BB153" s="170"/>
      <c r="BC153" s="168"/>
      <c r="BD153" s="169"/>
      <c r="BE153" s="170"/>
      <c r="BF153" s="170"/>
      <c r="BG153" s="170"/>
      <c r="BH153" s="170"/>
      <c r="BI153" s="171"/>
      <c r="BJ153" s="169"/>
      <c r="BK153" s="170"/>
      <c r="BL153" s="170"/>
      <c r="BM153" s="170"/>
      <c r="BN153" s="170"/>
      <c r="BO153" s="168"/>
      <c r="BP153" s="169"/>
      <c r="BQ153" s="170"/>
      <c r="BR153" s="170"/>
      <c r="BS153" s="170"/>
      <c r="BT153" s="170"/>
      <c r="BU153" s="168"/>
      <c r="BV153" s="169"/>
      <c r="BW153" s="172"/>
      <c r="BX153" s="170"/>
      <c r="BY153" s="170"/>
      <c r="BZ153" s="170"/>
      <c r="CA153" s="168"/>
      <c r="CB153" s="169"/>
      <c r="CC153" s="170"/>
      <c r="CD153" s="170"/>
      <c r="CE153" s="170"/>
      <c r="CF153" s="170"/>
      <c r="CG153" s="168"/>
      <c r="CH153" s="169"/>
      <c r="CI153" s="170"/>
      <c r="CJ153" s="291"/>
      <c r="CK153" s="292"/>
      <c r="CL153" s="113">
        <f t="shared" si="55"/>
        <v>7</v>
      </c>
      <c r="CM153" s="113" t="b">
        <f t="shared" si="56"/>
        <v>1</v>
      </c>
    </row>
    <row r="154" spans="1:91" s="113" customFormat="1" ht="45.6" customHeight="1" thickBot="1">
      <c r="A154" s="387" t="s">
        <v>697</v>
      </c>
      <c r="B154" s="393" t="s">
        <v>1233</v>
      </c>
      <c r="C154" s="393" t="s">
        <v>1438</v>
      </c>
      <c r="D154" s="521">
        <v>1</v>
      </c>
      <c r="E154" s="498">
        <f t="shared" si="52"/>
        <v>0</v>
      </c>
      <c r="F154" s="350" t="s">
        <v>1542</v>
      </c>
      <c r="G154" s="526">
        <v>0.08</v>
      </c>
      <c r="H154" s="498">
        <f>R154*G154/K154</f>
        <v>0</v>
      </c>
      <c r="I154" s="350" t="s">
        <v>1543</v>
      </c>
      <c r="J154" s="349" t="s">
        <v>1544</v>
      </c>
      <c r="K154" s="526">
        <v>1</v>
      </c>
      <c r="L154" s="350" t="s">
        <v>1525</v>
      </c>
      <c r="M154" s="187">
        <v>46181</v>
      </c>
      <c r="N154" s="187">
        <v>46234</v>
      </c>
      <c r="O154" s="188">
        <v>1</v>
      </c>
      <c r="P154" s="166">
        <f t="shared" si="66"/>
        <v>0</v>
      </c>
      <c r="Q154" s="527">
        <f t="shared" si="64"/>
        <v>0</v>
      </c>
      <c r="R154" s="528">
        <f t="shared" si="65"/>
        <v>0</v>
      </c>
      <c r="S154" s="168"/>
      <c r="T154" s="169"/>
      <c r="U154" s="170"/>
      <c r="V154" s="170"/>
      <c r="W154" s="170"/>
      <c r="X154" s="170"/>
      <c r="Y154" s="168"/>
      <c r="Z154" s="169"/>
      <c r="AA154" s="170"/>
      <c r="AB154" s="170"/>
      <c r="AC154" s="170"/>
      <c r="AD154" s="170"/>
      <c r="AE154" s="168"/>
      <c r="AF154" s="169"/>
      <c r="AG154" s="170"/>
      <c r="AH154" s="170"/>
      <c r="AI154" s="170"/>
      <c r="AJ154" s="170"/>
      <c r="AK154" s="168"/>
      <c r="AL154" s="169"/>
      <c r="AM154" s="170"/>
      <c r="AN154" s="170"/>
      <c r="AO154" s="170"/>
      <c r="AP154" s="170"/>
      <c r="AQ154" s="168"/>
      <c r="AR154" s="169"/>
      <c r="AS154" s="170"/>
      <c r="AT154" s="170"/>
      <c r="AU154" s="170"/>
      <c r="AV154" s="170"/>
      <c r="AW154" s="168"/>
      <c r="AX154" s="169"/>
      <c r="AY154" s="170"/>
      <c r="AZ154" s="170"/>
      <c r="BA154" s="170"/>
      <c r="BB154" s="170"/>
      <c r="BC154" s="168">
        <v>1</v>
      </c>
      <c r="BD154" s="169"/>
      <c r="BE154" s="170"/>
      <c r="BF154" s="170"/>
      <c r="BG154" s="170" t="s">
        <v>1545</v>
      </c>
      <c r="BH154" s="170"/>
      <c r="BI154" s="171"/>
      <c r="BJ154" s="169"/>
      <c r="BK154" s="170"/>
      <c r="BL154" s="170"/>
      <c r="BM154" s="170"/>
      <c r="BN154" s="170"/>
      <c r="BO154" s="168"/>
      <c r="BP154" s="169"/>
      <c r="BQ154" s="170"/>
      <c r="BR154" s="170"/>
      <c r="BS154" s="170"/>
      <c r="BT154" s="170"/>
      <c r="BU154" s="168"/>
      <c r="BV154" s="169"/>
      <c r="BW154" s="172"/>
      <c r="BX154" s="170"/>
      <c r="BY154" s="170"/>
      <c r="BZ154" s="170"/>
      <c r="CA154" s="168"/>
      <c r="CB154" s="169"/>
      <c r="CC154" s="170"/>
      <c r="CD154" s="170"/>
      <c r="CE154" s="170"/>
      <c r="CF154" s="170"/>
      <c r="CG154" s="168"/>
      <c r="CH154" s="169"/>
      <c r="CI154" s="170"/>
      <c r="CJ154" s="291"/>
      <c r="CK154" s="292"/>
      <c r="CL154" s="113">
        <f t="shared" si="55"/>
        <v>1</v>
      </c>
      <c r="CM154" s="113" t="b">
        <f t="shared" si="56"/>
        <v>1</v>
      </c>
    </row>
    <row r="155" spans="1:91" s="113" customFormat="1" ht="45.6" customHeight="1" thickBot="1">
      <c r="A155" s="387" t="s">
        <v>697</v>
      </c>
      <c r="B155" s="393" t="s">
        <v>1233</v>
      </c>
      <c r="C155" s="393" t="s">
        <v>1438</v>
      </c>
      <c r="D155" s="521">
        <v>1</v>
      </c>
      <c r="E155" s="498">
        <f t="shared" si="52"/>
        <v>0</v>
      </c>
      <c r="F155" s="152" t="s">
        <v>1546</v>
      </c>
      <c r="G155" s="529">
        <v>0.08</v>
      </c>
      <c r="H155" s="498">
        <f>(SUM(R155:R158)*G155/SUM(K155:K158))</f>
        <v>0</v>
      </c>
      <c r="I155" s="350" t="s">
        <v>1547</v>
      </c>
      <c r="J155" s="349" t="s">
        <v>1548</v>
      </c>
      <c r="K155" s="526">
        <v>0.1</v>
      </c>
      <c r="L155" s="350" t="s">
        <v>1525</v>
      </c>
      <c r="M155" s="187">
        <v>46244</v>
      </c>
      <c r="N155" s="187">
        <v>46248</v>
      </c>
      <c r="O155" s="188">
        <v>1</v>
      </c>
      <c r="P155" s="166">
        <f t="shared" si="66"/>
        <v>0</v>
      </c>
      <c r="Q155" s="527">
        <f t="shared" si="64"/>
        <v>0</v>
      </c>
      <c r="R155" s="528">
        <f t="shared" si="65"/>
        <v>0</v>
      </c>
      <c r="S155" s="168"/>
      <c r="T155" s="169"/>
      <c r="U155" s="170"/>
      <c r="V155" s="170"/>
      <c r="W155" s="170"/>
      <c r="X155" s="170"/>
      <c r="Y155" s="168"/>
      <c r="Z155" s="169"/>
      <c r="AA155" s="170"/>
      <c r="AB155" s="170"/>
      <c r="AC155" s="170"/>
      <c r="AD155" s="170"/>
      <c r="AE155" s="168"/>
      <c r="AF155" s="169"/>
      <c r="AG155" s="170"/>
      <c r="AH155" s="170"/>
      <c r="AI155" s="170"/>
      <c r="AJ155" s="170"/>
      <c r="AK155" s="168"/>
      <c r="AL155" s="169"/>
      <c r="AM155" s="170"/>
      <c r="AN155" s="170"/>
      <c r="AO155" s="170"/>
      <c r="AP155" s="170"/>
      <c r="AQ155" s="168"/>
      <c r="AR155" s="169"/>
      <c r="AS155" s="170"/>
      <c r="AT155" s="170"/>
      <c r="AU155" s="170"/>
      <c r="AV155" s="170"/>
      <c r="AW155" s="168"/>
      <c r="AX155" s="169"/>
      <c r="AY155" s="170"/>
      <c r="AZ155" s="170"/>
      <c r="BA155" s="170"/>
      <c r="BB155" s="170"/>
      <c r="BC155" s="168"/>
      <c r="BD155" s="169"/>
      <c r="BE155" s="170"/>
      <c r="BF155" s="170"/>
      <c r="BG155" s="170"/>
      <c r="BH155" s="170"/>
      <c r="BI155" s="171">
        <v>1</v>
      </c>
      <c r="BJ155" s="169"/>
      <c r="BK155" s="170"/>
      <c r="BL155" s="170"/>
      <c r="BM155" s="170" t="s">
        <v>1540</v>
      </c>
      <c r="BN155" s="170"/>
      <c r="BO155" s="168"/>
      <c r="BP155" s="169"/>
      <c r="BQ155" s="170"/>
      <c r="BR155" s="170"/>
      <c r="BS155" s="170"/>
      <c r="BT155" s="170"/>
      <c r="BU155" s="168"/>
      <c r="BV155" s="169"/>
      <c r="BW155" s="172"/>
      <c r="BX155" s="170"/>
      <c r="BY155" s="170"/>
      <c r="BZ155" s="170"/>
      <c r="CA155" s="168"/>
      <c r="CB155" s="169"/>
      <c r="CC155" s="170"/>
      <c r="CD155" s="170"/>
      <c r="CE155" s="170"/>
      <c r="CF155" s="170"/>
      <c r="CG155" s="168"/>
      <c r="CH155" s="169"/>
      <c r="CI155" s="170"/>
      <c r="CJ155" s="291"/>
      <c r="CK155" s="292"/>
      <c r="CL155" s="113">
        <f t="shared" si="55"/>
        <v>1</v>
      </c>
      <c r="CM155" s="113" t="b">
        <f t="shared" si="56"/>
        <v>1</v>
      </c>
    </row>
    <row r="156" spans="1:91" s="113" customFormat="1" ht="45.6" customHeight="1" thickBot="1">
      <c r="A156" s="387" t="s">
        <v>697</v>
      </c>
      <c r="B156" s="393" t="s">
        <v>1233</v>
      </c>
      <c r="C156" s="393" t="s">
        <v>1438</v>
      </c>
      <c r="D156" s="521">
        <v>1</v>
      </c>
      <c r="E156" s="498">
        <f t="shared" si="52"/>
        <v>0</v>
      </c>
      <c r="F156" s="152" t="s">
        <v>1546</v>
      </c>
      <c r="G156" s="529">
        <v>0.08</v>
      </c>
      <c r="H156" s="498">
        <f t="shared" ref="H156:H158" si="68">(SUM(R156:R159)*G156/SUM(K156:K159))</f>
        <v>0</v>
      </c>
      <c r="I156" s="350" t="s">
        <v>1549</v>
      </c>
      <c r="J156" s="349" t="s">
        <v>1550</v>
      </c>
      <c r="K156" s="526">
        <v>0.3</v>
      </c>
      <c r="L156" s="350" t="s">
        <v>1525</v>
      </c>
      <c r="M156" s="187">
        <v>46244</v>
      </c>
      <c r="N156" s="187">
        <v>46295</v>
      </c>
      <c r="O156" s="188">
        <v>3</v>
      </c>
      <c r="P156" s="166">
        <f t="shared" si="66"/>
        <v>0</v>
      </c>
      <c r="Q156" s="527">
        <f t="shared" si="64"/>
        <v>0</v>
      </c>
      <c r="R156" s="528">
        <f t="shared" si="65"/>
        <v>0</v>
      </c>
      <c r="S156" s="168"/>
      <c r="T156" s="169"/>
      <c r="U156" s="170"/>
      <c r="V156" s="170"/>
      <c r="W156" s="170"/>
      <c r="X156" s="170"/>
      <c r="Y156" s="168"/>
      <c r="Z156" s="169"/>
      <c r="AA156" s="170"/>
      <c r="AB156" s="170"/>
      <c r="AC156" s="170"/>
      <c r="AD156" s="170"/>
      <c r="AE156" s="168"/>
      <c r="AF156" s="169"/>
      <c r="AG156" s="170"/>
      <c r="AH156" s="170"/>
      <c r="AI156" s="170"/>
      <c r="AJ156" s="170"/>
      <c r="AK156" s="168"/>
      <c r="AL156" s="169"/>
      <c r="AM156" s="170"/>
      <c r="AN156" s="170"/>
      <c r="AO156" s="170"/>
      <c r="AP156" s="170"/>
      <c r="AQ156" s="168"/>
      <c r="AR156" s="169"/>
      <c r="AS156" s="170"/>
      <c r="AT156" s="170"/>
      <c r="AU156" s="170"/>
      <c r="AV156" s="170"/>
      <c r="AW156" s="168"/>
      <c r="AX156" s="169"/>
      <c r="AY156" s="170"/>
      <c r="AZ156" s="170"/>
      <c r="BA156" s="170"/>
      <c r="BB156" s="170"/>
      <c r="BC156" s="168"/>
      <c r="BD156" s="169"/>
      <c r="BE156" s="170"/>
      <c r="BF156" s="170"/>
      <c r="BG156" s="170"/>
      <c r="BH156" s="170"/>
      <c r="BI156" s="171"/>
      <c r="BJ156" s="169"/>
      <c r="BK156" s="170"/>
      <c r="BL156" s="170"/>
      <c r="BM156" s="170"/>
      <c r="BN156" s="170"/>
      <c r="BO156" s="168">
        <v>3</v>
      </c>
      <c r="BP156" s="169"/>
      <c r="BQ156" s="170"/>
      <c r="BR156" s="170"/>
      <c r="BS156" s="170" t="s">
        <v>1540</v>
      </c>
      <c r="BT156" s="170"/>
      <c r="BU156" s="168"/>
      <c r="BV156" s="169"/>
      <c r="BW156" s="172"/>
      <c r="BX156" s="170"/>
      <c r="BY156" s="170"/>
      <c r="BZ156" s="170"/>
      <c r="CA156" s="168"/>
      <c r="CB156" s="169"/>
      <c r="CC156" s="170"/>
      <c r="CD156" s="170"/>
      <c r="CE156" s="170"/>
      <c r="CF156" s="170"/>
      <c r="CG156" s="168"/>
      <c r="CH156" s="169"/>
      <c r="CI156" s="170"/>
      <c r="CJ156" s="291"/>
      <c r="CK156" s="292"/>
      <c r="CL156" s="113">
        <f t="shared" si="55"/>
        <v>3</v>
      </c>
      <c r="CM156" s="113" t="b">
        <f t="shared" si="56"/>
        <v>1</v>
      </c>
    </row>
    <row r="157" spans="1:91" s="113" customFormat="1" ht="45.6" customHeight="1" thickBot="1">
      <c r="A157" s="387" t="s">
        <v>697</v>
      </c>
      <c r="B157" s="393" t="s">
        <v>1233</v>
      </c>
      <c r="C157" s="393" t="s">
        <v>1438</v>
      </c>
      <c r="D157" s="521">
        <v>1</v>
      </c>
      <c r="E157" s="498">
        <f t="shared" si="52"/>
        <v>0</v>
      </c>
      <c r="F157" s="152" t="s">
        <v>1546</v>
      </c>
      <c r="G157" s="529">
        <v>0.08</v>
      </c>
      <c r="H157" s="498">
        <f t="shared" si="68"/>
        <v>0</v>
      </c>
      <c r="I157" s="350" t="s">
        <v>1551</v>
      </c>
      <c r="J157" s="349" t="s">
        <v>1552</v>
      </c>
      <c r="K157" s="526">
        <v>0.4</v>
      </c>
      <c r="L157" s="350" t="s">
        <v>1525</v>
      </c>
      <c r="M157" s="187">
        <v>46244</v>
      </c>
      <c r="N157" s="187">
        <v>46265</v>
      </c>
      <c r="O157" s="188">
        <v>1</v>
      </c>
      <c r="P157" s="166">
        <f t="shared" si="66"/>
        <v>0</v>
      </c>
      <c r="Q157" s="527">
        <f t="shared" si="64"/>
        <v>0</v>
      </c>
      <c r="R157" s="528">
        <f t="shared" si="65"/>
        <v>0</v>
      </c>
      <c r="S157" s="168"/>
      <c r="T157" s="169"/>
      <c r="U157" s="170"/>
      <c r="V157" s="170"/>
      <c r="W157" s="170"/>
      <c r="X157" s="170"/>
      <c r="Y157" s="168"/>
      <c r="Z157" s="169"/>
      <c r="AA157" s="170"/>
      <c r="AB157" s="170"/>
      <c r="AC157" s="170"/>
      <c r="AD157" s="170"/>
      <c r="AE157" s="168"/>
      <c r="AF157" s="169"/>
      <c r="AG157" s="170"/>
      <c r="AH157" s="170"/>
      <c r="AI157" s="170"/>
      <c r="AJ157" s="170"/>
      <c r="AK157" s="168"/>
      <c r="AL157" s="169"/>
      <c r="AM157" s="170"/>
      <c r="AN157" s="170"/>
      <c r="AO157" s="170"/>
      <c r="AP157" s="170"/>
      <c r="AQ157" s="168"/>
      <c r="AR157" s="169"/>
      <c r="AS157" s="170"/>
      <c r="AT157" s="170"/>
      <c r="AU157" s="170"/>
      <c r="AV157" s="170"/>
      <c r="AW157" s="168"/>
      <c r="AX157" s="169"/>
      <c r="AY157" s="170"/>
      <c r="AZ157" s="170"/>
      <c r="BA157" s="170"/>
      <c r="BB157" s="170"/>
      <c r="BC157" s="168"/>
      <c r="BD157" s="169"/>
      <c r="BE157" s="170"/>
      <c r="BF157" s="170"/>
      <c r="BG157" s="170"/>
      <c r="BH157" s="170"/>
      <c r="BI157" s="171">
        <v>1</v>
      </c>
      <c r="BJ157" s="169"/>
      <c r="BK157" s="170"/>
      <c r="BL157" s="170"/>
      <c r="BM157" s="170" t="s">
        <v>1553</v>
      </c>
      <c r="BN157" s="170"/>
      <c r="BO157" s="168"/>
      <c r="BP157" s="169"/>
      <c r="BQ157" s="170"/>
      <c r="BR157" s="170"/>
      <c r="BS157" s="170"/>
      <c r="BT157" s="170"/>
      <c r="BU157" s="168"/>
      <c r="BV157" s="169"/>
      <c r="BW157" s="172"/>
      <c r="BX157" s="170"/>
      <c r="BY157" s="170"/>
      <c r="BZ157" s="170"/>
      <c r="CA157" s="168"/>
      <c r="CB157" s="169"/>
      <c r="CC157" s="170"/>
      <c r="CD157" s="170"/>
      <c r="CE157" s="170"/>
      <c r="CF157" s="170"/>
      <c r="CG157" s="168"/>
      <c r="CH157" s="169"/>
      <c r="CI157" s="170"/>
      <c r="CJ157" s="291"/>
      <c r="CK157" s="292"/>
      <c r="CL157" s="113">
        <f t="shared" si="55"/>
        <v>1</v>
      </c>
      <c r="CM157" s="113" t="b">
        <f t="shared" si="56"/>
        <v>1</v>
      </c>
    </row>
    <row r="158" spans="1:91" s="113" customFormat="1" ht="45.6" customHeight="1" thickBot="1">
      <c r="A158" s="387" t="s">
        <v>697</v>
      </c>
      <c r="B158" s="393" t="s">
        <v>1233</v>
      </c>
      <c r="C158" s="393" t="s">
        <v>1438</v>
      </c>
      <c r="D158" s="521">
        <v>1</v>
      </c>
      <c r="E158" s="498">
        <f t="shared" si="52"/>
        <v>0</v>
      </c>
      <c r="F158" s="152" t="s">
        <v>1546</v>
      </c>
      <c r="G158" s="529">
        <v>0.08</v>
      </c>
      <c r="H158" s="498">
        <f t="shared" si="68"/>
        <v>0</v>
      </c>
      <c r="I158" s="352" t="s">
        <v>1554</v>
      </c>
      <c r="J158" s="353" t="s">
        <v>1555</v>
      </c>
      <c r="K158" s="532">
        <v>0.2</v>
      </c>
      <c r="L158" s="352" t="s">
        <v>1525</v>
      </c>
      <c r="M158" s="332">
        <v>46258</v>
      </c>
      <c r="N158" s="332">
        <v>46265</v>
      </c>
      <c r="O158" s="333">
        <v>1</v>
      </c>
      <c r="P158" s="301">
        <f t="shared" si="66"/>
        <v>0</v>
      </c>
      <c r="Q158" s="533">
        <f t="shared" si="64"/>
        <v>0</v>
      </c>
      <c r="R158" s="534">
        <f t="shared" si="65"/>
        <v>0</v>
      </c>
      <c r="S158" s="304"/>
      <c r="T158" s="305"/>
      <c r="U158" s="306"/>
      <c r="V158" s="306"/>
      <c r="W158" s="306"/>
      <c r="X158" s="306"/>
      <c r="Y158" s="304"/>
      <c r="Z158" s="305"/>
      <c r="AA158" s="306"/>
      <c r="AB158" s="306"/>
      <c r="AC158" s="306"/>
      <c r="AD158" s="306"/>
      <c r="AE158" s="304"/>
      <c r="AF158" s="305"/>
      <c r="AG158" s="306"/>
      <c r="AH158" s="306"/>
      <c r="AI158" s="306"/>
      <c r="AJ158" s="306"/>
      <c r="AK158" s="304"/>
      <c r="AL158" s="305"/>
      <c r="AM158" s="306"/>
      <c r="AN158" s="306"/>
      <c r="AO158" s="306"/>
      <c r="AP158" s="306"/>
      <c r="AQ158" s="304"/>
      <c r="AR158" s="305"/>
      <c r="AS158" s="306"/>
      <c r="AT158" s="306"/>
      <c r="AU158" s="306"/>
      <c r="AV158" s="306"/>
      <c r="AW158" s="304"/>
      <c r="AX158" s="305"/>
      <c r="AY158" s="306"/>
      <c r="AZ158" s="306"/>
      <c r="BA158" s="306"/>
      <c r="BB158" s="306"/>
      <c r="BC158" s="304"/>
      <c r="BD158" s="305"/>
      <c r="BE158" s="306"/>
      <c r="BF158" s="306"/>
      <c r="BG158" s="306"/>
      <c r="BH158" s="306"/>
      <c r="BI158" s="307">
        <v>1</v>
      </c>
      <c r="BJ158" s="305"/>
      <c r="BK158" s="306"/>
      <c r="BL158" s="306"/>
      <c r="BM158" s="306" t="s">
        <v>1556</v>
      </c>
      <c r="BN158" s="306"/>
      <c r="BO158" s="304"/>
      <c r="BP158" s="305"/>
      <c r="BQ158" s="306"/>
      <c r="BR158" s="306"/>
      <c r="BS158" s="306"/>
      <c r="BT158" s="306"/>
      <c r="BU158" s="304"/>
      <c r="BV158" s="305"/>
      <c r="BW158" s="308"/>
      <c r="BX158" s="306"/>
      <c r="BY158" s="306"/>
      <c r="BZ158" s="306"/>
      <c r="CA158" s="304"/>
      <c r="CB158" s="305"/>
      <c r="CC158" s="306"/>
      <c r="CD158" s="306"/>
      <c r="CE158" s="306"/>
      <c r="CF158" s="306"/>
      <c r="CG158" s="304"/>
      <c r="CH158" s="305"/>
      <c r="CI158" s="306"/>
      <c r="CJ158" s="309"/>
      <c r="CK158" s="310"/>
      <c r="CL158" s="113">
        <f t="shared" si="55"/>
        <v>1</v>
      </c>
      <c r="CM158" s="113" t="b">
        <f t="shared" si="56"/>
        <v>1</v>
      </c>
    </row>
    <row r="159" spans="1:91" s="113" customFormat="1" ht="15.75" thickBot="1">
      <c r="A159" s="335" t="s">
        <v>697</v>
      </c>
      <c r="B159" s="183"/>
      <c r="C159" s="183"/>
      <c r="D159" s="183"/>
      <c r="E159" s="183"/>
      <c r="F159" s="183"/>
      <c r="G159" s="183"/>
      <c r="H159" s="183"/>
      <c r="I159" s="535"/>
      <c r="J159" s="535"/>
      <c r="K159" s="183"/>
      <c r="L159" s="535"/>
      <c r="M159" s="183"/>
      <c r="N159" s="183"/>
      <c r="O159" s="183"/>
      <c r="P159" s="183">
        <f t="shared" si="66"/>
        <v>0</v>
      </c>
      <c r="Q159" s="183">
        <f t="shared" si="64"/>
        <v>0</v>
      </c>
      <c r="R159" s="183">
        <f t="shared" si="65"/>
        <v>0</v>
      </c>
      <c r="S159" s="183"/>
      <c r="T159" s="111"/>
      <c r="U159" s="111"/>
      <c r="V159" s="111"/>
      <c r="W159" s="111"/>
      <c r="X159" s="111"/>
      <c r="Y159" s="183"/>
      <c r="Z159" s="111"/>
      <c r="AA159" s="111"/>
      <c r="AB159" s="111"/>
      <c r="AC159" s="111"/>
      <c r="AD159" s="111"/>
      <c r="AE159" s="183"/>
      <c r="AF159" s="111"/>
      <c r="AG159" s="111"/>
      <c r="AH159" s="111"/>
      <c r="AI159" s="111"/>
      <c r="AJ159" s="111"/>
      <c r="AK159" s="183"/>
      <c r="AL159" s="111"/>
      <c r="AM159" s="111"/>
      <c r="AN159" s="111"/>
      <c r="AO159" s="111"/>
      <c r="AP159" s="111"/>
      <c r="AQ159" s="183"/>
      <c r="AR159" s="111"/>
      <c r="AS159" s="111"/>
      <c r="AT159" s="111"/>
      <c r="AU159" s="111"/>
      <c r="AV159" s="111"/>
      <c r="AW159" s="183"/>
      <c r="AX159" s="111"/>
      <c r="AY159" s="111"/>
      <c r="AZ159" s="111"/>
      <c r="BA159" s="111"/>
      <c r="BB159" s="111"/>
      <c r="BC159" s="183"/>
      <c r="BD159" s="111"/>
      <c r="BE159" s="111"/>
      <c r="BF159" s="111"/>
      <c r="BG159" s="111"/>
      <c r="BH159" s="111"/>
      <c r="BI159" s="183"/>
      <c r="BJ159" s="111"/>
      <c r="BK159" s="111"/>
      <c r="BL159" s="111"/>
      <c r="BM159" s="111"/>
      <c r="BN159" s="111"/>
      <c r="BO159" s="183"/>
      <c r="BP159" s="111"/>
      <c r="BQ159" s="111"/>
      <c r="BR159" s="111"/>
      <c r="BS159" s="111"/>
      <c r="BT159" s="111"/>
      <c r="BU159" s="183"/>
      <c r="BV159" s="111"/>
      <c r="BW159" s="111"/>
      <c r="BX159" s="111"/>
      <c r="BY159" s="111"/>
      <c r="BZ159" s="111"/>
      <c r="CA159" s="183"/>
      <c r="CB159" s="111"/>
      <c r="CC159" s="111"/>
      <c r="CD159" s="111"/>
      <c r="CE159" s="111"/>
      <c r="CF159" s="111"/>
      <c r="CG159" s="183"/>
      <c r="CH159" s="111"/>
      <c r="CI159" s="111"/>
      <c r="CL159" s="113">
        <f t="shared" si="55"/>
        <v>0</v>
      </c>
      <c r="CM159" s="113" t="b">
        <f t="shared" si="56"/>
        <v>1</v>
      </c>
    </row>
    <row r="160" spans="1:91" s="113" customFormat="1" ht="45" hidden="1" customHeight="1" thickBot="1">
      <c r="A160" s="204" t="s">
        <v>484</v>
      </c>
      <c r="B160" s="343" t="s">
        <v>616</v>
      </c>
      <c r="C160" s="343" t="s">
        <v>617</v>
      </c>
      <c r="D160" s="343"/>
      <c r="E160" s="344"/>
      <c r="F160" s="343"/>
      <c r="G160" s="345"/>
      <c r="H160" s="344"/>
      <c r="I160" s="356" t="s">
        <v>501</v>
      </c>
      <c r="J160" s="349" t="s">
        <v>1161</v>
      </c>
      <c r="K160" s="321"/>
      <c r="L160" s="367" t="s">
        <v>1162</v>
      </c>
      <c r="M160" s="187">
        <v>46082</v>
      </c>
      <c r="N160" s="337">
        <v>46387</v>
      </c>
      <c r="O160" s="188">
        <f>SUM(S160+Y160+AE160+AK160+AQ160+AW160+BC160+BI160+BO160+BU160+CA160+CG160)</f>
        <v>11</v>
      </c>
      <c r="P160" s="336">
        <f t="shared" si="66"/>
        <v>0</v>
      </c>
      <c r="Q160" s="205">
        <f t="shared" si="64"/>
        <v>0</v>
      </c>
      <c r="R160" s="290">
        <f t="shared" si="40"/>
        <v>0</v>
      </c>
      <c r="S160" s="168"/>
      <c r="T160" s="169"/>
      <c r="U160" s="170"/>
      <c r="V160" s="170"/>
      <c r="W160" s="170"/>
      <c r="X160" s="170"/>
      <c r="Y160" s="168">
        <v>1</v>
      </c>
      <c r="Z160" s="169"/>
      <c r="AA160" s="170"/>
      <c r="AB160" s="170"/>
      <c r="AC160" s="170"/>
      <c r="AD160" s="170"/>
      <c r="AE160" s="168">
        <v>1</v>
      </c>
      <c r="AF160" s="169"/>
      <c r="AG160" s="170"/>
      <c r="AH160" s="170"/>
      <c r="AI160" s="170"/>
      <c r="AJ160" s="170"/>
      <c r="AK160" s="168">
        <v>1</v>
      </c>
      <c r="AL160" s="169"/>
      <c r="AM160" s="170"/>
      <c r="AN160" s="170"/>
      <c r="AO160" s="170"/>
      <c r="AP160" s="170"/>
      <c r="AQ160" s="168">
        <v>1</v>
      </c>
      <c r="AR160" s="169"/>
      <c r="AS160" s="170"/>
      <c r="AT160" s="170"/>
      <c r="AU160" s="170"/>
      <c r="AV160" s="170"/>
      <c r="AW160" s="168">
        <v>1</v>
      </c>
      <c r="AX160" s="169"/>
      <c r="AY160" s="170"/>
      <c r="AZ160" s="170"/>
      <c r="BA160" s="170"/>
      <c r="BB160" s="170"/>
      <c r="BC160" s="168">
        <v>1</v>
      </c>
      <c r="BD160" s="169"/>
      <c r="BE160" s="170"/>
      <c r="BF160" s="170"/>
      <c r="BG160" s="170"/>
      <c r="BH160" s="170"/>
      <c r="BI160" s="168">
        <v>1</v>
      </c>
      <c r="BJ160" s="169"/>
      <c r="BK160" s="170"/>
      <c r="BL160" s="170"/>
      <c r="BM160" s="170"/>
      <c r="BN160" s="170"/>
      <c r="BO160" s="168">
        <v>1</v>
      </c>
      <c r="BP160" s="169"/>
      <c r="BQ160" s="170"/>
      <c r="BR160" s="170"/>
      <c r="BS160" s="170"/>
      <c r="BT160" s="170"/>
      <c r="BU160" s="168">
        <v>1</v>
      </c>
      <c r="BV160" s="169"/>
      <c r="BW160" s="170"/>
      <c r="BX160" s="170"/>
      <c r="BY160" s="170"/>
      <c r="BZ160" s="170"/>
      <c r="CA160" s="168">
        <v>1</v>
      </c>
      <c r="CB160" s="169"/>
      <c r="CC160" s="170"/>
      <c r="CD160" s="170"/>
      <c r="CE160" s="170"/>
      <c r="CF160" s="170"/>
      <c r="CG160" s="168">
        <v>1</v>
      </c>
      <c r="CH160" s="169"/>
      <c r="CI160" s="170"/>
      <c r="CL160" s="113">
        <f t="shared" si="55"/>
        <v>11</v>
      </c>
      <c r="CM160" s="113" t="b">
        <f t="shared" si="56"/>
        <v>1</v>
      </c>
    </row>
    <row r="161" spans="1:87" s="113" customFormat="1" ht="8.25" hidden="1" customHeight="1">
      <c r="A161" s="338" t="s">
        <v>484</v>
      </c>
      <c r="B161" s="228"/>
      <c r="C161" s="228"/>
      <c r="D161" s="228"/>
      <c r="E161" s="228"/>
      <c r="F161" s="228"/>
      <c r="G161" s="228"/>
      <c r="H161" s="228"/>
      <c r="I161" s="357"/>
      <c r="J161" s="357"/>
      <c r="K161" s="228"/>
      <c r="L161" s="357"/>
      <c r="M161" s="228"/>
      <c r="N161" s="228"/>
      <c r="O161" s="228"/>
      <c r="P161" s="228">
        <f t="shared" si="66"/>
        <v>0</v>
      </c>
      <c r="Q161" s="228">
        <f t="shared" si="64"/>
        <v>0</v>
      </c>
      <c r="R161" s="228">
        <f t="shared" ref="R161" si="69">(Q161*K161)/100%</f>
        <v>0</v>
      </c>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8"/>
      <c r="AR161" s="228"/>
      <c r="AS161" s="228"/>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c r="BT161" s="228"/>
      <c r="BU161" s="228"/>
      <c r="BV161" s="228"/>
      <c r="BW161" s="228"/>
      <c r="BX161" s="228"/>
      <c r="BY161" s="228"/>
      <c r="BZ161" s="228"/>
      <c r="CA161" s="228"/>
      <c r="CB161" s="228"/>
      <c r="CC161" s="228"/>
      <c r="CD161" s="228"/>
      <c r="CE161" s="228"/>
      <c r="CF161" s="228"/>
      <c r="CG161" s="228"/>
      <c r="CH161" s="228"/>
      <c r="CI161" s="228"/>
    </row>
    <row r="163" spans="1:87">
      <c r="Q163" s="467">
        <f>AVERAGE(Q2:Q34)</f>
        <v>0.16528925619834711</v>
      </c>
    </row>
  </sheetData>
  <sheetProtection algorithmName="SHA-512" hashValue="7IjvPuLNdogbLOdalN9/E64CkBkAEh5fdeeIqcyFRUpoWqYTlrPJTwakOtVWd/Su+7Z9NKHWrLAtpYIA/4I0fQ==" saltValue="jushVhHxVb55LwbJy9v+7A==" spinCount="100000" sheet="1" objects="1" scenarios="1"/>
  <autoFilter ref="A1:CM161" xr:uid="{CF7C92A6-2B3B-4D90-99FB-7A5E04F1524A}">
    <filterColumn colId="0">
      <filters>
        <filter val="TRANSVERSAL"/>
      </filters>
    </filterColumn>
  </autoFilter>
  <conditionalFormatting sqref="Q1:R35 Q37:R71 Q73:R118 Q160:R160">
    <cfRule type="cellIs" dxfId="27" priority="6" operator="greaterThan">
      <formula>0.999999</formula>
    </cfRule>
  </conditionalFormatting>
  <conditionalFormatting sqref="Q120:R158">
    <cfRule type="cellIs" dxfId="26" priority="1" operator="greaterThan">
      <formula>0.999999</formula>
    </cfRule>
  </conditionalFormatting>
  <conditionalFormatting sqref="AA36">
    <cfRule type="cellIs" dxfId="25" priority="9" operator="greaterThan">
      <formula>0</formula>
    </cfRule>
  </conditionalFormatting>
  <conditionalFormatting sqref="AG36 AM36 AS36 AY36 BE36 BK36 BQ36 BW36 CC36">
    <cfRule type="cellIs" dxfId="24" priority="7" operator="greaterThan">
      <formula>0</formula>
    </cfRule>
  </conditionalFormatting>
  <conditionalFormatting sqref="CI36:CI41 CI50">
    <cfRule type="cellIs" dxfId="23" priority="12" operator="greaterThan">
      <formula>0</formula>
    </cfRule>
  </conditionalFormatting>
  <conditionalFormatting sqref="CJ36:CK36">
    <cfRule type="cellIs" dxfId="22" priority="4" operator="greaterThan">
      <formula>0</formula>
    </cfRule>
  </conditionalFormatting>
  <hyperlinks>
    <hyperlink ref="AC2" r:id="rId1" display="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xr:uid="{48C7579D-6F9E-4DBD-9821-4066A7B3F92E}"/>
    <hyperlink ref="AC21" r:id="rId2" display="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xr:uid="{2E18A52A-4259-483A-B20A-D1410801DB3B}"/>
    <hyperlink ref="AC25" r:id="rId3" display="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xr:uid="{4077D3B9-15D3-411A-845E-42DEB6099163}"/>
    <hyperlink ref="AC22" r:id="rId4" display="https://esapedu.sharepoint.com/:f:/r/sites/oficina_planeacion/Documentos%20compartidos/OP_001_ADMIN/ADM_002_SEG_PROYECTO_INV/2026/Seguimiento_Proyecto_OAP/SEGUIMIENTO%20PROYECTO/02_SEG_FEB_2026/EVIDENCIAS_FEB_2026/OFICINA%20DE%20PLANEACION/Sistema_%20de_%20Gesti%C3%B3n_%20implementado/Febrero?csf=1&amp;web=1&amp;e=KTJyoh" xr:uid="{47A14CA3-A391-449F-AEEA-E411A2E213DD}"/>
    <hyperlink ref="AC18" r:id="rId5" display="https://esapedu.sharepoint.com/: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xr:uid="{09B5F812-ABEC-4F8C-A44B-AC2E25BE5A5C}"/>
    <hyperlink ref="W56" r:id="rId6" xr:uid="{008642B8-1881-494B-B322-82135FE7D155}"/>
    <hyperlink ref="AC48" r:id="rId7" xr:uid="{4D2D6484-E5DA-4BD5-8EFF-21CBD6B252C2}"/>
    <hyperlink ref="AC121" r:id="rId8" xr:uid="{0E674E81-A457-4494-9A0C-E669AFC6D5BA}"/>
    <hyperlink ref="W26" r:id="rId9" xr:uid="{5F17DF3D-99A6-49A8-9D98-EEDCD6B731F0}"/>
    <hyperlink ref="AC28" r:id="rId10" display="https://isolucion.esap.edu.co/IsolucionEsap/Administracion/frmFrameSet.aspx?Ruta=Li4vRnJhbWVTZXRBcnRpY3Vsby5hc3A/UGFnaW5hPUJhbmNvQ29ub2NpbWllbnRvSXNvbHVjaW9uRXNhcC9jL2NiMTViMzJmNzFiYzQ1NmRhOWY2YjkxOGMzNmYzMmQxL2NiMTViMzJmNzFiYzQ1NmRhOWY2YjkxOGMzNmYzMmQxLmFzcCZJREFSVElDVUxPPTU4MjY=" xr:uid="{966F5E45-36DE-4EF2-97ED-0FD440E32B24}"/>
    <hyperlink ref="W104" r:id="rId11" xr:uid="{E7D894D5-8A3A-429F-9EF1-0A8A7625F516}"/>
    <hyperlink ref="AC69" r:id="rId12" xr:uid="{A8E12E9B-711F-48B4-A2BE-7DCA0A6B5807}"/>
    <hyperlink ref="W102" r:id="rId13" display="https://esapedu.sharepoint.com/:x:/r/sites/oficina_planeacion/Documentos%20compartidos/OP_007_ESTADISTICA/009_Seguimiento_requerimientos_de_informaci%C3%B3n/EI-FO-057Seguimientodesolicitudesdeinformacinestadstica.xlsx?d=wc9107bcdbefe430d9d96cbed6df41ce4&amp;csf=1&amp;web=1&amp;e=Xqzaou" xr:uid="{13B48376-B4B6-4024-8B14-EBDE6EEFE457}"/>
    <hyperlink ref="W108" r:id="rId14" display="../../../../../../../:f:/r/sites/oficina_planeacion/Documentos compartidos/OP_004_INVERSION/2026/03. INFORMES SEGUIMIENTO MENSUAL/01 Enero?csf=1&amp;web=1&amp;e=tlwyaM" xr:uid="{23D30410-1242-41FD-8626-4EC0ACC86691}"/>
    <hyperlink ref="AC108" r:id="rId15" display="../../../../../../../:f:/r/sites/oficina_planeacion/Documentos compartidos/OP_004_INVERSION/2026/03. INFORMES SEGUIMIENTO MENSUAL/02 Febrero?csf=1&amp;web=1&amp;e=G4qxgq" xr:uid="{396BF0B1-2A60-4F03-B079-CA4006F82BBC}"/>
    <hyperlink ref="W109" r:id="rId16" display="../../../../../../../:f:/r/sites/oficina_planeacion/Documentos compartidos/OP_004_INVERSION/2026/03. INFORMES SEGUIMIENTO MENSUAL/01 Enero?csf=1&amp;web=1&amp;e=tlwyaM" xr:uid="{CCD5F758-B82D-4B9E-8673-94DF9BBF9773}"/>
    <hyperlink ref="AC109" r:id="rId17" display="../../../../../../../:f:/r/sites/oficina_planeacion/Documentos compartidos/OP_004_INVERSION/2026/03. INFORMES SEGUIMIENTO MENSUAL/02 Febrero?csf=1&amp;web=1&amp;e=G4qxgq" xr:uid="{8C0DC051-2AC3-4B21-A474-21342479C071}"/>
    <hyperlink ref="AI111" r:id="rId18" display="../../../../../../../:f:/r/sites/oficina_planeacion/Documentos compartidos/OP_004_INVERSION/INV_002_ANTEPROYECTO/2027/04. Actas mesas de trabajo?csf=1&amp;web=1&amp;e=fDoBzh" xr:uid="{19B081C6-6076-4560-8A8F-93B45642789D}"/>
    <hyperlink ref="AI116" r:id="rId19" display="../../../../../../../:f:/r/sites/oficina_planeacion/Documentos compartidos/OP_004_INVERSION/INV_002_ANTEPROYECTO/2027/03. Documentos Borrador?csf=1&amp;web=1&amp;e=1khvmq" xr:uid="{9531DAEC-23E4-41A7-BF44-075C60F56E2F}"/>
    <hyperlink ref="AC114" r:id="rId20" display="../../../../../../../:p:/r/sites/oficina_planeacion/Documentos compartidos/OP_004_INVERSION/2026/Presentaci%C3%B3n Planes D612_Vigencia 2026... POAI 2026 (1) (1) (1).pptx?d=we3e9a9a540244cf690fc223d847a846d&amp;csf=1&amp;web=1&amp;e=XQQhrJ" xr:uid="{A96B1293-2669-465A-A1F3-DD34A1A20BA4}"/>
    <hyperlink ref="AI114" r:id="rId21" display="https://esapedu-my.sharepoint.com/:f:/g/personal/jhonatan_bonilla_esap_edu_co/IgCRSDlw7_ZeSZtypa4Sku1qAdb1xo5On8CFxlQU5HEf3lk?e=907OkL" xr:uid="{5571192A-D398-4142-8631-1C7D2A68FAAA}"/>
    <hyperlink ref="W117" r:id="rId22" xr:uid="{F42C94A6-D192-4A54-B9DC-A54E693F1E86}"/>
    <hyperlink ref="AC117" r:id="rId23" xr:uid="{0C23C562-FDCB-49F3-BDBE-9FD9B7263665}"/>
    <hyperlink ref="AI117" r:id="rId24" xr:uid="{043ADDC3-158D-41BD-AAB2-E5BFF7FC618A}"/>
    <hyperlink ref="W110" r:id="rId25" display="ene-26" xr:uid="{5B4F922F-4E38-4A14-BE1B-4650E0896194}"/>
    <hyperlink ref="AC110" r:id="rId26" display="feb-26" xr:uid="{0EF9D700-B928-4A36-8505-44A2B2076CB2}"/>
    <hyperlink ref="AN3" r:id="rId27" display="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xr:uid="{E93705A1-18E0-4761-89F7-A60EBCC3EE2A}"/>
    <hyperlink ref="AI18" r:id="rId28" display="https://esapedu.sharepoint.com/: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xr:uid="{469BC4DB-C2B0-43B0-8043-C3BA53923AD1}"/>
    <hyperlink ref="AI4" r:id="rId29" display="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 xr:uid="{BD7A9A11-D43C-4F07-AC54-FB2270C94C75}"/>
    <hyperlink ref="AI7" r:id="rId30" display="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xr:uid="{949B2B0A-6C15-490D-BDD2-DFBDF647AB45}"/>
    <hyperlink ref="AI47" r:id="rId31" xr:uid="{15D1DE02-91F3-41EF-9404-742DF533184C}"/>
    <hyperlink ref="AI63" r:id="rId32" xr:uid="{3E67F498-152C-4F7A-9D3E-6B25344C1BCF}"/>
    <hyperlink ref="AI108" r:id="rId33" xr:uid="{0A9E821E-240A-4832-BE04-E62FBC209FD3}"/>
    <hyperlink ref="AI120" r:id="rId34"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0A73DDED-D369-4D55-BA4B-3DC738534980}"/>
    <hyperlink ref="AI121" r:id="rId35" display="https://esapedu.sharepoint.com/:x:/r/sites/oficina_planeacion/_layouts/15/Doc.aspx?sourcedoc=%7B505CE2D7-FF91-4BED-97D3-655125F63CD9%7D&amp;file=SegMesMAR_2026.xlsx&amp;action=default&amp;mobileredirect=true" xr:uid="{C13F3462-C7E7-41F8-8BA9-47CE88702909}"/>
    <hyperlink ref="W122" r:id="rId36" display="https://esapedu.sharepoint.com/:x:/r/sites/oficina_planeacion/_layouts/15/Doc.aspx?sourcedoc=%7B505CE2D7-FF91-4BED-97D3-655125F63CD9%7D&amp;file=SegMesMAR_2026.xlsx&amp;action=default&amp;mobileredirect=true" xr:uid="{8AEF6E42-3700-4432-A95E-6FFF880DAD6C}"/>
    <hyperlink ref="W121" r:id="rId37" display="https://esapedu.sharepoint.com/:x:/r/sites/oficina_planeacion/_layouts/15/Doc.aspx?sourcedoc=%7B505CE2D7-FF91-4BED-97D3-655125F63CD9%7D&amp;file=SegMesMAR_2026.xlsx&amp;action=default&amp;mobileredirect=true" xr:uid="{A8AFF31E-887F-4F6C-BF22-3018760AE2A1}"/>
    <hyperlink ref="AI122" r:id="rId38" display="https://esapedu.sharepoint.com/:x:/r/sites/oficina_planeacion/_layouts/15/Doc.aspx?sourcedoc=%7B505CE2D7-FF91-4BED-97D3-655125F63CD9%7D&amp;file=SegMesMAR_2026.xlsx&amp;action=default&amp;mobileredirect=true" xr:uid="{C113EBBC-235E-4147-8BCF-AD24EA05D33F}"/>
    <hyperlink ref="AI123" r:id="rId39"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1926C028-9059-4D47-B2F3-45BFAC3CE105}"/>
    <hyperlink ref="AI125" r:id="rId40"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F064EB2F-F463-4BB3-8CFB-7CD30A79A115}"/>
    <hyperlink ref="AI144" r:id="rId41"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73871B74-41BA-4965-8729-E7B4EB95CCA5}"/>
    <hyperlink ref="AI145" r:id="rId42"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47ACC208-ECD3-47FB-B071-346A66F6E705}"/>
    <hyperlink ref="AC122" r:id="rId43" xr:uid="{B78E1152-EF71-45C4-A4CB-7899229217E8}"/>
  </hyperlinks>
  <pageMargins left="0.7" right="0.7" top="0.75" bottom="0.75" header="0.3" footer="0.3"/>
  <pageSetup orientation="portrait" r:id="rId44"/>
  <legacyDrawing r:id="rId45"/>
  <extLst>
    <ext xmlns:x14="http://schemas.microsoft.com/office/spreadsheetml/2009/9/main" uri="{78C0D931-6437-407d-A8EE-F0AAD7539E65}">
      <x14:conditionalFormattings>
        <x14:conditionalFormatting xmlns:xm="http://schemas.microsoft.com/office/excel/2006/main">
          <x14:cfRule type="containsText" priority="11" operator="containsText" id="{5CEB4490-1672-4AC0-B4AB-0AADEF43EC7E}">
            <xm:f>NOT(ISERROR(SEARCH("-",U103)))</xm:f>
            <xm:f>"-"</xm:f>
            <x14:dxf>
              <font>
                <color rgb="FF9C0006"/>
              </font>
              <fill>
                <patternFill>
                  <bgColor rgb="FFFFC7CE"/>
                </patternFill>
              </fill>
            </x14:dxf>
          </x14:cfRule>
          <xm:sqref>U103 AA103 AG103 AM103 AS103 AY103 BE103 BK103 BQ103 BW103 CC103 CI103</xm:sqref>
        </x14:conditionalFormatting>
        <x14:conditionalFormatting xmlns:xm="http://schemas.microsoft.com/office/excel/2006/main">
          <x14:cfRule type="containsText" priority="10" operator="containsText" id="{00820543-0DCB-4732-ADEF-52557C216B62}">
            <xm:f>NOT(ISERROR(SEARCH("-",AA36)))</xm:f>
            <xm:f>"-"</xm:f>
            <x14:dxf>
              <font>
                <color rgb="FF9C0006"/>
              </font>
              <fill>
                <patternFill>
                  <bgColor rgb="FFFFC7CE"/>
                </patternFill>
              </fill>
            </x14:dxf>
          </x14:cfRule>
          <xm:sqref>AA36</xm:sqref>
        </x14:conditionalFormatting>
        <x14:conditionalFormatting xmlns:xm="http://schemas.microsoft.com/office/excel/2006/main">
          <x14:cfRule type="containsText" priority="8" operator="containsText" id="{1F07680B-80E3-4E3C-9A31-E7A2A65F9963}">
            <xm:f>NOT(ISERROR(SEARCH("-",AG36)))</xm:f>
            <xm:f>"-"</xm:f>
            <x14:dxf>
              <font>
                <color rgb="FF9C0006"/>
              </font>
              <fill>
                <patternFill>
                  <bgColor rgb="FFFFC7CE"/>
                </patternFill>
              </fill>
            </x14:dxf>
          </x14:cfRule>
          <xm:sqref>AG36 AM36 AS36 AY36 BE36 BK36 BQ36 BW36 CC36</xm:sqref>
        </x14:conditionalFormatting>
        <x14:conditionalFormatting xmlns:xm="http://schemas.microsoft.com/office/excel/2006/main">
          <x14:cfRule type="containsText" priority="13" operator="containsText" id="{0949705A-F413-45A5-B8C1-6A8A776F8D63}">
            <xm:f>NOT(ISERROR(SEARCH("-",AY72)))</xm:f>
            <xm:f>"-"</xm:f>
            <x14:dxf>
              <font>
                <color rgb="FF9C0006"/>
              </font>
              <fill>
                <patternFill>
                  <bgColor rgb="FFFFC7CE"/>
                </patternFill>
              </fill>
            </x14:dxf>
          </x14:cfRule>
          <xm:sqref>AY72 BE72 BK72 BQ72 BW72 CC72 CI72</xm:sqref>
        </x14:conditionalFormatting>
        <x14:conditionalFormatting xmlns:xm="http://schemas.microsoft.com/office/excel/2006/main">
          <x14:cfRule type="containsText" priority="14" operator="containsText" id="{444980F7-553C-4CDC-B301-1C45892A8308}">
            <xm:f>NOT(ISERROR(SEARCH("-",CI36)))</xm:f>
            <xm:f>"-"</xm:f>
            <x14:dxf>
              <font>
                <color rgb="FF9C0006"/>
              </font>
              <fill>
                <patternFill>
                  <bgColor rgb="FFFFC7CE"/>
                </patternFill>
              </fill>
            </x14:dxf>
          </x14:cfRule>
          <xm:sqref>CI36:CI41 CI50</xm:sqref>
        </x14:conditionalFormatting>
        <x14:conditionalFormatting xmlns:xm="http://schemas.microsoft.com/office/excel/2006/main">
          <x14:cfRule type="containsText" priority="5" operator="containsText" id="{D9A7F1A7-26B8-4A01-ABFD-66D1DFE8B0EE}">
            <xm:f>NOT(ISERROR(SEARCH("-",CJ36)))</xm:f>
            <xm:f>"-"</xm:f>
            <x14:dxf>
              <font>
                <color rgb="FF9C0006"/>
              </font>
              <fill>
                <patternFill>
                  <bgColor rgb="FFFFC7CE"/>
                </patternFill>
              </fill>
            </x14:dxf>
          </x14:cfRule>
          <xm:sqref>CJ36:CK36</xm:sqref>
        </x14:conditionalFormatting>
        <x14:conditionalFormatting xmlns:xm="http://schemas.microsoft.com/office/excel/2006/main">
          <x14:cfRule type="containsText" priority="2" operator="containsText" id="{2B8BC9F3-FCE6-4020-9B81-E0649F654726}">
            <xm:f>NOT(ISERROR(SEARCH("-",CK72)))</xm:f>
            <xm:f>"-"</xm:f>
            <x14:dxf>
              <font>
                <color rgb="FF9C0006"/>
              </font>
              <fill>
                <patternFill>
                  <bgColor rgb="FFFFC7CE"/>
                </patternFill>
              </fill>
            </x14:dxf>
          </x14:cfRule>
          <xm:sqref>CK72</xm:sqref>
        </x14:conditionalFormatting>
        <x14:conditionalFormatting xmlns:xm="http://schemas.microsoft.com/office/excel/2006/main">
          <x14:cfRule type="containsText" priority="3" operator="containsText" id="{7B7B48CD-3F6F-489D-94CA-80AEDB6E4C66}">
            <xm:f>NOT(ISERROR(SEARCH("-",CK103)))</xm:f>
            <xm:f>"-"</xm:f>
            <x14:dxf>
              <font>
                <color rgb="FF9C0006"/>
              </font>
              <fill>
                <patternFill>
                  <bgColor rgb="FFFFC7CE"/>
                </patternFill>
              </fill>
            </x14:dxf>
          </x14:cfRule>
          <xm:sqref>CK103</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C92A6-2B3B-4D90-99FB-7A5E04F1524A}">
  <dimension ref="A1:CO164"/>
  <sheetViews>
    <sheetView tabSelected="1" topLeftCell="AJ1" zoomScale="80" zoomScaleNormal="80" workbookViewId="0">
      <pane ySplit="1" topLeftCell="AO76" activePane="bottomLeft" state="frozen"/>
      <selection pane="bottomLeft" activeCell="AV165" sqref="AV165"/>
    </sheetView>
  </sheetViews>
  <sheetFormatPr defaultColWidth="11.5703125" defaultRowHeight="14.25"/>
  <cols>
    <col min="1" max="1" width="36.140625" style="340" customWidth="1"/>
    <col min="2" max="2" width="30.7109375" style="340" customWidth="1"/>
    <col min="3" max="3" width="34.5703125" style="340" customWidth="1"/>
    <col min="4" max="4" width="23.42578125" style="340" customWidth="1"/>
    <col min="5" max="5" width="21.7109375" style="340" customWidth="1"/>
    <col min="6" max="6" width="25.5703125" style="340" customWidth="1"/>
    <col min="7" max="7" width="15.5703125" style="536" customWidth="1"/>
    <col min="8" max="8" width="11.5703125" style="340" customWidth="1"/>
    <col min="9" max="9" width="44.28515625" style="365" customWidth="1"/>
    <col min="10" max="10" width="40.42578125" style="365" customWidth="1"/>
    <col min="11" max="11" width="14.42578125" style="536" customWidth="1"/>
    <col min="12" max="12" width="17.85546875" style="365" customWidth="1"/>
    <col min="13" max="13" width="14.140625" style="340" customWidth="1"/>
    <col min="14" max="14" width="12.42578125" style="340" customWidth="1"/>
    <col min="15" max="16" width="14.28515625" style="340" customWidth="1"/>
    <col min="17" max="17" width="11.42578125" style="340" customWidth="1"/>
    <col min="18" max="18" width="11.5703125" style="340" customWidth="1"/>
    <col min="19" max="19" width="15.140625" style="672" customWidth="1"/>
    <col min="20" max="20" width="11.5703125" style="340" customWidth="1"/>
    <col min="21" max="22" width="11.42578125" style="339" customWidth="1"/>
    <col min="23" max="23" width="31" style="339" customWidth="1"/>
    <col min="24" max="24" width="14.28515625" style="339" customWidth="1"/>
    <col min="25" max="26" width="19.85546875" style="339" customWidth="1"/>
    <col min="27" max="28" width="11.42578125" style="339" customWidth="1"/>
    <col min="29" max="29" width="35.7109375" style="339" customWidth="1"/>
    <col min="30" max="30" width="11.42578125" style="339" customWidth="1"/>
    <col min="31" max="32" width="25.140625" style="339" customWidth="1"/>
    <col min="33" max="34" width="11.42578125" style="339" customWidth="1"/>
    <col min="35" max="35" width="38.140625" style="339" customWidth="1"/>
    <col min="36" max="36" width="15.5703125" style="339" customWidth="1"/>
    <col min="37" max="37" width="35.7109375" style="339" customWidth="1"/>
    <col min="38" max="38" width="17.42578125" style="339" customWidth="1"/>
    <col min="39" max="39" width="11.42578125" style="339" customWidth="1"/>
    <col min="40" max="40" width="11.42578125" style="710" customWidth="1"/>
    <col min="41" max="41" width="47.7109375" style="710" customWidth="1"/>
    <col min="42" max="42" width="11.42578125" style="710" customWidth="1"/>
    <col min="43" max="43" width="30.28515625" style="710" customWidth="1"/>
    <col min="44" max="44" width="28.140625" style="710" customWidth="1"/>
    <col min="45" max="45" width="11.42578125" style="339" customWidth="1"/>
    <col min="46" max="46" width="11.42578125" style="710" customWidth="1"/>
    <col min="47" max="47" width="22.140625" style="710" customWidth="1"/>
    <col min="48" max="49" width="11.42578125" style="710" customWidth="1"/>
    <col min="50" max="50" width="21.5703125" style="710" customWidth="1"/>
    <col min="51" max="51" width="11.42578125" style="339" customWidth="1"/>
    <col min="52" max="55" width="11.42578125" style="710" customWidth="1"/>
    <col min="56" max="56" width="17.140625" style="710" customWidth="1"/>
    <col min="57" max="57" width="11.42578125" style="339" bestFit="1" customWidth="1"/>
    <col min="58" max="58" width="11.42578125" style="710" customWidth="1"/>
    <col min="59" max="59" width="12.140625" style="710" customWidth="1"/>
    <col min="60" max="61" width="11.42578125" style="710" customWidth="1"/>
    <col min="62" max="62" width="19.42578125" style="710" customWidth="1"/>
    <col min="63" max="63" width="11.42578125" style="339" bestFit="1" customWidth="1"/>
    <col min="64" max="67" width="11.42578125" style="710" customWidth="1"/>
    <col min="68" max="68" width="18.140625" style="710" customWidth="1"/>
    <col min="69" max="69" width="11.42578125" style="339" bestFit="1" customWidth="1"/>
    <col min="70" max="73" width="11.42578125" style="710" customWidth="1"/>
    <col min="74" max="74" width="18.7109375" style="710" customWidth="1"/>
    <col min="75" max="75" width="11.42578125" style="339" bestFit="1" customWidth="1"/>
    <col min="76" max="79" width="11.42578125" style="710" customWidth="1"/>
    <col min="80" max="80" width="20.28515625" style="710" customWidth="1"/>
    <col min="81" max="81" width="11.42578125" style="339" bestFit="1" customWidth="1"/>
    <col min="82" max="85" width="11.42578125" style="710" customWidth="1"/>
    <col min="86" max="86" width="14.28515625" style="710" customWidth="1"/>
    <col min="87" max="87" width="11.42578125" style="339" bestFit="1" customWidth="1"/>
    <col min="88" max="89" width="11.5703125" style="710" customWidth="1"/>
    <col min="90" max="90" width="11.5703125" style="710"/>
    <col min="91" max="91" width="13.7109375" style="710" customWidth="1"/>
    <col min="92" max="92" width="11.5703125" style="710"/>
    <col min="93" max="93" width="14.42578125" style="710" bestFit="1" customWidth="1"/>
    <col min="94" max="16384" width="11.5703125" style="710"/>
  </cols>
  <sheetData>
    <row r="1" spans="1:93" s="675" customFormat="1" ht="67.5" customHeight="1" thickBot="1">
      <c r="A1" s="378" t="s">
        <v>0</v>
      </c>
      <c r="B1" s="378" t="s">
        <v>1168</v>
      </c>
      <c r="C1" s="378" t="s">
        <v>1169</v>
      </c>
      <c r="D1" s="378" t="s">
        <v>1170</v>
      </c>
      <c r="E1" s="378" t="s">
        <v>1171</v>
      </c>
      <c r="F1" s="378" t="s">
        <v>1172</v>
      </c>
      <c r="G1" s="519" t="s">
        <v>1173</v>
      </c>
      <c r="H1" s="378" t="s">
        <v>1174</v>
      </c>
      <c r="I1" s="379" t="s">
        <v>1175</v>
      </c>
      <c r="J1" s="380" t="s">
        <v>1176</v>
      </c>
      <c r="K1" s="520" t="s">
        <v>1177</v>
      </c>
      <c r="L1" s="381" t="s">
        <v>6</v>
      </c>
      <c r="M1" s="382" t="s">
        <v>7</v>
      </c>
      <c r="N1" s="383" t="s">
        <v>8</v>
      </c>
      <c r="O1" s="380" t="s">
        <v>1178</v>
      </c>
      <c r="P1" s="381" t="s">
        <v>10</v>
      </c>
      <c r="Q1" s="382" t="s">
        <v>11</v>
      </c>
      <c r="R1" s="384" t="s">
        <v>1179</v>
      </c>
      <c r="S1" s="598" t="s">
        <v>1557</v>
      </c>
      <c r="T1" s="382" t="s">
        <v>1558</v>
      </c>
      <c r="U1" s="382" t="s">
        <v>12</v>
      </c>
      <c r="V1" s="382" t="s">
        <v>1180</v>
      </c>
      <c r="W1" s="501" t="s">
        <v>14</v>
      </c>
      <c r="X1" s="501" t="s">
        <v>15</v>
      </c>
      <c r="Y1" s="385" t="s">
        <v>1181</v>
      </c>
      <c r="Z1" s="382" t="s">
        <v>1182</v>
      </c>
      <c r="AA1" s="382" t="s">
        <v>16</v>
      </c>
      <c r="AB1" s="382" t="s">
        <v>17</v>
      </c>
      <c r="AC1" s="385" t="s">
        <v>14</v>
      </c>
      <c r="AD1" s="385" t="s">
        <v>15</v>
      </c>
      <c r="AE1" s="385" t="s">
        <v>1181</v>
      </c>
      <c r="AF1" s="382" t="s">
        <v>1182</v>
      </c>
      <c r="AG1" s="382" t="s">
        <v>18</v>
      </c>
      <c r="AH1" s="382" t="s">
        <v>19</v>
      </c>
      <c r="AI1" s="385" t="s">
        <v>14</v>
      </c>
      <c r="AJ1" s="385" t="s">
        <v>15</v>
      </c>
      <c r="AK1" s="385" t="s">
        <v>1181</v>
      </c>
      <c r="AL1" s="382" t="s">
        <v>1183</v>
      </c>
      <c r="AM1" s="382" t="s">
        <v>20</v>
      </c>
      <c r="AN1" s="673" t="s">
        <v>21</v>
      </c>
      <c r="AO1" s="674" t="s">
        <v>14</v>
      </c>
      <c r="AP1" s="674" t="s">
        <v>15</v>
      </c>
      <c r="AQ1" s="674" t="s">
        <v>1181</v>
      </c>
      <c r="AR1" s="673" t="s">
        <v>1182</v>
      </c>
      <c r="AS1" s="382" t="s">
        <v>22</v>
      </c>
      <c r="AT1" s="673" t="s">
        <v>23</v>
      </c>
      <c r="AU1" s="674" t="s">
        <v>14</v>
      </c>
      <c r="AV1" s="674" t="s">
        <v>15</v>
      </c>
      <c r="AW1" s="674" t="s">
        <v>1181</v>
      </c>
      <c r="AX1" s="673" t="s">
        <v>1182</v>
      </c>
      <c r="AY1" s="382" t="s">
        <v>24</v>
      </c>
      <c r="AZ1" s="673" t="s">
        <v>25</v>
      </c>
      <c r="BA1" s="674" t="s">
        <v>14</v>
      </c>
      <c r="BB1" s="674" t="s">
        <v>15</v>
      </c>
      <c r="BC1" s="674" t="s">
        <v>1181</v>
      </c>
      <c r="BD1" s="673" t="s">
        <v>1182</v>
      </c>
      <c r="BE1" s="382" t="s">
        <v>26</v>
      </c>
      <c r="BF1" s="673" t="s">
        <v>27</v>
      </c>
      <c r="BG1" s="674" t="s">
        <v>14</v>
      </c>
      <c r="BH1" s="674" t="s">
        <v>15</v>
      </c>
      <c r="BI1" s="674" t="s">
        <v>1181</v>
      </c>
      <c r="BJ1" s="673" t="s">
        <v>1182</v>
      </c>
      <c r="BK1" s="382" t="s">
        <v>28</v>
      </c>
      <c r="BL1" s="673" t="s">
        <v>29</v>
      </c>
      <c r="BM1" s="674" t="s">
        <v>14</v>
      </c>
      <c r="BN1" s="674" t="s">
        <v>15</v>
      </c>
      <c r="BO1" s="674" t="s">
        <v>1181</v>
      </c>
      <c r="BP1" s="673" t="s">
        <v>1182</v>
      </c>
      <c r="BQ1" s="382" t="s">
        <v>30</v>
      </c>
      <c r="BR1" s="673" t="s">
        <v>31</v>
      </c>
      <c r="BS1" s="674" t="s">
        <v>14</v>
      </c>
      <c r="BT1" s="674" t="s">
        <v>15</v>
      </c>
      <c r="BU1" s="674" t="s">
        <v>1181</v>
      </c>
      <c r="BV1" s="673" t="s">
        <v>1182</v>
      </c>
      <c r="BW1" s="382" t="s">
        <v>32</v>
      </c>
      <c r="BX1" s="673" t="s">
        <v>33</v>
      </c>
      <c r="BY1" s="674" t="s">
        <v>14</v>
      </c>
      <c r="BZ1" s="674" t="s">
        <v>15</v>
      </c>
      <c r="CA1" s="674" t="s">
        <v>1181</v>
      </c>
      <c r="CB1" s="673" t="s">
        <v>1182</v>
      </c>
      <c r="CC1" s="382" t="s">
        <v>34</v>
      </c>
      <c r="CD1" s="673" t="s">
        <v>35</v>
      </c>
      <c r="CE1" s="674" t="s">
        <v>14</v>
      </c>
      <c r="CF1" s="674" t="s">
        <v>15</v>
      </c>
      <c r="CG1" s="674" t="s">
        <v>1181</v>
      </c>
      <c r="CH1" s="673" t="s">
        <v>1182</v>
      </c>
      <c r="CI1" s="382" t="s">
        <v>36</v>
      </c>
      <c r="CJ1" s="673" t="s">
        <v>37</v>
      </c>
      <c r="CK1" s="674" t="s">
        <v>14</v>
      </c>
      <c r="CL1" s="674" t="s">
        <v>15</v>
      </c>
      <c r="CM1" s="674" t="s">
        <v>1181</v>
      </c>
      <c r="CN1" s="675" t="s">
        <v>1184</v>
      </c>
    </row>
    <row r="2" spans="1:93" s="678" customFormat="1" ht="126" hidden="1" customHeight="1">
      <c r="A2" s="387" t="s">
        <v>862</v>
      </c>
      <c r="B2" s="388" t="s">
        <v>1185</v>
      </c>
      <c r="C2" s="388" t="s">
        <v>1186</v>
      </c>
      <c r="D2" s="429">
        <v>0.25</v>
      </c>
      <c r="E2" s="506">
        <f>(SUM(H2:H34)*D2/SUM(G2:G34))</f>
        <v>8.7726580813397417E-2</v>
      </c>
      <c r="F2" s="388" t="s">
        <v>1187</v>
      </c>
      <c r="G2" s="522">
        <v>0.3</v>
      </c>
      <c r="H2" s="506">
        <f>(SUM(R2:R21)*G2/SUM(K2:K21))</f>
        <v>7.9431818181818159E-2</v>
      </c>
      <c r="I2" s="358" t="s">
        <v>865</v>
      </c>
      <c r="J2" s="358" t="s">
        <v>866</v>
      </c>
      <c r="K2" s="273">
        <v>0.08</v>
      </c>
      <c r="L2" s="358" t="s">
        <v>867</v>
      </c>
      <c r="M2" s="277">
        <v>46054</v>
      </c>
      <c r="N2" s="277">
        <v>46087</v>
      </c>
      <c r="O2" s="278">
        <f t="shared" ref="O2:O25" si="0">SUM(U2,AA2,AG2,AM2,AS2,AY2,BE2,BK2,BQ2,BW2,CC2,CI2)</f>
        <v>1</v>
      </c>
      <c r="P2" s="279">
        <f t="shared" ref="P2:P35" si="1">V2+AB2+AH2+AN2+AT2+AZ2+BF2+BL2+BR2+BX2+CD2+CJ2</f>
        <v>1</v>
      </c>
      <c r="Q2" s="524">
        <f>IFERROR(IF((P2/O2)&gt;100%,100%,(P2/O2)),0)</f>
        <v>1</v>
      </c>
      <c r="R2" s="525">
        <f>(Q2*K2)/100%</f>
        <v>0.08</v>
      </c>
      <c r="S2" s="597">
        <f>+U2+AA2+AG2+AM2</f>
        <v>1</v>
      </c>
      <c r="T2" s="525">
        <f>+P2/S2</f>
        <v>1</v>
      </c>
      <c r="U2" s="282"/>
      <c r="V2" s="599"/>
      <c r="W2" s="600"/>
      <c r="X2" s="600"/>
      <c r="Y2" s="600"/>
      <c r="Z2" s="600"/>
      <c r="AA2" s="282">
        <v>1</v>
      </c>
      <c r="AB2" s="599">
        <v>1</v>
      </c>
      <c r="AC2" s="601" t="s">
        <v>1188</v>
      </c>
      <c r="AD2" s="600"/>
      <c r="AE2" s="580" t="s">
        <v>1189</v>
      </c>
      <c r="AF2" s="580"/>
      <c r="AG2" s="282"/>
      <c r="AH2" s="599"/>
      <c r="AI2" s="600"/>
      <c r="AJ2" s="600"/>
      <c r="AK2" s="600"/>
      <c r="AL2" s="600"/>
      <c r="AM2" s="282"/>
      <c r="AN2" s="283"/>
      <c r="AO2" s="284"/>
      <c r="AP2" s="284"/>
      <c r="AQ2" s="284"/>
      <c r="AR2" s="284"/>
      <c r="AS2" s="282"/>
      <c r="AT2" s="283"/>
      <c r="AU2" s="284"/>
      <c r="AV2" s="284"/>
      <c r="AW2" s="284"/>
      <c r="AX2" s="284"/>
      <c r="AY2" s="282"/>
      <c r="AZ2" s="283"/>
      <c r="BA2" s="284"/>
      <c r="BB2" s="284"/>
      <c r="BC2" s="284"/>
      <c r="BD2" s="284"/>
      <c r="BE2" s="282"/>
      <c r="BF2" s="283"/>
      <c r="BG2" s="284"/>
      <c r="BH2" s="284"/>
      <c r="BI2" s="284"/>
      <c r="BJ2" s="284"/>
      <c r="BK2" s="285"/>
      <c r="BL2" s="283"/>
      <c r="BM2" s="284"/>
      <c r="BN2" s="284"/>
      <c r="BO2" s="284"/>
      <c r="BP2" s="284"/>
      <c r="BQ2" s="282"/>
      <c r="BR2" s="283"/>
      <c r="BS2" s="284"/>
      <c r="BT2" s="284"/>
      <c r="BU2" s="284"/>
      <c r="BV2" s="284"/>
      <c r="BW2" s="282"/>
      <c r="BX2" s="283"/>
      <c r="BY2" s="286"/>
      <c r="BZ2" s="284"/>
      <c r="CA2" s="284"/>
      <c r="CB2" s="284"/>
      <c r="CC2" s="282"/>
      <c r="CD2" s="283"/>
      <c r="CE2" s="284"/>
      <c r="CF2" s="284"/>
      <c r="CG2" s="284"/>
      <c r="CH2" s="284"/>
      <c r="CI2" s="282"/>
      <c r="CJ2" s="283"/>
      <c r="CK2" s="284">
        <v>1</v>
      </c>
      <c r="CL2" s="676"/>
      <c r="CM2" s="677"/>
      <c r="CN2" s="678">
        <f t="shared" ref="CN2:CN34" si="2">CI2+CC2+BW2+BQ2+BK2+BE2+AY2+AS2+AM2+AG2+AA2+U2</f>
        <v>1</v>
      </c>
      <c r="CO2" s="678" t="b">
        <f t="shared" ref="CO2:CO34" si="3">CN2=O2</f>
        <v>1</v>
      </c>
    </row>
    <row r="3" spans="1:93" s="678" customFormat="1" ht="190.5" hidden="1" customHeight="1" thickBot="1">
      <c r="A3" s="387" t="s">
        <v>862</v>
      </c>
      <c r="B3" s="388" t="s">
        <v>1185</v>
      </c>
      <c r="C3" s="388" t="s">
        <v>1186</v>
      </c>
      <c r="D3" s="429">
        <v>0.25</v>
      </c>
      <c r="E3" s="506">
        <f t="shared" ref="E3:E13" si="4">(SUM(H3:H36)*D3/SUM(G3:G36))</f>
        <v>9.6749021345811342E-2</v>
      </c>
      <c r="F3" s="388" t="s">
        <v>1187</v>
      </c>
      <c r="G3" s="522">
        <v>0.3</v>
      </c>
      <c r="H3" s="506">
        <f t="shared" ref="H3:H6" si="5">(SUM(R3:R22)*G3/SUM(K3:K22))</f>
        <v>7.2610121836925959E-2</v>
      </c>
      <c r="I3" s="359" t="s">
        <v>868</v>
      </c>
      <c r="J3" s="359" t="s">
        <v>869</v>
      </c>
      <c r="K3" s="268">
        <v>0.08</v>
      </c>
      <c r="L3" s="359" t="s">
        <v>870</v>
      </c>
      <c r="M3" s="149">
        <v>46087</v>
      </c>
      <c r="N3" s="149">
        <v>46173</v>
      </c>
      <c r="O3" s="289">
        <f>SUM(U3,AA3,AG3,AM3,AS3,AY3,BE3,BK3,BQ3,BW3,CC3,CI3)</f>
        <v>6</v>
      </c>
      <c r="P3" s="166">
        <f t="shared" si="1"/>
        <v>0</v>
      </c>
      <c r="Q3" s="527">
        <f t="shared" ref="Q3:Q73" si="6">IFERROR(IF((P3/O3)&gt;100%,100%,(P3/O3)),0)</f>
        <v>0</v>
      </c>
      <c r="R3" s="528">
        <f t="shared" ref="R3:R92" si="7">(Q3*K3)/100%</f>
        <v>0</v>
      </c>
      <c r="S3" s="597">
        <f t="shared" ref="S3:S66" si="8">+U3+AA3+AG3+AM3</f>
        <v>0</v>
      </c>
      <c r="T3" s="525" t="e">
        <f t="shared" ref="T3:T66" si="9">+P3/S3</f>
        <v>#DIV/0!</v>
      </c>
      <c r="U3" s="168"/>
      <c r="V3" s="602"/>
      <c r="W3" s="603"/>
      <c r="X3" s="603"/>
      <c r="Y3" s="603"/>
      <c r="Z3" s="603"/>
      <c r="AA3" s="168"/>
      <c r="AB3" s="602"/>
      <c r="AC3" s="603"/>
      <c r="AD3" s="603"/>
      <c r="AE3" s="603"/>
      <c r="AF3" s="603"/>
      <c r="AG3" s="168"/>
      <c r="AH3" s="602"/>
      <c r="AI3" s="603" t="s">
        <v>1190</v>
      </c>
      <c r="AJ3" s="581"/>
      <c r="AK3" s="582" t="s">
        <v>1191</v>
      </c>
      <c r="AL3" s="603"/>
      <c r="AM3" s="168"/>
      <c r="AN3" s="169"/>
      <c r="AO3" s="170" t="s">
        <v>1559</v>
      </c>
      <c r="AP3" s="99"/>
      <c r="AQ3" s="99" t="s">
        <v>1560</v>
      </c>
      <c r="AR3" s="170"/>
      <c r="AS3" s="168">
        <v>6</v>
      </c>
      <c r="AT3" s="169"/>
      <c r="AU3" s="170" t="s">
        <v>1561</v>
      </c>
      <c r="AV3" s="170"/>
      <c r="AW3" s="404" t="s">
        <v>1562</v>
      </c>
      <c r="AX3" s="170"/>
      <c r="AY3" s="168"/>
      <c r="AZ3" s="169"/>
      <c r="BA3" s="170"/>
      <c r="BB3" s="170"/>
      <c r="BC3" s="170"/>
      <c r="BD3" s="170"/>
      <c r="BE3" s="168"/>
      <c r="BF3" s="169"/>
      <c r="BG3" s="170"/>
      <c r="BH3" s="170"/>
      <c r="BI3" s="170"/>
      <c r="BJ3" s="170"/>
      <c r="BK3" s="171"/>
      <c r="BL3" s="169"/>
      <c r="BM3" s="170"/>
      <c r="BN3" s="170"/>
      <c r="BO3" s="170"/>
      <c r="BP3" s="170"/>
      <c r="BQ3" s="168"/>
      <c r="BR3" s="169"/>
      <c r="BS3" s="170"/>
      <c r="BT3" s="170"/>
      <c r="BU3" s="170"/>
      <c r="BV3" s="170"/>
      <c r="BW3" s="168"/>
      <c r="BX3" s="169"/>
      <c r="BY3" s="172"/>
      <c r="BZ3" s="170"/>
      <c r="CA3" s="170"/>
      <c r="CB3" s="170"/>
      <c r="CC3" s="168"/>
      <c r="CD3" s="169"/>
      <c r="CE3" s="170"/>
      <c r="CF3" s="170"/>
      <c r="CG3" s="170"/>
      <c r="CH3" s="170"/>
      <c r="CI3" s="168"/>
      <c r="CJ3" s="169"/>
      <c r="CK3" s="170"/>
      <c r="CL3" s="679"/>
      <c r="CM3" s="680"/>
      <c r="CN3" s="678">
        <f t="shared" si="2"/>
        <v>6</v>
      </c>
      <c r="CO3" s="678" t="b">
        <f t="shared" si="3"/>
        <v>1</v>
      </c>
    </row>
    <row r="4" spans="1:93" s="678" customFormat="1" ht="70.5" hidden="1" customHeight="1" thickBot="1">
      <c r="A4" s="387" t="s">
        <v>862</v>
      </c>
      <c r="B4" s="388" t="s">
        <v>1185</v>
      </c>
      <c r="C4" s="388" t="s">
        <v>1186</v>
      </c>
      <c r="D4" s="429">
        <v>0.25</v>
      </c>
      <c r="E4" s="506">
        <f t="shared" si="4"/>
        <v>9.7834657817713527E-2</v>
      </c>
      <c r="F4" s="388" t="s">
        <v>1187</v>
      </c>
      <c r="G4" s="522">
        <v>0.3</v>
      </c>
      <c r="H4" s="506">
        <f t="shared" si="5"/>
        <v>6.4616346955796503E-2</v>
      </c>
      <c r="I4" s="359" t="s">
        <v>871</v>
      </c>
      <c r="J4" s="359" t="s">
        <v>872</v>
      </c>
      <c r="K4" s="268">
        <v>0.06</v>
      </c>
      <c r="L4" s="359" t="s">
        <v>873</v>
      </c>
      <c r="M4" s="149">
        <v>46127</v>
      </c>
      <c r="N4" s="149">
        <v>46173</v>
      </c>
      <c r="O4" s="289">
        <f t="shared" si="0"/>
        <v>1</v>
      </c>
      <c r="P4" s="166">
        <f t="shared" si="1"/>
        <v>0</v>
      </c>
      <c r="Q4" s="527">
        <f t="shared" si="6"/>
        <v>0</v>
      </c>
      <c r="R4" s="528">
        <f t="shared" si="7"/>
        <v>0</v>
      </c>
      <c r="S4" s="597">
        <f t="shared" si="8"/>
        <v>0</v>
      </c>
      <c r="T4" s="525" t="e">
        <f t="shared" si="9"/>
        <v>#DIV/0!</v>
      </c>
      <c r="U4" s="168"/>
      <c r="V4" s="602"/>
      <c r="W4" s="603"/>
      <c r="X4" s="603"/>
      <c r="Y4" s="603"/>
      <c r="Z4" s="603"/>
      <c r="AA4" s="168"/>
      <c r="AB4" s="602"/>
      <c r="AC4" s="603"/>
      <c r="AD4" s="603"/>
      <c r="AE4" s="603"/>
      <c r="AF4" s="603"/>
      <c r="AG4" s="168"/>
      <c r="AH4" s="602"/>
      <c r="AI4" s="603" t="s">
        <v>1192</v>
      </c>
      <c r="AJ4" s="113"/>
      <c r="AK4" s="582" t="s">
        <v>1193</v>
      </c>
      <c r="AL4" s="603"/>
      <c r="AM4" s="168"/>
      <c r="AN4" s="169"/>
      <c r="AO4" s="170"/>
      <c r="AP4" s="170"/>
      <c r="AQ4" s="170"/>
      <c r="AR4" s="170"/>
      <c r="AS4" s="168">
        <v>1</v>
      </c>
      <c r="AT4" s="169"/>
      <c r="AU4" s="170" t="s">
        <v>1563</v>
      </c>
      <c r="AV4" s="170"/>
      <c r="AW4" s="404" t="s">
        <v>1564</v>
      </c>
      <c r="AX4" s="170" t="s">
        <v>1565</v>
      </c>
      <c r="AY4" s="168"/>
      <c r="AZ4" s="169"/>
      <c r="BA4" s="170"/>
      <c r="BB4" s="170"/>
      <c r="BC4" s="170"/>
      <c r="BD4" s="170"/>
      <c r="BE4" s="168"/>
      <c r="BF4" s="169"/>
      <c r="BG4" s="170"/>
      <c r="BH4" s="170"/>
      <c r="BI4" s="170"/>
      <c r="BJ4" s="170"/>
      <c r="BK4" s="171"/>
      <c r="BL4" s="169"/>
      <c r="BM4" s="170"/>
      <c r="BN4" s="170"/>
      <c r="BO4" s="170"/>
      <c r="BP4" s="170"/>
      <c r="BQ4" s="168"/>
      <c r="BR4" s="169"/>
      <c r="BS4" s="170"/>
      <c r="BT4" s="170"/>
      <c r="BU4" s="170"/>
      <c r="BV4" s="170"/>
      <c r="BW4" s="168"/>
      <c r="BX4" s="169"/>
      <c r="BY4" s="172"/>
      <c r="BZ4" s="170"/>
      <c r="CA4" s="170"/>
      <c r="CB4" s="170"/>
      <c r="CC4" s="168"/>
      <c r="CD4" s="169"/>
      <c r="CE4" s="170"/>
      <c r="CF4" s="170"/>
      <c r="CG4" s="170"/>
      <c r="CH4" s="170"/>
      <c r="CI4" s="168"/>
      <c r="CJ4" s="169"/>
      <c r="CK4" s="170"/>
      <c r="CL4" s="679"/>
      <c r="CM4" s="680"/>
      <c r="CN4" s="678">
        <f t="shared" si="2"/>
        <v>1</v>
      </c>
      <c r="CO4" s="678" t="b">
        <f t="shared" si="3"/>
        <v>1</v>
      </c>
    </row>
    <row r="5" spans="1:93" s="678" customFormat="1" ht="61.5" hidden="1" customHeight="1">
      <c r="A5" s="387" t="s">
        <v>862</v>
      </c>
      <c r="B5" s="388" t="s">
        <v>1185</v>
      </c>
      <c r="C5" s="388" t="s">
        <v>1186</v>
      </c>
      <c r="D5" s="429">
        <v>0.25</v>
      </c>
      <c r="E5" s="506">
        <f t="shared" si="4"/>
        <v>9.9011988922263913E-2</v>
      </c>
      <c r="F5" s="388" t="s">
        <v>1187</v>
      </c>
      <c r="G5" s="522">
        <v>0.3</v>
      </c>
      <c r="H5" s="506">
        <f t="shared" si="5"/>
        <v>5.9687981510015406E-2</v>
      </c>
      <c r="I5" s="359" t="s">
        <v>874</v>
      </c>
      <c r="J5" s="359" t="s">
        <v>875</v>
      </c>
      <c r="K5" s="268">
        <v>0.06</v>
      </c>
      <c r="L5" s="359" t="s">
        <v>876</v>
      </c>
      <c r="M5" s="149">
        <v>46118</v>
      </c>
      <c r="N5" s="149">
        <v>46171</v>
      </c>
      <c r="O5" s="289">
        <f t="shared" si="0"/>
        <v>1</v>
      </c>
      <c r="P5" s="166">
        <f t="shared" si="1"/>
        <v>1</v>
      </c>
      <c r="Q5" s="527">
        <f t="shared" si="6"/>
        <v>1</v>
      </c>
      <c r="R5" s="528">
        <f t="shared" si="7"/>
        <v>0.06</v>
      </c>
      <c r="S5" s="597">
        <f t="shared" si="8"/>
        <v>0</v>
      </c>
      <c r="T5" s="525" t="e">
        <f t="shared" si="9"/>
        <v>#DIV/0!</v>
      </c>
      <c r="U5" s="168"/>
      <c r="V5" s="602"/>
      <c r="W5" s="603"/>
      <c r="X5" s="603"/>
      <c r="Y5" s="603"/>
      <c r="Z5" s="603"/>
      <c r="AA5" s="168"/>
      <c r="AB5" s="602"/>
      <c r="AC5" s="603"/>
      <c r="AD5" s="603"/>
      <c r="AE5" s="603"/>
      <c r="AF5" s="603"/>
      <c r="AG5" s="168"/>
      <c r="AH5" s="602"/>
      <c r="AI5" s="603"/>
      <c r="AJ5" s="603"/>
      <c r="AK5" s="603"/>
      <c r="AL5" s="603"/>
      <c r="AM5" s="168"/>
      <c r="AN5" s="169"/>
      <c r="AO5" s="170" t="s">
        <v>1566</v>
      </c>
      <c r="AP5" s="170"/>
      <c r="AQ5" s="99" t="s">
        <v>1560</v>
      </c>
      <c r="AR5" s="170"/>
      <c r="AS5" s="168">
        <v>1</v>
      </c>
      <c r="AT5" s="169">
        <v>1</v>
      </c>
      <c r="AU5" s="170" t="s">
        <v>1567</v>
      </c>
      <c r="AV5" s="170"/>
      <c r="AW5" s="404" t="s">
        <v>1568</v>
      </c>
      <c r="AX5" s="170"/>
      <c r="AY5" s="168"/>
      <c r="AZ5" s="169"/>
      <c r="BA5" s="170"/>
      <c r="BB5" s="170"/>
      <c r="BC5" s="170"/>
      <c r="BD5" s="170"/>
      <c r="BE5" s="168"/>
      <c r="BF5" s="169"/>
      <c r="BG5" s="170"/>
      <c r="BH5" s="170"/>
      <c r="BI5" s="170"/>
      <c r="BJ5" s="170"/>
      <c r="BK5" s="171"/>
      <c r="BL5" s="169"/>
      <c r="BM5" s="170"/>
      <c r="BN5" s="170"/>
      <c r="BO5" s="170"/>
      <c r="BP5" s="170"/>
      <c r="BQ5" s="168"/>
      <c r="BR5" s="169"/>
      <c r="BS5" s="170"/>
      <c r="BT5" s="170"/>
      <c r="BU5" s="170"/>
      <c r="BV5" s="170"/>
      <c r="BW5" s="168"/>
      <c r="BX5" s="169"/>
      <c r="BY5" s="172"/>
      <c r="BZ5" s="170"/>
      <c r="CA5" s="170"/>
      <c r="CB5" s="170"/>
      <c r="CC5" s="168"/>
      <c r="CD5" s="169"/>
      <c r="CE5" s="170"/>
      <c r="CF5" s="170"/>
      <c r="CG5" s="170"/>
      <c r="CH5" s="170"/>
      <c r="CI5" s="168"/>
      <c r="CJ5" s="169"/>
      <c r="CK5" s="170"/>
      <c r="CL5" s="679"/>
      <c r="CM5" s="680"/>
      <c r="CN5" s="678">
        <f t="shared" si="2"/>
        <v>1</v>
      </c>
      <c r="CO5" s="678" t="b">
        <f t="shared" si="3"/>
        <v>1</v>
      </c>
    </row>
    <row r="6" spans="1:93" s="678" customFormat="1" ht="68.25" hidden="1" customHeight="1" thickBot="1">
      <c r="A6" s="387" t="s">
        <v>862</v>
      </c>
      <c r="B6" s="388" t="s">
        <v>1185</v>
      </c>
      <c r="C6" s="388" t="s">
        <v>1186</v>
      </c>
      <c r="D6" s="429">
        <v>0.25</v>
      </c>
      <c r="E6" s="506">
        <f t="shared" si="4"/>
        <v>0.10009801568813927</v>
      </c>
      <c r="F6" s="388" t="s">
        <v>1187</v>
      </c>
      <c r="G6" s="522">
        <v>0.3</v>
      </c>
      <c r="H6" s="506">
        <f t="shared" si="5"/>
        <v>4.0644820295983097E-2</v>
      </c>
      <c r="I6" s="359" t="s">
        <v>877</v>
      </c>
      <c r="J6" s="359" t="s">
        <v>878</v>
      </c>
      <c r="K6" s="268">
        <v>0.05</v>
      </c>
      <c r="L6" s="359" t="s">
        <v>879</v>
      </c>
      <c r="M6" s="149">
        <v>46118</v>
      </c>
      <c r="N6" s="149">
        <v>46171</v>
      </c>
      <c r="O6" s="289">
        <f t="shared" si="0"/>
        <v>1</v>
      </c>
      <c r="P6" s="166">
        <f t="shared" si="1"/>
        <v>1</v>
      </c>
      <c r="Q6" s="527">
        <f t="shared" si="6"/>
        <v>1</v>
      </c>
      <c r="R6" s="528">
        <f t="shared" si="7"/>
        <v>0.05</v>
      </c>
      <c r="S6" s="597">
        <f t="shared" si="8"/>
        <v>0</v>
      </c>
      <c r="T6" s="525" t="e">
        <f t="shared" si="9"/>
        <v>#DIV/0!</v>
      </c>
      <c r="U6" s="168"/>
      <c r="V6" s="602"/>
      <c r="W6" s="603"/>
      <c r="X6" s="603"/>
      <c r="Y6" s="603"/>
      <c r="Z6" s="603"/>
      <c r="AA6" s="168"/>
      <c r="AB6" s="602"/>
      <c r="AC6" s="603"/>
      <c r="AD6" s="603"/>
      <c r="AE6" s="603"/>
      <c r="AF6" s="603"/>
      <c r="AG6" s="168"/>
      <c r="AH6" s="602">
        <v>1</v>
      </c>
      <c r="AI6" s="604" t="s">
        <v>1194</v>
      </c>
      <c r="AJ6" s="603"/>
      <c r="AK6" s="603" t="s">
        <v>1195</v>
      </c>
      <c r="AL6" s="603"/>
      <c r="AM6" s="168"/>
      <c r="AN6" s="169"/>
      <c r="AO6" s="170"/>
      <c r="AP6" s="170"/>
      <c r="AQ6" s="99" t="s">
        <v>1560</v>
      </c>
      <c r="AR6" s="170"/>
      <c r="AS6" s="168">
        <v>1</v>
      </c>
      <c r="AT6" s="169"/>
      <c r="AU6" s="170"/>
      <c r="AV6" s="170"/>
      <c r="AW6" s="170"/>
      <c r="AX6" s="170"/>
      <c r="AY6" s="168"/>
      <c r="AZ6" s="169"/>
      <c r="BA6" s="170"/>
      <c r="BB6" s="170"/>
      <c r="BC6" s="170"/>
      <c r="BD6" s="170"/>
      <c r="BE6" s="168"/>
      <c r="BF6" s="169"/>
      <c r="BG6" s="170"/>
      <c r="BH6" s="170"/>
      <c r="BI6" s="170"/>
      <c r="BJ6" s="170"/>
      <c r="BK6" s="171"/>
      <c r="BL6" s="169"/>
      <c r="BM6" s="170"/>
      <c r="BN6" s="170"/>
      <c r="BO6" s="170"/>
      <c r="BP6" s="170"/>
      <c r="BQ6" s="168"/>
      <c r="BR6" s="169"/>
      <c r="BS6" s="170"/>
      <c r="BT6" s="170"/>
      <c r="BU6" s="170"/>
      <c r="BV6" s="170"/>
      <c r="BW6" s="168"/>
      <c r="BX6" s="169"/>
      <c r="BY6" s="172"/>
      <c r="BZ6" s="170"/>
      <c r="CA6" s="170"/>
      <c r="CB6" s="170"/>
      <c r="CC6" s="168"/>
      <c r="CD6" s="169"/>
      <c r="CE6" s="170"/>
      <c r="CF6" s="170"/>
      <c r="CG6" s="170"/>
      <c r="CH6" s="170"/>
      <c r="CI6" s="168"/>
      <c r="CJ6" s="169"/>
      <c r="CK6" s="170"/>
      <c r="CL6" s="679"/>
      <c r="CM6" s="680"/>
      <c r="CN6" s="678">
        <f t="shared" si="2"/>
        <v>1</v>
      </c>
      <c r="CO6" s="678" t="b">
        <f t="shared" si="3"/>
        <v>1</v>
      </c>
    </row>
    <row r="7" spans="1:93" s="678" customFormat="1" ht="65.25" hidden="1" customHeight="1" thickBot="1">
      <c r="A7" s="387" t="s">
        <v>862</v>
      </c>
      <c r="B7" s="388" t="s">
        <v>1185</v>
      </c>
      <c r="C7" s="388" t="s">
        <v>1186</v>
      </c>
      <c r="D7" s="429">
        <v>0.25</v>
      </c>
      <c r="E7" s="506">
        <f t="shared" si="4"/>
        <v>0.10191241651373521</v>
      </c>
      <c r="F7" s="388" t="s">
        <v>1187</v>
      </c>
      <c r="G7" s="522">
        <v>0.3</v>
      </c>
      <c r="H7" s="506">
        <f>(SUM(R7:R27)*G7/SUM(K7:K27))</f>
        <v>5.3573564593301433E-2</v>
      </c>
      <c r="I7" s="359" t="s">
        <v>880</v>
      </c>
      <c r="J7" s="359" t="s">
        <v>881</v>
      </c>
      <c r="K7" s="268">
        <v>0.05</v>
      </c>
      <c r="L7" s="359" t="s">
        <v>882</v>
      </c>
      <c r="M7" s="149">
        <v>46118</v>
      </c>
      <c r="N7" s="149">
        <v>46171</v>
      </c>
      <c r="O7" s="289">
        <f t="shared" si="0"/>
        <v>1</v>
      </c>
      <c r="P7" s="166">
        <f t="shared" si="1"/>
        <v>0</v>
      </c>
      <c r="Q7" s="527">
        <f t="shared" si="6"/>
        <v>0</v>
      </c>
      <c r="R7" s="528">
        <f t="shared" si="7"/>
        <v>0</v>
      </c>
      <c r="S7" s="597">
        <f t="shared" si="8"/>
        <v>0</v>
      </c>
      <c r="T7" s="525" t="e">
        <f t="shared" si="9"/>
        <v>#DIV/0!</v>
      </c>
      <c r="U7" s="168"/>
      <c r="V7" s="602"/>
      <c r="W7" s="603"/>
      <c r="X7" s="603"/>
      <c r="Y7" s="603"/>
      <c r="Z7" s="603"/>
      <c r="AA7" s="168"/>
      <c r="AB7" s="602"/>
      <c r="AC7" s="603"/>
      <c r="AD7" s="603"/>
      <c r="AE7" s="603"/>
      <c r="AF7" s="603"/>
      <c r="AG7" s="168"/>
      <c r="AH7" s="602"/>
      <c r="AI7" s="603" t="s">
        <v>1196</v>
      </c>
      <c r="AJ7" s="603"/>
      <c r="AK7" s="582" t="s">
        <v>1197</v>
      </c>
      <c r="AL7" s="603"/>
      <c r="AM7" s="168"/>
      <c r="AN7" s="169"/>
      <c r="AO7" s="170" t="s">
        <v>1566</v>
      </c>
      <c r="AP7" s="170"/>
      <c r="AQ7" s="99" t="s">
        <v>1560</v>
      </c>
      <c r="AR7" s="170"/>
      <c r="AS7" s="168">
        <v>1</v>
      </c>
      <c r="AT7" s="169"/>
      <c r="AU7" s="170" t="s">
        <v>1569</v>
      </c>
      <c r="AV7" s="170"/>
      <c r="AW7" s="170"/>
      <c r="AX7" s="170" t="s">
        <v>1569</v>
      </c>
      <c r="AY7" s="168"/>
      <c r="AZ7" s="169"/>
      <c r="BA7" s="170"/>
      <c r="BB7" s="170"/>
      <c r="BC7" s="170"/>
      <c r="BD7" s="170"/>
      <c r="BE7" s="168"/>
      <c r="BF7" s="169"/>
      <c r="BG7" s="170"/>
      <c r="BH7" s="170"/>
      <c r="BI7" s="170"/>
      <c r="BJ7" s="170"/>
      <c r="BK7" s="171"/>
      <c r="BL7" s="169"/>
      <c r="BM7" s="170"/>
      <c r="BN7" s="170"/>
      <c r="BO7" s="170"/>
      <c r="BP7" s="170"/>
      <c r="BQ7" s="168"/>
      <c r="BR7" s="169"/>
      <c r="BS7" s="170"/>
      <c r="BT7" s="170"/>
      <c r="BU7" s="170"/>
      <c r="BV7" s="170"/>
      <c r="BW7" s="168"/>
      <c r="BX7" s="169"/>
      <c r="BY7" s="172"/>
      <c r="BZ7" s="170"/>
      <c r="CA7" s="170"/>
      <c r="CB7" s="170"/>
      <c r="CC7" s="168"/>
      <c r="CD7" s="169"/>
      <c r="CE7" s="170"/>
      <c r="CF7" s="170"/>
      <c r="CG7" s="170"/>
      <c r="CH7" s="170"/>
      <c r="CI7" s="168"/>
      <c r="CJ7" s="169"/>
      <c r="CK7" s="170"/>
      <c r="CL7" s="679"/>
      <c r="CM7" s="680"/>
      <c r="CN7" s="678">
        <f t="shared" si="2"/>
        <v>1</v>
      </c>
      <c r="CO7" s="678" t="b">
        <f t="shared" si="3"/>
        <v>1</v>
      </c>
    </row>
    <row r="8" spans="1:93" s="678" customFormat="1" ht="73.5" hidden="1" customHeight="1" thickBot="1">
      <c r="A8" s="387" t="s">
        <v>862</v>
      </c>
      <c r="B8" s="388" t="s">
        <v>1185</v>
      </c>
      <c r="C8" s="388" t="s">
        <v>1186</v>
      </c>
      <c r="D8" s="429">
        <v>0.25</v>
      </c>
      <c r="E8" s="506">
        <f t="shared" si="4"/>
        <v>0.10174005585437478</v>
      </c>
      <c r="F8" s="388" t="s">
        <v>1187</v>
      </c>
      <c r="G8" s="522">
        <v>0.3</v>
      </c>
      <c r="H8" s="506">
        <f t="shared" ref="H8:H13" si="10">(SUM(R8:R29)*G8/SUM(K8:K29))</f>
        <v>6.2018716577540108E-2</v>
      </c>
      <c r="I8" s="359" t="s">
        <v>883</v>
      </c>
      <c r="J8" s="359" t="s">
        <v>884</v>
      </c>
      <c r="K8" s="268">
        <v>0.04</v>
      </c>
      <c r="L8" s="359" t="s">
        <v>885</v>
      </c>
      <c r="M8" s="149">
        <v>46174</v>
      </c>
      <c r="N8" s="149">
        <v>46295</v>
      </c>
      <c r="O8" s="289">
        <f t="shared" si="0"/>
        <v>1</v>
      </c>
      <c r="P8" s="166">
        <f t="shared" si="1"/>
        <v>0</v>
      </c>
      <c r="Q8" s="527">
        <f t="shared" si="6"/>
        <v>0</v>
      </c>
      <c r="R8" s="528">
        <f t="shared" si="7"/>
        <v>0</v>
      </c>
      <c r="S8" s="597">
        <f t="shared" si="8"/>
        <v>0</v>
      </c>
      <c r="T8" s="525" t="e">
        <f t="shared" si="9"/>
        <v>#DIV/0!</v>
      </c>
      <c r="U8" s="168"/>
      <c r="V8" s="602"/>
      <c r="W8" s="603"/>
      <c r="X8" s="603"/>
      <c r="Y8" s="603"/>
      <c r="Z8" s="603"/>
      <c r="AA8" s="168"/>
      <c r="AB8" s="602"/>
      <c r="AC8" s="603"/>
      <c r="AD8" s="603"/>
      <c r="AE8" s="603"/>
      <c r="AF8" s="603"/>
      <c r="AG8" s="168"/>
      <c r="AH8" s="602"/>
      <c r="AI8" s="603"/>
      <c r="AJ8" s="603"/>
      <c r="AK8" s="603"/>
      <c r="AL8" s="603"/>
      <c r="AM8" s="168"/>
      <c r="AN8" s="169"/>
      <c r="AO8" s="170"/>
      <c r="AP8" s="170"/>
      <c r="AQ8" s="170"/>
      <c r="AR8" s="170"/>
      <c r="AS8" s="168"/>
      <c r="AT8" s="169"/>
      <c r="AU8" s="170"/>
      <c r="AV8" s="170"/>
      <c r="AW8" s="170"/>
      <c r="AX8" s="170"/>
      <c r="AY8" s="168"/>
      <c r="AZ8" s="169"/>
      <c r="BA8" s="170"/>
      <c r="BB8" s="170"/>
      <c r="BC8" s="170"/>
      <c r="BD8" s="170"/>
      <c r="BE8" s="168"/>
      <c r="BF8" s="169"/>
      <c r="BG8" s="170"/>
      <c r="BH8" s="170"/>
      <c r="BI8" s="170"/>
      <c r="BJ8" s="170"/>
      <c r="BK8" s="171"/>
      <c r="BL8" s="169"/>
      <c r="BM8" s="170"/>
      <c r="BN8" s="170"/>
      <c r="BO8" s="170"/>
      <c r="BP8" s="170"/>
      <c r="BQ8" s="168">
        <v>1</v>
      </c>
      <c r="BR8" s="169"/>
      <c r="BS8" s="170"/>
      <c r="BT8" s="170"/>
      <c r="BU8" s="170"/>
      <c r="BV8" s="170"/>
      <c r="BW8" s="168"/>
      <c r="BX8" s="169"/>
      <c r="BY8" s="172"/>
      <c r="BZ8" s="170"/>
      <c r="CA8" s="170"/>
      <c r="CB8" s="170"/>
      <c r="CC8" s="168"/>
      <c r="CD8" s="169"/>
      <c r="CE8" s="170"/>
      <c r="CF8" s="170"/>
      <c r="CG8" s="170"/>
      <c r="CH8" s="170"/>
      <c r="CI8" s="168"/>
      <c r="CJ8" s="169"/>
      <c r="CK8" s="170"/>
      <c r="CL8" s="679"/>
      <c r="CM8" s="680"/>
      <c r="CN8" s="678">
        <f t="shared" si="2"/>
        <v>1</v>
      </c>
      <c r="CO8" s="678" t="b">
        <f t="shared" si="3"/>
        <v>1</v>
      </c>
    </row>
    <row r="9" spans="1:93" s="678" customFormat="1" ht="99.75" hidden="1" customHeight="1" thickBot="1">
      <c r="A9" s="387" t="s">
        <v>862</v>
      </c>
      <c r="B9" s="388" t="s">
        <v>1185</v>
      </c>
      <c r="C9" s="388" t="s">
        <v>1186</v>
      </c>
      <c r="D9" s="429">
        <v>0.25</v>
      </c>
      <c r="E9" s="506">
        <f t="shared" si="4"/>
        <v>0.1017921932062499</v>
      </c>
      <c r="F9" s="388" t="s">
        <v>1187</v>
      </c>
      <c r="G9" s="522">
        <v>0.3</v>
      </c>
      <c r="H9" s="506">
        <f t="shared" si="10"/>
        <v>0.13365755007704158</v>
      </c>
      <c r="I9" s="359" t="s">
        <v>886</v>
      </c>
      <c r="J9" s="359" t="s">
        <v>887</v>
      </c>
      <c r="K9" s="268">
        <v>0.06</v>
      </c>
      <c r="L9" s="359" t="s">
        <v>885</v>
      </c>
      <c r="M9" s="149">
        <v>46266</v>
      </c>
      <c r="N9" s="149">
        <v>46325</v>
      </c>
      <c r="O9" s="289">
        <f t="shared" si="0"/>
        <v>1</v>
      </c>
      <c r="P9" s="166">
        <f t="shared" si="1"/>
        <v>0</v>
      </c>
      <c r="Q9" s="527">
        <f t="shared" si="6"/>
        <v>0</v>
      </c>
      <c r="R9" s="528">
        <f t="shared" si="7"/>
        <v>0</v>
      </c>
      <c r="S9" s="597">
        <f t="shared" si="8"/>
        <v>0</v>
      </c>
      <c r="T9" s="525" t="e">
        <f t="shared" si="9"/>
        <v>#DIV/0!</v>
      </c>
      <c r="U9" s="168"/>
      <c r="V9" s="602"/>
      <c r="W9" s="603"/>
      <c r="X9" s="603"/>
      <c r="Y9" s="603"/>
      <c r="Z9" s="603"/>
      <c r="AA9" s="168"/>
      <c r="AB9" s="602"/>
      <c r="AC9" s="603"/>
      <c r="AD9" s="603"/>
      <c r="AE9" s="603"/>
      <c r="AF9" s="603"/>
      <c r="AG9" s="168"/>
      <c r="AH9" s="602"/>
      <c r="AI9" s="603"/>
      <c r="AJ9" s="603"/>
      <c r="AK9" s="603"/>
      <c r="AL9" s="603"/>
      <c r="AM9" s="168"/>
      <c r="AN9" s="169"/>
      <c r="AO9" s="170"/>
      <c r="AP9" s="170"/>
      <c r="AQ9" s="170"/>
      <c r="AR9" s="170"/>
      <c r="AS9" s="168"/>
      <c r="AT9" s="169"/>
      <c r="AU9" s="170"/>
      <c r="AV9" s="170"/>
      <c r="AW9" s="170"/>
      <c r="AX9" s="170"/>
      <c r="AY9" s="168"/>
      <c r="AZ9" s="169"/>
      <c r="BA9" s="170"/>
      <c r="BB9" s="170"/>
      <c r="BC9" s="170"/>
      <c r="BD9" s="170"/>
      <c r="BE9" s="168"/>
      <c r="BF9" s="169"/>
      <c r="BG9" s="170"/>
      <c r="BH9" s="170"/>
      <c r="BI9" s="170"/>
      <c r="BJ9" s="170"/>
      <c r="BK9" s="171"/>
      <c r="BL9" s="169"/>
      <c r="BM9" s="170"/>
      <c r="BN9" s="170"/>
      <c r="BO9" s="170"/>
      <c r="BP9" s="170"/>
      <c r="BQ9" s="168"/>
      <c r="BR9" s="169"/>
      <c r="BS9" s="170"/>
      <c r="BT9" s="170"/>
      <c r="BU9" s="170"/>
      <c r="BV9" s="170"/>
      <c r="BW9" s="168">
        <v>1</v>
      </c>
      <c r="BX9" s="169"/>
      <c r="BY9" s="172"/>
      <c r="BZ9" s="170"/>
      <c r="CA9" s="170"/>
      <c r="CB9" s="170"/>
      <c r="CC9" s="168"/>
      <c r="CD9" s="169"/>
      <c r="CE9" s="170"/>
      <c r="CF9" s="170"/>
      <c r="CG9" s="170"/>
      <c r="CH9" s="170"/>
      <c r="CI9" s="168"/>
      <c r="CJ9" s="169"/>
      <c r="CK9" s="170"/>
      <c r="CL9" s="679"/>
      <c r="CM9" s="680"/>
      <c r="CN9" s="678">
        <f t="shared" si="2"/>
        <v>1</v>
      </c>
      <c r="CO9" s="678" t="b">
        <f t="shared" si="3"/>
        <v>1</v>
      </c>
    </row>
    <row r="10" spans="1:93" s="678" customFormat="1" ht="138" hidden="1" customHeight="1" thickBot="1">
      <c r="A10" s="387" t="s">
        <v>862</v>
      </c>
      <c r="B10" s="388" t="s">
        <v>1185</v>
      </c>
      <c r="C10" s="388" t="s">
        <v>1186</v>
      </c>
      <c r="D10" s="429">
        <v>0.25</v>
      </c>
      <c r="E10" s="506">
        <f t="shared" si="4"/>
        <v>0.10202679870208696</v>
      </c>
      <c r="F10" s="388" t="s">
        <v>1187</v>
      </c>
      <c r="G10" s="522">
        <v>0.3</v>
      </c>
      <c r="H10" s="506">
        <f t="shared" si="10"/>
        <v>0.12131993006993007</v>
      </c>
      <c r="I10" s="359" t="s">
        <v>891</v>
      </c>
      <c r="J10" s="360" t="s">
        <v>892</v>
      </c>
      <c r="K10" s="268">
        <v>0.05</v>
      </c>
      <c r="L10" s="359" t="s">
        <v>893</v>
      </c>
      <c r="M10" s="154">
        <v>46023</v>
      </c>
      <c r="N10" s="154">
        <v>46387</v>
      </c>
      <c r="O10" s="289">
        <f t="shared" si="0"/>
        <v>4</v>
      </c>
      <c r="P10" s="166">
        <f t="shared" si="1"/>
        <v>1</v>
      </c>
      <c r="Q10" s="527">
        <f t="shared" si="6"/>
        <v>0.25</v>
      </c>
      <c r="R10" s="528">
        <f t="shared" si="7"/>
        <v>1.2500000000000001E-2</v>
      </c>
      <c r="S10" s="597">
        <f t="shared" si="8"/>
        <v>2</v>
      </c>
      <c r="T10" s="525">
        <f t="shared" si="9"/>
        <v>0.5</v>
      </c>
      <c r="U10" s="168">
        <v>1</v>
      </c>
      <c r="V10" s="602"/>
      <c r="W10" s="603"/>
      <c r="X10" s="603"/>
      <c r="Y10" s="603"/>
      <c r="Z10" s="603"/>
      <c r="AA10" s="168"/>
      <c r="AB10" s="602"/>
      <c r="AC10" s="603"/>
      <c r="AD10" s="603"/>
      <c r="AE10" s="603"/>
      <c r="AF10" s="603"/>
      <c r="AG10" s="168"/>
      <c r="AH10" s="602"/>
      <c r="AI10" s="603"/>
      <c r="AJ10" s="603"/>
      <c r="AK10" s="603"/>
      <c r="AL10" s="603"/>
      <c r="AM10" s="168">
        <v>1</v>
      </c>
      <c r="AN10" s="169">
        <v>1</v>
      </c>
      <c r="AO10" s="170" t="s">
        <v>1570</v>
      </c>
      <c r="AP10" s="170"/>
      <c r="AQ10" s="404" t="s">
        <v>1560</v>
      </c>
      <c r="AR10" s="170"/>
      <c r="AS10" s="168"/>
      <c r="AT10" s="169"/>
      <c r="AU10" s="170"/>
      <c r="AV10" s="170"/>
      <c r="AW10" s="170"/>
      <c r="AX10" s="170"/>
      <c r="AY10" s="168"/>
      <c r="AZ10" s="169"/>
      <c r="BA10" s="170"/>
      <c r="BB10" s="170"/>
      <c r="BC10" s="170"/>
      <c r="BD10" s="170"/>
      <c r="BE10" s="168">
        <v>1</v>
      </c>
      <c r="BF10" s="169"/>
      <c r="BG10" s="170"/>
      <c r="BH10" s="170"/>
      <c r="BI10" s="170"/>
      <c r="BJ10" s="170"/>
      <c r="BK10" s="171"/>
      <c r="BL10" s="169"/>
      <c r="BM10" s="170"/>
      <c r="BN10" s="170"/>
      <c r="BO10" s="170"/>
      <c r="BP10" s="170"/>
      <c r="BQ10" s="168">
        <v>1</v>
      </c>
      <c r="BR10" s="169"/>
      <c r="BS10" s="170"/>
      <c r="BT10" s="170"/>
      <c r="BU10" s="170"/>
      <c r="BV10" s="170"/>
      <c r="BW10" s="168"/>
      <c r="BX10" s="169"/>
      <c r="BY10" s="172"/>
      <c r="BZ10" s="170"/>
      <c r="CA10" s="170"/>
      <c r="CB10" s="170"/>
      <c r="CC10" s="168"/>
      <c r="CD10" s="169"/>
      <c r="CE10" s="170"/>
      <c r="CF10" s="170"/>
      <c r="CG10" s="170"/>
      <c r="CH10" s="170"/>
      <c r="CI10" s="168"/>
      <c r="CJ10" s="169"/>
      <c r="CK10" s="170"/>
      <c r="CL10" s="679"/>
      <c r="CM10" s="680"/>
      <c r="CN10" s="678">
        <f t="shared" si="2"/>
        <v>4</v>
      </c>
      <c r="CO10" s="678" t="b">
        <f t="shared" si="3"/>
        <v>1</v>
      </c>
    </row>
    <row r="11" spans="1:93" s="678" customFormat="1" ht="138" hidden="1" customHeight="1" thickBot="1">
      <c r="A11" s="387" t="s">
        <v>862</v>
      </c>
      <c r="B11" s="388" t="s">
        <v>1185</v>
      </c>
      <c r="C11" s="388" t="s">
        <v>1186</v>
      </c>
      <c r="D11" s="429">
        <v>0.25</v>
      </c>
      <c r="E11" s="506">
        <f t="shared" si="4"/>
        <v>0.1024151935490546</v>
      </c>
      <c r="F11" s="388" t="s">
        <v>1187</v>
      </c>
      <c r="G11" s="522">
        <v>0.3</v>
      </c>
      <c r="H11" s="506">
        <f t="shared" si="10"/>
        <v>0.10747648902821315</v>
      </c>
      <c r="I11" s="359" t="s">
        <v>894</v>
      </c>
      <c r="J11" s="359" t="s">
        <v>1198</v>
      </c>
      <c r="K11" s="268">
        <v>0.05</v>
      </c>
      <c r="L11" s="359" t="s">
        <v>896</v>
      </c>
      <c r="M11" s="154">
        <v>46023</v>
      </c>
      <c r="N11" s="154">
        <v>46387</v>
      </c>
      <c r="O11" s="289">
        <f t="shared" si="0"/>
        <v>4</v>
      </c>
      <c r="P11" s="166">
        <f t="shared" si="1"/>
        <v>1</v>
      </c>
      <c r="Q11" s="527">
        <f t="shared" si="6"/>
        <v>0.25</v>
      </c>
      <c r="R11" s="528">
        <f t="shared" si="7"/>
        <v>1.2500000000000001E-2</v>
      </c>
      <c r="S11" s="597">
        <f t="shared" si="8"/>
        <v>2</v>
      </c>
      <c r="T11" s="525">
        <f t="shared" si="9"/>
        <v>0.5</v>
      </c>
      <c r="U11" s="168">
        <v>1</v>
      </c>
      <c r="V11" s="602"/>
      <c r="W11" s="603"/>
      <c r="X11" s="603"/>
      <c r="Y11" s="603"/>
      <c r="Z11" s="603"/>
      <c r="AA11" s="168"/>
      <c r="AB11" s="602"/>
      <c r="AC11" s="603"/>
      <c r="AD11" s="603"/>
      <c r="AE11" s="603"/>
      <c r="AF11" s="603"/>
      <c r="AG11" s="168"/>
      <c r="AH11" s="602"/>
      <c r="AI11" s="603"/>
      <c r="AJ11" s="603"/>
      <c r="AK11" s="603"/>
      <c r="AL11" s="603"/>
      <c r="AM11" s="168">
        <v>1</v>
      </c>
      <c r="AN11" s="169">
        <v>1</v>
      </c>
      <c r="AO11" s="170" t="s">
        <v>1571</v>
      </c>
      <c r="AP11" s="170"/>
      <c r="AQ11" s="404" t="s">
        <v>1560</v>
      </c>
      <c r="AR11" s="170"/>
      <c r="AS11" s="168"/>
      <c r="AT11" s="169">
        <v>0</v>
      </c>
      <c r="AU11" s="170" t="s">
        <v>1572</v>
      </c>
      <c r="AV11" s="170"/>
      <c r="AW11" s="99" t="s">
        <v>1573</v>
      </c>
      <c r="AX11" s="170"/>
      <c r="AY11" s="168"/>
      <c r="AZ11" s="169"/>
      <c r="BA11" s="170"/>
      <c r="BB11" s="170"/>
      <c r="BC11" s="170"/>
      <c r="BD11" s="170"/>
      <c r="BE11" s="168">
        <v>1</v>
      </c>
      <c r="BF11" s="169"/>
      <c r="BG11" s="170"/>
      <c r="BH11" s="170"/>
      <c r="BI11" s="170"/>
      <c r="BJ11" s="170"/>
      <c r="BK11" s="171"/>
      <c r="BL11" s="169"/>
      <c r="BM11" s="170"/>
      <c r="BN11" s="170"/>
      <c r="BO11" s="170"/>
      <c r="BP11" s="170"/>
      <c r="BQ11" s="168">
        <v>1</v>
      </c>
      <c r="BR11" s="169"/>
      <c r="BS11" s="170"/>
      <c r="BT11" s="170"/>
      <c r="BU11" s="170"/>
      <c r="BV11" s="170"/>
      <c r="BW11" s="168"/>
      <c r="BX11" s="169"/>
      <c r="BY11" s="172"/>
      <c r="BZ11" s="170"/>
      <c r="CA11" s="170"/>
      <c r="CB11" s="170"/>
      <c r="CC11" s="168"/>
      <c r="CD11" s="169"/>
      <c r="CE11" s="170"/>
      <c r="CF11" s="170"/>
      <c r="CG11" s="170"/>
      <c r="CH11" s="170"/>
      <c r="CI11" s="168"/>
      <c r="CJ11" s="169"/>
      <c r="CK11" s="170"/>
      <c r="CL11" s="679"/>
      <c r="CM11" s="680"/>
      <c r="CN11" s="678">
        <f t="shared" si="2"/>
        <v>4</v>
      </c>
      <c r="CO11" s="678" t="b">
        <f t="shared" si="3"/>
        <v>1</v>
      </c>
    </row>
    <row r="12" spans="1:93" s="678" customFormat="1" ht="138" hidden="1" customHeight="1" thickBot="1">
      <c r="A12" s="387" t="s">
        <v>862</v>
      </c>
      <c r="B12" s="388" t="s">
        <v>1185</v>
      </c>
      <c r="C12" s="388" t="s">
        <v>1186</v>
      </c>
      <c r="D12" s="429">
        <v>0.25</v>
      </c>
      <c r="E12" s="506">
        <f t="shared" si="4"/>
        <v>0.10089877801319645</v>
      </c>
      <c r="F12" s="388" t="s">
        <v>1187</v>
      </c>
      <c r="G12" s="522">
        <v>0.3</v>
      </c>
      <c r="H12" s="506">
        <f t="shared" si="10"/>
        <v>9.9332844574780046E-2</v>
      </c>
      <c r="I12" s="359" t="s">
        <v>915</v>
      </c>
      <c r="J12" s="359" t="s">
        <v>916</v>
      </c>
      <c r="K12" s="268">
        <v>0.05</v>
      </c>
      <c r="L12" s="359" t="s">
        <v>917</v>
      </c>
      <c r="M12" s="154">
        <v>46234</v>
      </c>
      <c r="N12" s="154">
        <v>46418</v>
      </c>
      <c r="O12" s="289">
        <f t="shared" si="0"/>
        <v>2</v>
      </c>
      <c r="P12" s="166">
        <f t="shared" si="1"/>
        <v>0</v>
      </c>
      <c r="Q12" s="527">
        <f t="shared" si="6"/>
        <v>0</v>
      </c>
      <c r="R12" s="528">
        <f t="shared" si="7"/>
        <v>0</v>
      </c>
      <c r="S12" s="597">
        <f t="shared" si="8"/>
        <v>0</v>
      </c>
      <c r="T12" s="525" t="e">
        <f t="shared" si="9"/>
        <v>#DIV/0!</v>
      </c>
      <c r="U12" s="168"/>
      <c r="V12" s="602"/>
      <c r="W12" s="603"/>
      <c r="X12" s="603"/>
      <c r="Y12" s="603"/>
      <c r="Z12" s="603"/>
      <c r="AA12" s="168"/>
      <c r="AB12" s="602"/>
      <c r="AC12" s="603"/>
      <c r="AD12" s="603"/>
      <c r="AE12" s="603"/>
      <c r="AF12" s="603"/>
      <c r="AG12" s="168"/>
      <c r="AH12" s="602"/>
      <c r="AI12" s="603"/>
      <c r="AJ12" s="603"/>
      <c r="AK12" s="603"/>
      <c r="AL12" s="603"/>
      <c r="AM12" s="168"/>
      <c r="AN12" s="169"/>
      <c r="AO12" s="170"/>
      <c r="AP12" s="170"/>
      <c r="AQ12" s="170"/>
      <c r="AR12" s="170"/>
      <c r="AS12" s="168"/>
      <c r="AT12" s="169"/>
      <c r="AU12" s="170"/>
      <c r="AV12" s="170"/>
      <c r="AW12" s="170"/>
      <c r="AX12" s="170"/>
      <c r="AY12" s="168"/>
      <c r="AZ12" s="169"/>
      <c r="BA12" s="170"/>
      <c r="BB12" s="170"/>
      <c r="BC12" s="170"/>
      <c r="BD12" s="170"/>
      <c r="BE12" s="168">
        <v>1</v>
      </c>
      <c r="BF12" s="169"/>
      <c r="BG12" s="170"/>
      <c r="BH12" s="170"/>
      <c r="BI12" s="170"/>
      <c r="BJ12" s="170"/>
      <c r="BK12" s="171"/>
      <c r="BL12" s="169"/>
      <c r="BM12" s="170"/>
      <c r="BN12" s="170"/>
      <c r="BO12" s="170"/>
      <c r="BP12" s="170"/>
      <c r="BQ12" s="168"/>
      <c r="BR12" s="169"/>
      <c r="BS12" s="170"/>
      <c r="BT12" s="170"/>
      <c r="BU12" s="170"/>
      <c r="BV12" s="170"/>
      <c r="BW12" s="168"/>
      <c r="BX12" s="169"/>
      <c r="BY12" s="172"/>
      <c r="BZ12" s="170"/>
      <c r="CA12" s="170"/>
      <c r="CB12" s="170"/>
      <c r="CC12" s="168"/>
      <c r="CD12" s="169"/>
      <c r="CE12" s="170"/>
      <c r="CF12" s="170"/>
      <c r="CG12" s="170"/>
      <c r="CH12" s="170"/>
      <c r="CI12" s="168">
        <v>1</v>
      </c>
      <c r="CJ12" s="169"/>
      <c r="CK12" s="170"/>
      <c r="CL12" s="679"/>
      <c r="CM12" s="680"/>
      <c r="CN12" s="678">
        <f t="shared" si="2"/>
        <v>2</v>
      </c>
      <c r="CO12" s="678" t="b">
        <f t="shared" si="3"/>
        <v>1</v>
      </c>
    </row>
    <row r="13" spans="1:93" s="678" customFormat="1" ht="138" hidden="1" customHeight="1" thickBot="1">
      <c r="A13" s="387" t="s">
        <v>862</v>
      </c>
      <c r="B13" s="388" t="s">
        <v>1185</v>
      </c>
      <c r="C13" s="388" t="s">
        <v>1186</v>
      </c>
      <c r="D13" s="429">
        <v>0.25</v>
      </c>
      <c r="E13" s="506">
        <f t="shared" si="4"/>
        <v>9.983027819626572E-2</v>
      </c>
      <c r="F13" s="388" t="s">
        <v>1187</v>
      </c>
      <c r="G13" s="522">
        <v>0.3</v>
      </c>
      <c r="H13" s="506">
        <f t="shared" si="10"/>
        <v>8.9255599472990763E-2</v>
      </c>
      <c r="I13" s="359" t="s">
        <v>918</v>
      </c>
      <c r="J13" s="360" t="s">
        <v>919</v>
      </c>
      <c r="K13" s="268">
        <v>0.05</v>
      </c>
      <c r="L13" s="359" t="s">
        <v>920</v>
      </c>
      <c r="M13" s="154">
        <v>46052</v>
      </c>
      <c r="N13" s="154">
        <v>46387</v>
      </c>
      <c r="O13" s="289">
        <f t="shared" si="0"/>
        <v>4</v>
      </c>
      <c r="P13" s="166">
        <f t="shared" si="1"/>
        <v>1</v>
      </c>
      <c r="Q13" s="527">
        <f t="shared" si="6"/>
        <v>0.25</v>
      </c>
      <c r="R13" s="528">
        <f t="shared" si="7"/>
        <v>1.2500000000000001E-2</v>
      </c>
      <c r="S13" s="597">
        <f t="shared" si="8"/>
        <v>2</v>
      </c>
      <c r="T13" s="525">
        <f t="shared" si="9"/>
        <v>0.5</v>
      </c>
      <c r="U13" s="168">
        <v>1</v>
      </c>
      <c r="V13" s="602"/>
      <c r="W13" s="603"/>
      <c r="X13" s="603"/>
      <c r="Y13" s="603"/>
      <c r="Z13" s="603"/>
      <c r="AA13" s="168"/>
      <c r="AB13" s="602"/>
      <c r="AC13" s="603"/>
      <c r="AD13" s="603"/>
      <c r="AE13" s="603"/>
      <c r="AF13" s="603"/>
      <c r="AG13" s="168"/>
      <c r="AH13" s="602"/>
      <c r="AI13" s="603"/>
      <c r="AJ13" s="603"/>
      <c r="AK13" s="603"/>
      <c r="AL13" s="603"/>
      <c r="AM13" s="168">
        <v>1</v>
      </c>
      <c r="AN13" s="169">
        <v>1</v>
      </c>
      <c r="AO13" s="170" t="s">
        <v>1574</v>
      </c>
      <c r="AP13" s="170"/>
      <c r="AQ13" s="404" t="s">
        <v>1560</v>
      </c>
      <c r="AR13" s="170"/>
      <c r="AS13" s="168"/>
      <c r="AT13" s="169"/>
      <c r="AU13" s="170"/>
      <c r="AV13" s="170"/>
      <c r="AW13" s="170"/>
      <c r="AX13" s="170"/>
      <c r="AY13" s="168"/>
      <c r="AZ13" s="169"/>
      <c r="BA13" s="170"/>
      <c r="BB13" s="170"/>
      <c r="BC13" s="170"/>
      <c r="BD13" s="170"/>
      <c r="BE13" s="168">
        <v>1</v>
      </c>
      <c r="BF13" s="169"/>
      <c r="BG13" s="170"/>
      <c r="BH13" s="170"/>
      <c r="BI13" s="170"/>
      <c r="BJ13" s="170"/>
      <c r="BK13" s="171"/>
      <c r="BL13" s="169"/>
      <c r="BM13" s="170"/>
      <c r="BN13" s="170"/>
      <c r="BO13" s="170"/>
      <c r="BP13" s="170"/>
      <c r="BQ13" s="168"/>
      <c r="BR13" s="169"/>
      <c r="BS13" s="170"/>
      <c r="BT13" s="170"/>
      <c r="BU13" s="170"/>
      <c r="BV13" s="170"/>
      <c r="BW13" s="168"/>
      <c r="BX13" s="169"/>
      <c r="BY13" s="172"/>
      <c r="BZ13" s="170"/>
      <c r="CA13" s="170"/>
      <c r="CB13" s="170"/>
      <c r="CC13" s="168"/>
      <c r="CD13" s="169"/>
      <c r="CE13" s="170"/>
      <c r="CF13" s="170"/>
      <c r="CG13" s="170"/>
      <c r="CH13" s="170"/>
      <c r="CI13" s="168">
        <v>1</v>
      </c>
      <c r="CJ13" s="169"/>
      <c r="CK13" s="170"/>
      <c r="CL13" s="679"/>
      <c r="CM13" s="680"/>
      <c r="CN13" s="678">
        <f t="shared" si="2"/>
        <v>4</v>
      </c>
      <c r="CO13" s="678" t="b">
        <f t="shared" si="3"/>
        <v>1</v>
      </c>
    </row>
    <row r="14" spans="1:93" s="678" customFormat="1" ht="138" hidden="1" customHeight="1" thickBot="1">
      <c r="A14" s="387" t="s">
        <v>862</v>
      </c>
      <c r="B14" s="388" t="s">
        <v>1185</v>
      </c>
      <c r="C14" s="388" t="s">
        <v>1186</v>
      </c>
      <c r="D14" s="429">
        <v>0.25</v>
      </c>
      <c r="E14" s="506">
        <f t="shared" ref="E14:E25" si="11">(SUM(H14:H48)*D14/SUM(G14:G48))</f>
        <v>0.10113209990592087</v>
      </c>
      <c r="F14" s="388" t="s">
        <v>1187</v>
      </c>
      <c r="G14" s="522">
        <v>0.3</v>
      </c>
      <c r="H14" s="506">
        <f t="shared" ref="H14:H21" si="12">(SUM(R14:R36)*G14/SUM(K14:K36))</f>
        <v>0.13731404958677682</v>
      </c>
      <c r="I14" s="359" t="s">
        <v>921</v>
      </c>
      <c r="J14" s="359" t="s">
        <v>922</v>
      </c>
      <c r="K14" s="268">
        <v>0.03</v>
      </c>
      <c r="L14" s="359" t="s">
        <v>923</v>
      </c>
      <c r="M14" s="154">
        <v>46055</v>
      </c>
      <c r="N14" s="154">
        <v>46172</v>
      </c>
      <c r="O14" s="289">
        <f t="shared" si="0"/>
        <v>1</v>
      </c>
      <c r="P14" s="166">
        <f t="shared" si="1"/>
        <v>1</v>
      </c>
      <c r="Q14" s="527">
        <f t="shared" si="6"/>
        <v>1</v>
      </c>
      <c r="R14" s="528">
        <f t="shared" si="7"/>
        <v>0.03</v>
      </c>
      <c r="S14" s="597">
        <f t="shared" si="8"/>
        <v>0</v>
      </c>
      <c r="T14" s="525" t="e">
        <f t="shared" si="9"/>
        <v>#DIV/0!</v>
      </c>
      <c r="U14" s="168"/>
      <c r="V14" s="602"/>
      <c r="W14" s="603"/>
      <c r="X14" s="603"/>
      <c r="Y14" s="603"/>
      <c r="Z14" s="603"/>
      <c r="AA14" s="168"/>
      <c r="AB14" s="602"/>
      <c r="AC14" s="603"/>
      <c r="AD14" s="603"/>
      <c r="AE14" s="603"/>
      <c r="AF14" s="603"/>
      <c r="AG14" s="168"/>
      <c r="AH14" s="602"/>
      <c r="AI14" s="603"/>
      <c r="AJ14" s="603"/>
      <c r="AK14" s="603"/>
      <c r="AL14" s="603"/>
      <c r="AM14" s="168"/>
      <c r="AN14" s="169"/>
      <c r="AO14" s="170"/>
      <c r="AP14" s="170"/>
      <c r="AQ14" s="170"/>
      <c r="AR14" s="170"/>
      <c r="AS14" s="168">
        <v>1</v>
      </c>
      <c r="AT14" s="169">
        <v>1</v>
      </c>
      <c r="AU14" s="170" t="s">
        <v>1575</v>
      </c>
      <c r="AV14" s="170"/>
      <c r="AW14" s="404" t="s">
        <v>1576</v>
      </c>
      <c r="AX14" s="170"/>
      <c r="AY14" s="168"/>
      <c r="AZ14" s="169"/>
      <c r="BA14" s="170"/>
      <c r="BB14" s="170"/>
      <c r="BC14" s="170"/>
      <c r="BD14" s="170"/>
      <c r="BE14" s="168"/>
      <c r="BF14" s="169"/>
      <c r="BG14" s="170"/>
      <c r="BH14" s="170"/>
      <c r="BI14" s="170"/>
      <c r="BJ14" s="170"/>
      <c r="BK14" s="171"/>
      <c r="BL14" s="169"/>
      <c r="BM14" s="170"/>
      <c r="BN14" s="170"/>
      <c r="BO14" s="170"/>
      <c r="BP14" s="170"/>
      <c r="BQ14" s="168"/>
      <c r="BR14" s="169"/>
      <c r="BS14" s="170"/>
      <c r="BT14" s="170"/>
      <c r="BU14" s="170"/>
      <c r="BV14" s="170"/>
      <c r="BW14" s="168"/>
      <c r="BX14" s="169"/>
      <c r="BY14" s="172"/>
      <c r="BZ14" s="170"/>
      <c r="CA14" s="170"/>
      <c r="CB14" s="170"/>
      <c r="CC14" s="168"/>
      <c r="CD14" s="169"/>
      <c r="CE14" s="170"/>
      <c r="CF14" s="170"/>
      <c r="CG14" s="170"/>
      <c r="CH14" s="170"/>
      <c r="CI14" s="168"/>
      <c r="CJ14" s="169"/>
      <c r="CK14" s="170"/>
      <c r="CL14" s="679"/>
      <c r="CM14" s="680"/>
      <c r="CN14" s="678">
        <f t="shared" si="2"/>
        <v>1</v>
      </c>
      <c r="CO14" s="678" t="b">
        <f t="shared" si="3"/>
        <v>1</v>
      </c>
    </row>
    <row r="15" spans="1:93" s="678" customFormat="1" ht="138" hidden="1" customHeight="1" thickBot="1">
      <c r="A15" s="387" t="s">
        <v>862</v>
      </c>
      <c r="B15" s="388" t="s">
        <v>1185</v>
      </c>
      <c r="C15" s="388" t="s">
        <v>1186</v>
      </c>
      <c r="D15" s="429">
        <v>0.25</v>
      </c>
      <c r="E15" s="506">
        <f t="shared" si="11"/>
        <v>9.9910931551021778E-2</v>
      </c>
      <c r="F15" s="388" t="s">
        <v>1187</v>
      </c>
      <c r="G15" s="522">
        <v>0.3</v>
      </c>
      <c r="H15" s="506">
        <f t="shared" si="12"/>
        <v>0.13061414971065893</v>
      </c>
      <c r="I15" s="360" t="s">
        <v>924</v>
      </c>
      <c r="J15" s="360" t="s">
        <v>925</v>
      </c>
      <c r="K15" s="268">
        <v>7.0000000000000007E-2</v>
      </c>
      <c r="L15" s="359" t="s">
        <v>926</v>
      </c>
      <c r="M15" s="154">
        <v>46234</v>
      </c>
      <c r="N15" s="154">
        <v>46418</v>
      </c>
      <c r="O15" s="289">
        <f t="shared" si="0"/>
        <v>1</v>
      </c>
      <c r="P15" s="166">
        <f t="shared" si="1"/>
        <v>0</v>
      </c>
      <c r="Q15" s="527">
        <f t="shared" si="6"/>
        <v>0</v>
      </c>
      <c r="R15" s="528">
        <f t="shared" si="7"/>
        <v>0</v>
      </c>
      <c r="S15" s="597">
        <f t="shared" si="8"/>
        <v>0</v>
      </c>
      <c r="T15" s="525" t="e">
        <f t="shared" si="9"/>
        <v>#DIV/0!</v>
      </c>
      <c r="U15" s="168"/>
      <c r="V15" s="602"/>
      <c r="W15" s="603"/>
      <c r="X15" s="603"/>
      <c r="Y15" s="603"/>
      <c r="Z15" s="603"/>
      <c r="AA15" s="168"/>
      <c r="AB15" s="602"/>
      <c r="AC15" s="603"/>
      <c r="AD15" s="603"/>
      <c r="AE15" s="603"/>
      <c r="AF15" s="603"/>
      <c r="AG15" s="168"/>
      <c r="AH15" s="602"/>
      <c r="AI15" s="603"/>
      <c r="AJ15" s="603"/>
      <c r="AK15" s="603"/>
      <c r="AL15" s="603"/>
      <c r="AM15" s="168"/>
      <c r="AN15" s="169"/>
      <c r="AO15" s="170"/>
      <c r="AP15" s="170"/>
      <c r="AQ15" s="170"/>
      <c r="AR15" s="170"/>
      <c r="AS15" s="168"/>
      <c r="AT15" s="169"/>
      <c r="AU15" s="170"/>
      <c r="AV15" s="170"/>
      <c r="AW15" s="170"/>
      <c r="AX15" s="170"/>
      <c r="AY15" s="168"/>
      <c r="AZ15" s="169"/>
      <c r="BA15" s="170"/>
      <c r="BB15" s="170"/>
      <c r="BC15" s="170"/>
      <c r="BD15" s="170"/>
      <c r="BE15" s="168">
        <v>1</v>
      </c>
      <c r="BF15" s="169"/>
      <c r="BG15" s="170"/>
      <c r="BH15" s="170"/>
      <c r="BI15" s="170"/>
      <c r="BJ15" s="170"/>
      <c r="BK15" s="171"/>
      <c r="BL15" s="169"/>
      <c r="BM15" s="170"/>
      <c r="BN15" s="170"/>
      <c r="BO15" s="170"/>
      <c r="BP15" s="170"/>
      <c r="BQ15" s="168"/>
      <c r="BR15" s="169"/>
      <c r="BS15" s="170"/>
      <c r="BT15" s="170"/>
      <c r="BU15" s="170"/>
      <c r="BV15" s="170"/>
      <c r="BW15" s="168"/>
      <c r="BX15" s="169"/>
      <c r="BY15" s="172"/>
      <c r="BZ15" s="170"/>
      <c r="CA15" s="170"/>
      <c r="CB15" s="170"/>
      <c r="CC15" s="168"/>
      <c r="CD15" s="169"/>
      <c r="CE15" s="170"/>
      <c r="CF15" s="170"/>
      <c r="CG15" s="170"/>
      <c r="CH15" s="170"/>
      <c r="CI15" s="168"/>
      <c r="CJ15" s="169"/>
      <c r="CK15" s="170"/>
      <c r="CL15" s="679"/>
      <c r="CM15" s="680"/>
      <c r="CN15" s="678">
        <f t="shared" si="2"/>
        <v>1</v>
      </c>
      <c r="CO15" s="678" t="b">
        <f t="shared" si="3"/>
        <v>1</v>
      </c>
    </row>
    <row r="16" spans="1:93" s="678" customFormat="1" ht="138" hidden="1" customHeight="1" thickBot="1">
      <c r="A16" s="387" t="s">
        <v>862</v>
      </c>
      <c r="B16" s="388" t="s">
        <v>1185</v>
      </c>
      <c r="C16" s="388" t="s">
        <v>1186</v>
      </c>
      <c r="D16" s="429">
        <v>0.25</v>
      </c>
      <c r="E16" s="506">
        <f t="shared" si="11"/>
        <v>9.825006856878811E-2</v>
      </c>
      <c r="F16" s="388" t="s">
        <v>1187</v>
      </c>
      <c r="G16" s="522">
        <v>0.3</v>
      </c>
      <c r="H16" s="506">
        <f t="shared" si="12"/>
        <v>0.1341680960548885</v>
      </c>
      <c r="I16" s="359" t="s">
        <v>927</v>
      </c>
      <c r="J16" s="360" t="s">
        <v>928</v>
      </c>
      <c r="K16" s="268">
        <v>0.03</v>
      </c>
      <c r="L16" s="359" t="s">
        <v>929</v>
      </c>
      <c r="M16" s="154">
        <v>46113</v>
      </c>
      <c r="N16" s="154">
        <v>46203</v>
      </c>
      <c r="O16" s="289">
        <f t="shared" si="0"/>
        <v>1</v>
      </c>
      <c r="P16" s="166">
        <f t="shared" si="1"/>
        <v>0</v>
      </c>
      <c r="Q16" s="527">
        <f t="shared" si="6"/>
        <v>0</v>
      </c>
      <c r="R16" s="528">
        <f t="shared" si="7"/>
        <v>0</v>
      </c>
      <c r="S16" s="597">
        <f t="shared" si="8"/>
        <v>0</v>
      </c>
      <c r="T16" s="525" t="e">
        <f t="shared" si="9"/>
        <v>#DIV/0!</v>
      </c>
      <c r="U16" s="168"/>
      <c r="V16" s="602"/>
      <c r="W16" s="603"/>
      <c r="X16" s="603"/>
      <c r="Y16" s="603"/>
      <c r="Z16" s="603"/>
      <c r="AA16" s="168"/>
      <c r="AB16" s="602"/>
      <c r="AC16" s="603"/>
      <c r="AD16" s="603"/>
      <c r="AE16" s="603"/>
      <c r="AF16" s="603"/>
      <c r="AG16" s="168"/>
      <c r="AH16" s="602"/>
      <c r="AI16" s="603"/>
      <c r="AJ16" s="603"/>
      <c r="AK16" s="603"/>
      <c r="AL16" s="603"/>
      <c r="AM16" s="168"/>
      <c r="AN16" s="169"/>
      <c r="AO16" s="170"/>
      <c r="AP16" s="170"/>
      <c r="AQ16" s="170"/>
      <c r="AR16" s="170"/>
      <c r="AS16" s="168"/>
      <c r="AT16" s="169"/>
      <c r="AU16" s="170"/>
      <c r="AV16" s="170"/>
      <c r="AW16" s="170"/>
      <c r="AX16" s="170"/>
      <c r="AY16" s="168">
        <v>1</v>
      </c>
      <c r="AZ16" s="169"/>
      <c r="BA16" s="170"/>
      <c r="BB16" s="170"/>
      <c r="BC16" s="170"/>
      <c r="BD16" s="170"/>
      <c r="BE16" s="168"/>
      <c r="BF16" s="169"/>
      <c r="BG16" s="170"/>
      <c r="BH16" s="170"/>
      <c r="BI16" s="170"/>
      <c r="BJ16" s="170"/>
      <c r="BK16" s="171"/>
      <c r="BL16" s="169"/>
      <c r="BM16" s="170"/>
      <c r="BN16" s="170"/>
      <c r="BO16" s="170"/>
      <c r="BP16" s="170"/>
      <c r="BQ16" s="168"/>
      <c r="BR16" s="169"/>
      <c r="BS16" s="170"/>
      <c r="BT16" s="170"/>
      <c r="BU16" s="170"/>
      <c r="BV16" s="170"/>
      <c r="BW16" s="168"/>
      <c r="BX16" s="169"/>
      <c r="BY16" s="172"/>
      <c r="BZ16" s="170"/>
      <c r="CA16" s="170"/>
      <c r="CB16" s="170"/>
      <c r="CC16" s="168"/>
      <c r="CD16" s="169"/>
      <c r="CE16" s="170"/>
      <c r="CF16" s="170"/>
      <c r="CG16" s="170"/>
      <c r="CH16" s="170"/>
      <c r="CI16" s="168"/>
      <c r="CJ16" s="169"/>
      <c r="CK16" s="170"/>
      <c r="CL16" s="679"/>
      <c r="CM16" s="680"/>
      <c r="CN16" s="678">
        <f t="shared" si="2"/>
        <v>1</v>
      </c>
      <c r="CO16" s="678" t="b">
        <f t="shared" si="3"/>
        <v>1</v>
      </c>
    </row>
    <row r="17" spans="1:93" s="678" customFormat="1" ht="138" hidden="1" customHeight="1" thickBot="1">
      <c r="A17" s="387" t="s">
        <v>862</v>
      </c>
      <c r="B17" s="388" t="s">
        <v>1185</v>
      </c>
      <c r="C17" s="388" t="s">
        <v>1186</v>
      </c>
      <c r="D17" s="429">
        <v>0.25</v>
      </c>
      <c r="E17" s="506">
        <f t="shared" si="11"/>
        <v>9.6874622004435168E-2</v>
      </c>
      <c r="F17" s="388" t="s">
        <v>1187</v>
      </c>
      <c r="G17" s="522">
        <v>0.3</v>
      </c>
      <c r="H17" s="506">
        <f t="shared" si="12"/>
        <v>0.12614588091975026</v>
      </c>
      <c r="I17" s="359" t="s">
        <v>930</v>
      </c>
      <c r="J17" s="359" t="s">
        <v>931</v>
      </c>
      <c r="K17" s="268">
        <v>0.03</v>
      </c>
      <c r="L17" s="359" t="s">
        <v>932</v>
      </c>
      <c r="M17" s="149">
        <v>46055</v>
      </c>
      <c r="N17" s="154">
        <v>46387</v>
      </c>
      <c r="O17" s="289">
        <f t="shared" si="0"/>
        <v>2</v>
      </c>
      <c r="P17" s="166">
        <f t="shared" si="1"/>
        <v>0</v>
      </c>
      <c r="Q17" s="527">
        <f t="shared" si="6"/>
        <v>0</v>
      </c>
      <c r="R17" s="528">
        <f t="shared" si="7"/>
        <v>0</v>
      </c>
      <c r="S17" s="597">
        <f t="shared" si="8"/>
        <v>0</v>
      </c>
      <c r="T17" s="525" t="e">
        <f t="shared" si="9"/>
        <v>#DIV/0!</v>
      </c>
      <c r="U17" s="168"/>
      <c r="V17" s="602"/>
      <c r="W17" s="603"/>
      <c r="X17" s="603"/>
      <c r="Y17" s="603"/>
      <c r="Z17" s="603"/>
      <c r="AA17" s="168"/>
      <c r="AB17" s="602"/>
      <c r="AC17" s="603"/>
      <c r="AD17" s="603"/>
      <c r="AE17" s="603"/>
      <c r="AF17" s="603"/>
      <c r="AG17" s="168"/>
      <c r="AH17" s="602"/>
      <c r="AI17" s="603"/>
      <c r="AJ17" s="603"/>
      <c r="AK17" s="603"/>
      <c r="AL17" s="603"/>
      <c r="AM17" s="168"/>
      <c r="AN17" s="169"/>
      <c r="AO17" s="170"/>
      <c r="AP17" s="170"/>
      <c r="AQ17" s="170"/>
      <c r="AR17" s="170"/>
      <c r="AS17" s="168"/>
      <c r="AT17" s="169"/>
      <c r="AU17" s="170"/>
      <c r="AV17" s="170"/>
      <c r="AW17" s="170"/>
      <c r="AX17" s="170"/>
      <c r="AY17" s="168"/>
      <c r="AZ17" s="169"/>
      <c r="BA17" s="170"/>
      <c r="BB17" s="170"/>
      <c r="BC17" s="170"/>
      <c r="BD17" s="170"/>
      <c r="BE17" s="168"/>
      <c r="BF17" s="169"/>
      <c r="BG17" s="170"/>
      <c r="BH17" s="170"/>
      <c r="BI17" s="170"/>
      <c r="BJ17" s="170"/>
      <c r="BK17" s="171"/>
      <c r="BL17" s="169"/>
      <c r="BM17" s="170"/>
      <c r="BN17" s="170"/>
      <c r="BO17" s="170"/>
      <c r="BP17" s="170"/>
      <c r="BQ17" s="168"/>
      <c r="BR17" s="169"/>
      <c r="BS17" s="170"/>
      <c r="BT17" s="170"/>
      <c r="BU17" s="170"/>
      <c r="BV17" s="170"/>
      <c r="BW17" s="168"/>
      <c r="BX17" s="169"/>
      <c r="BY17" s="172"/>
      <c r="BZ17" s="170"/>
      <c r="CA17" s="170"/>
      <c r="CB17" s="170"/>
      <c r="CC17" s="168"/>
      <c r="CD17" s="169"/>
      <c r="CE17" s="170"/>
      <c r="CF17" s="170"/>
      <c r="CG17" s="170"/>
      <c r="CH17" s="170"/>
      <c r="CI17" s="168">
        <v>2</v>
      </c>
      <c r="CJ17" s="169"/>
      <c r="CK17" s="170"/>
      <c r="CL17" s="679"/>
      <c r="CM17" s="680"/>
      <c r="CN17" s="678">
        <f t="shared" si="2"/>
        <v>2</v>
      </c>
      <c r="CO17" s="678" t="b">
        <f t="shared" si="3"/>
        <v>1</v>
      </c>
    </row>
    <row r="18" spans="1:93" s="678" customFormat="1" ht="138" hidden="1" customHeight="1" thickBot="1">
      <c r="A18" s="387" t="s">
        <v>862</v>
      </c>
      <c r="B18" s="388" t="s">
        <v>1185</v>
      </c>
      <c r="C18" s="388" t="s">
        <v>1186</v>
      </c>
      <c r="D18" s="429">
        <v>0.25</v>
      </c>
      <c r="E18" s="506">
        <f t="shared" si="11"/>
        <v>9.7443499548368062E-2</v>
      </c>
      <c r="F18" s="388" t="s">
        <v>1187</v>
      </c>
      <c r="G18" s="522">
        <v>0.3</v>
      </c>
      <c r="H18" s="506">
        <f t="shared" si="12"/>
        <v>0.12462121212121212</v>
      </c>
      <c r="I18" s="360" t="s">
        <v>933</v>
      </c>
      <c r="J18" s="360" t="s">
        <v>934</v>
      </c>
      <c r="K18" s="268">
        <v>0.02</v>
      </c>
      <c r="L18" s="359" t="s">
        <v>935</v>
      </c>
      <c r="M18" s="149">
        <v>46055</v>
      </c>
      <c r="N18" s="154">
        <v>46387</v>
      </c>
      <c r="O18" s="289">
        <f t="shared" si="0"/>
        <v>11</v>
      </c>
      <c r="P18" s="166">
        <f t="shared" si="1"/>
        <v>4</v>
      </c>
      <c r="Q18" s="527">
        <f t="shared" si="6"/>
        <v>0.36363636363636365</v>
      </c>
      <c r="R18" s="528">
        <f t="shared" si="7"/>
        <v>7.2727272727272727E-3</v>
      </c>
      <c r="S18" s="597">
        <f t="shared" si="8"/>
        <v>3</v>
      </c>
      <c r="T18" s="525">
        <f t="shared" si="9"/>
        <v>1.3333333333333333</v>
      </c>
      <c r="U18" s="168"/>
      <c r="V18" s="602"/>
      <c r="W18" s="603"/>
      <c r="X18" s="603"/>
      <c r="Y18" s="603"/>
      <c r="Z18" s="603"/>
      <c r="AA18" s="168">
        <v>1</v>
      </c>
      <c r="AB18" s="602">
        <v>1</v>
      </c>
      <c r="AC18" s="603" t="s">
        <v>1199</v>
      </c>
      <c r="AD18" s="603"/>
      <c r="AE18" s="581" t="s">
        <v>1200</v>
      </c>
      <c r="AF18" s="581"/>
      <c r="AG18" s="168">
        <v>1</v>
      </c>
      <c r="AH18" s="602">
        <v>1</v>
      </c>
      <c r="AI18" s="603" t="s">
        <v>1201</v>
      </c>
      <c r="AJ18" s="113"/>
      <c r="AK18" s="582" t="s">
        <v>1202</v>
      </c>
      <c r="AL18" s="603"/>
      <c r="AM18" s="168">
        <v>1</v>
      </c>
      <c r="AN18" s="169">
        <v>1</v>
      </c>
      <c r="AO18" s="170" t="s">
        <v>1577</v>
      </c>
      <c r="AP18" s="170"/>
      <c r="AQ18" s="404" t="s">
        <v>1560</v>
      </c>
      <c r="AR18" s="170"/>
      <c r="AS18" s="168">
        <v>1</v>
      </c>
      <c r="AT18" s="169">
        <v>1</v>
      </c>
      <c r="AU18" s="170" t="s">
        <v>1578</v>
      </c>
      <c r="AV18" s="170"/>
      <c r="AW18" s="404" t="s">
        <v>1579</v>
      </c>
      <c r="AX18" s="170"/>
      <c r="AY18" s="168">
        <v>1</v>
      </c>
      <c r="AZ18" s="169"/>
      <c r="BA18" s="170"/>
      <c r="BB18" s="170"/>
      <c r="BC18" s="170"/>
      <c r="BD18" s="170"/>
      <c r="BE18" s="168">
        <v>1</v>
      </c>
      <c r="BF18" s="169"/>
      <c r="BG18" s="170"/>
      <c r="BH18" s="170"/>
      <c r="BI18" s="170"/>
      <c r="BJ18" s="170"/>
      <c r="BK18" s="171">
        <v>1</v>
      </c>
      <c r="BL18" s="169"/>
      <c r="BM18" s="170"/>
      <c r="BN18" s="170"/>
      <c r="BO18" s="170"/>
      <c r="BP18" s="170"/>
      <c r="BQ18" s="168">
        <v>1</v>
      </c>
      <c r="BR18" s="169"/>
      <c r="BS18" s="170"/>
      <c r="BT18" s="170"/>
      <c r="BU18" s="170"/>
      <c r="BV18" s="170"/>
      <c r="BW18" s="168">
        <v>1</v>
      </c>
      <c r="BX18" s="169"/>
      <c r="BY18" s="172"/>
      <c r="BZ18" s="170"/>
      <c r="CA18" s="170"/>
      <c r="CB18" s="170"/>
      <c r="CC18" s="168">
        <v>1</v>
      </c>
      <c r="CD18" s="169"/>
      <c r="CE18" s="170"/>
      <c r="CF18" s="170"/>
      <c r="CG18" s="170"/>
      <c r="CH18" s="170"/>
      <c r="CI18" s="168">
        <v>1</v>
      </c>
      <c r="CJ18" s="169"/>
      <c r="CK18" s="170"/>
      <c r="CL18" s="679"/>
      <c r="CM18" s="680"/>
      <c r="CN18" s="678">
        <f t="shared" si="2"/>
        <v>11</v>
      </c>
      <c r="CO18" s="678" t="b">
        <f t="shared" si="3"/>
        <v>1</v>
      </c>
    </row>
    <row r="19" spans="1:93" s="678" customFormat="1" ht="138" hidden="1" customHeight="1" thickBot="1">
      <c r="A19" s="387" t="s">
        <v>862</v>
      </c>
      <c r="B19" s="388" t="s">
        <v>1185</v>
      </c>
      <c r="C19" s="388" t="s">
        <v>1186</v>
      </c>
      <c r="D19" s="429">
        <v>0.25</v>
      </c>
      <c r="E19" s="506">
        <f t="shared" si="11"/>
        <v>9.5938542508654898E-2</v>
      </c>
      <c r="F19" s="388" t="s">
        <v>1187</v>
      </c>
      <c r="G19" s="522">
        <v>0.3</v>
      </c>
      <c r="H19" s="506">
        <f t="shared" si="12"/>
        <v>0.12428078250863062</v>
      </c>
      <c r="I19" s="360" t="s">
        <v>941</v>
      </c>
      <c r="J19" s="360" t="s">
        <v>942</v>
      </c>
      <c r="K19" s="268">
        <v>0.05</v>
      </c>
      <c r="L19" s="359" t="s">
        <v>920</v>
      </c>
      <c r="M19" s="154">
        <v>46357</v>
      </c>
      <c r="N19" s="154">
        <v>46387</v>
      </c>
      <c r="O19" s="289">
        <f t="shared" si="0"/>
        <v>1</v>
      </c>
      <c r="P19" s="166">
        <f t="shared" si="1"/>
        <v>0</v>
      </c>
      <c r="Q19" s="527">
        <f t="shared" si="6"/>
        <v>0</v>
      </c>
      <c r="R19" s="528">
        <f t="shared" si="7"/>
        <v>0</v>
      </c>
      <c r="S19" s="597">
        <f t="shared" si="8"/>
        <v>0</v>
      </c>
      <c r="T19" s="525" t="e">
        <f t="shared" si="9"/>
        <v>#DIV/0!</v>
      </c>
      <c r="U19" s="168"/>
      <c r="V19" s="602"/>
      <c r="W19" s="603"/>
      <c r="X19" s="603"/>
      <c r="Y19" s="603"/>
      <c r="Z19" s="603"/>
      <c r="AA19" s="168"/>
      <c r="AB19" s="602"/>
      <c r="AC19" s="603"/>
      <c r="AD19" s="603"/>
      <c r="AE19" s="603"/>
      <c r="AF19" s="603"/>
      <c r="AG19" s="168"/>
      <c r="AH19" s="602"/>
      <c r="AI19" s="603"/>
      <c r="AJ19" s="603"/>
      <c r="AK19" s="603"/>
      <c r="AL19" s="603"/>
      <c r="AM19" s="168"/>
      <c r="AN19" s="169"/>
      <c r="AO19" s="170"/>
      <c r="AP19" s="170"/>
      <c r="AQ19" s="170"/>
      <c r="AR19" s="170"/>
      <c r="AS19" s="168"/>
      <c r="AT19" s="169"/>
      <c r="AU19" s="170"/>
      <c r="AV19" s="170"/>
      <c r="AW19" s="170"/>
      <c r="AX19" s="170"/>
      <c r="AY19" s="168"/>
      <c r="AZ19" s="169"/>
      <c r="BA19" s="170"/>
      <c r="BB19" s="170"/>
      <c r="BC19" s="170"/>
      <c r="BD19" s="170"/>
      <c r="BE19" s="168"/>
      <c r="BF19" s="169"/>
      <c r="BG19" s="170"/>
      <c r="BH19" s="170"/>
      <c r="BI19" s="170"/>
      <c r="BJ19" s="170"/>
      <c r="BK19" s="171"/>
      <c r="BL19" s="169"/>
      <c r="BM19" s="170"/>
      <c r="BN19" s="170"/>
      <c r="BO19" s="170"/>
      <c r="BP19" s="170"/>
      <c r="BQ19" s="168"/>
      <c r="BR19" s="169"/>
      <c r="BS19" s="170"/>
      <c r="BT19" s="170"/>
      <c r="BU19" s="170"/>
      <c r="BV19" s="170"/>
      <c r="BW19" s="168"/>
      <c r="BX19" s="169"/>
      <c r="BY19" s="172"/>
      <c r="BZ19" s="170"/>
      <c r="CA19" s="170"/>
      <c r="CB19" s="170"/>
      <c r="CC19" s="168"/>
      <c r="CD19" s="169"/>
      <c r="CE19" s="170"/>
      <c r="CF19" s="170"/>
      <c r="CG19" s="170"/>
      <c r="CH19" s="170"/>
      <c r="CI19" s="168">
        <v>1</v>
      </c>
      <c r="CJ19" s="169"/>
      <c r="CK19" s="170"/>
      <c r="CL19" s="679"/>
      <c r="CM19" s="680"/>
      <c r="CN19" s="678">
        <f t="shared" si="2"/>
        <v>1</v>
      </c>
      <c r="CO19" s="678" t="b">
        <f t="shared" si="3"/>
        <v>1</v>
      </c>
    </row>
    <row r="20" spans="1:93" s="678" customFormat="1" ht="165" hidden="1" customHeight="1" thickBot="1">
      <c r="A20" s="387" t="s">
        <v>862</v>
      </c>
      <c r="B20" s="388" t="s">
        <v>1185</v>
      </c>
      <c r="C20" s="388" t="s">
        <v>1186</v>
      </c>
      <c r="D20" s="429">
        <v>0.25</v>
      </c>
      <c r="E20" s="506">
        <f t="shared" si="11"/>
        <v>9.6493427677786445E-2</v>
      </c>
      <c r="F20" s="388" t="s">
        <v>1187</v>
      </c>
      <c r="G20" s="522">
        <v>0.3</v>
      </c>
      <c r="H20" s="506">
        <f t="shared" si="12"/>
        <v>0.12229140722291408</v>
      </c>
      <c r="I20" s="359" t="s">
        <v>943</v>
      </c>
      <c r="J20" s="359" t="s">
        <v>944</v>
      </c>
      <c r="K20" s="268">
        <v>0.03</v>
      </c>
      <c r="L20" s="359" t="s">
        <v>945</v>
      </c>
      <c r="M20" s="154">
        <v>46055</v>
      </c>
      <c r="N20" s="149">
        <v>46173</v>
      </c>
      <c r="O20" s="289">
        <f t="shared" si="0"/>
        <v>1</v>
      </c>
      <c r="P20" s="166">
        <f t="shared" si="1"/>
        <v>0</v>
      </c>
      <c r="Q20" s="527">
        <f t="shared" si="6"/>
        <v>0</v>
      </c>
      <c r="R20" s="528">
        <f t="shared" si="7"/>
        <v>0</v>
      </c>
      <c r="S20" s="597">
        <f t="shared" si="8"/>
        <v>0</v>
      </c>
      <c r="T20" s="525" t="e">
        <f t="shared" si="9"/>
        <v>#DIV/0!</v>
      </c>
      <c r="U20" s="168"/>
      <c r="V20" s="602"/>
      <c r="W20" s="603"/>
      <c r="X20" s="603"/>
      <c r="Y20" s="603"/>
      <c r="Z20" s="603"/>
      <c r="AA20" s="168"/>
      <c r="AB20" s="602"/>
      <c r="AC20" s="603"/>
      <c r="AD20" s="603"/>
      <c r="AE20" s="603"/>
      <c r="AF20" s="603"/>
      <c r="AG20" s="168"/>
      <c r="AH20" s="602"/>
      <c r="AI20" s="603"/>
      <c r="AJ20" s="603"/>
      <c r="AK20" s="603"/>
      <c r="AL20" s="603"/>
      <c r="AM20" s="168"/>
      <c r="AN20" s="169"/>
      <c r="AO20" s="170"/>
      <c r="AP20" s="170"/>
      <c r="AQ20" s="170"/>
      <c r="AR20" s="170"/>
      <c r="AS20" s="168">
        <v>1</v>
      </c>
      <c r="AT20" s="169"/>
      <c r="AU20" s="170" t="s">
        <v>1580</v>
      </c>
      <c r="AV20" s="170"/>
      <c r="AW20" s="404" t="s">
        <v>1581</v>
      </c>
      <c r="AX20" s="170"/>
      <c r="AY20" s="168"/>
      <c r="AZ20" s="169"/>
      <c r="BA20" s="170"/>
      <c r="BB20" s="170"/>
      <c r="BC20" s="170"/>
      <c r="BD20" s="170"/>
      <c r="BE20" s="168"/>
      <c r="BF20" s="169"/>
      <c r="BG20" s="170"/>
      <c r="BH20" s="170"/>
      <c r="BI20" s="170"/>
      <c r="BJ20" s="170"/>
      <c r="BK20" s="171"/>
      <c r="BL20" s="169"/>
      <c r="BM20" s="170"/>
      <c r="BN20" s="170"/>
      <c r="BO20" s="170"/>
      <c r="BP20" s="170"/>
      <c r="BQ20" s="168"/>
      <c r="BR20" s="169"/>
      <c r="BS20" s="170"/>
      <c r="BT20" s="170"/>
      <c r="BU20" s="170"/>
      <c r="BV20" s="170"/>
      <c r="BW20" s="168"/>
      <c r="BX20" s="169"/>
      <c r="BY20" s="172"/>
      <c r="BZ20" s="170"/>
      <c r="CA20" s="170"/>
      <c r="CB20" s="170"/>
      <c r="CC20" s="168"/>
      <c r="CD20" s="169"/>
      <c r="CE20" s="170"/>
      <c r="CF20" s="170"/>
      <c r="CG20" s="170"/>
      <c r="CH20" s="170"/>
      <c r="CI20" s="168"/>
      <c r="CJ20" s="169"/>
      <c r="CK20" s="170"/>
      <c r="CL20" s="679"/>
      <c r="CM20" s="680"/>
      <c r="CN20" s="678">
        <f t="shared" si="2"/>
        <v>1</v>
      </c>
      <c r="CO20" s="678" t="b">
        <f t="shared" si="3"/>
        <v>1</v>
      </c>
    </row>
    <row r="21" spans="1:93" s="678" customFormat="1" ht="138" hidden="1" customHeight="1" thickBot="1">
      <c r="A21" s="387" t="s">
        <v>862</v>
      </c>
      <c r="B21" s="388" t="s">
        <v>1185</v>
      </c>
      <c r="C21" s="388" t="s">
        <v>1186</v>
      </c>
      <c r="D21" s="429">
        <v>0.25</v>
      </c>
      <c r="E21" s="506">
        <f t="shared" si="11"/>
        <v>9.7367887844012818E-2</v>
      </c>
      <c r="F21" s="388" t="s">
        <v>1187</v>
      </c>
      <c r="G21" s="522">
        <v>0.3</v>
      </c>
      <c r="H21" s="506">
        <f t="shared" si="12"/>
        <v>0.1222343921139102</v>
      </c>
      <c r="I21" s="359" t="s">
        <v>953</v>
      </c>
      <c r="J21" s="360" t="s">
        <v>954</v>
      </c>
      <c r="K21" s="268">
        <v>0.06</v>
      </c>
      <c r="L21" s="359" t="s">
        <v>893</v>
      </c>
      <c r="M21" s="154">
        <v>46266</v>
      </c>
      <c r="N21" s="154">
        <v>46295</v>
      </c>
      <c r="O21" s="289">
        <f t="shared" si="0"/>
        <v>1</v>
      </c>
      <c r="P21" s="166">
        <f t="shared" si="1"/>
        <v>0</v>
      </c>
      <c r="Q21" s="527">
        <f t="shared" si="6"/>
        <v>0</v>
      </c>
      <c r="R21" s="528">
        <f t="shared" si="7"/>
        <v>0</v>
      </c>
      <c r="S21" s="597">
        <f t="shared" si="8"/>
        <v>0</v>
      </c>
      <c r="T21" s="525" t="e">
        <f t="shared" si="9"/>
        <v>#DIV/0!</v>
      </c>
      <c r="U21" s="168"/>
      <c r="V21" s="602"/>
      <c r="W21" s="603"/>
      <c r="X21" s="603"/>
      <c r="Y21" s="603"/>
      <c r="Z21" s="603"/>
      <c r="AA21" s="168"/>
      <c r="AB21" s="602"/>
      <c r="AC21" s="603" t="s">
        <v>1203</v>
      </c>
      <c r="AD21" s="603"/>
      <c r="AE21" s="581" t="s">
        <v>1189</v>
      </c>
      <c r="AF21" s="581"/>
      <c r="AG21" s="168"/>
      <c r="AH21" s="602"/>
      <c r="AI21" s="603"/>
      <c r="AJ21" s="603"/>
      <c r="AK21" s="603"/>
      <c r="AL21" s="603"/>
      <c r="AM21" s="168"/>
      <c r="AN21" s="169"/>
      <c r="AO21" s="170"/>
      <c r="AP21" s="170"/>
      <c r="AQ21" s="170"/>
      <c r="AR21" s="170"/>
      <c r="AS21" s="168"/>
      <c r="AT21" s="169"/>
      <c r="AU21" s="170"/>
      <c r="AV21" s="170"/>
      <c r="AW21" s="170"/>
      <c r="AX21" s="170"/>
      <c r="AY21" s="168"/>
      <c r="AZ21" s="169"/>
      <c r="BA21" s="170"/>
      <c r="BB21" s="170"/>
      <c r="BC21" s="170"/>
      <c r="BD21" s="170"/>
      <c r="BE21" s="168"/>
      <c r="BF21" s="169"/>
      <c r="BG21" s="170"/>
      <c r="BH21" s="170"/>
      <c r="BI21" s="170"/>
      <c r="BJ21" s="170"/>
      <c r="BK21" s="171"/>
      <c r="BL21" s="169"/>
      <c r="BM21" s="170"/>
      <c r="BN21" s="170"/>
      <c r="BO21" s="170"/>
      <c r="BP21" s="170"/>
      <c r="BQ21" s="168">
        <v>1</v>
      </c>
      <c r="BR21" s="169"/>
      <c r="BS21" s="170"/>
      <c r="BT21" s="170"/>
      <c r="BU21" s="170"/>
      <c r="BV21" s="170"/>
      <c r="BW21" s="168"/>
      <c r="BX21" s="169"/>
      <c r="BY21" s="172"/>
      <c r="BZ21" s="170"/>
      <c r="CA21" s="170"/>
      <c r="CB21" s="170"/>
      <c r="CC21" s="168"/>
      <c r="CD21" s="169"/>
      <c r="CE21" s="170"/>
      <c r="CF21" s="170"/>
      <c r="CG21" s="170"/>
      <c r="CH21" s="170"/>
      <c r="CI21" s="168"/>
      <c r="CJ21" s="169"/>
      <c r="CK21" s="170"/>
      <c r="CL21" s="679"/>
      <c r="CM21" s="680"/>
      <c r="CN21" s="678">
        <f t="shared" si="2"/>
        <v>1</v>
      </c>
      <c r="CO21" s="678" t="b">
        <f t="shared" si="3"/>
        <v>1</v>
      </c>
    </row>
    <row r="22" spans="1:93" s="678" customFormat="1" ht="84.75" hidden="1" customHeight="1" thickBot="1">
      <c r="A22" s="387" t="s">
        <v>862</v>
      </c>
      <c r="B22" s="388" t="s">
        <v>1185</v>
      </c>
      <c r="C22" s="388" t="s">
        <v>1186</v>
      </c>
      <c r="D22" s="429">
        <v>0.25</v>
      </c>
      <c r="E22" s="506">
        <f t="shared" si="11"/>
        <v>9.7529215868281879E-2</v>
      </c>
      <c r="F22" s="389" t="s">
        <v>1204</v>
      </c>
      <c r="G22" s="529">
        <v>0.3</v>
      </c>
      <c r="H22" s="506">
        <f>(SUM(R22:R29)*G22/SUM(K22:K29))</f>
        <v>7.6851851851851852E-2</v>
      </c>
      <c r="I22" s="360" t="s">
        <v>897</v>
      </c>
      <c r="J22" s="360" t="s">
        <v>898</v>
      </c>
      <c r="K22" s="546">
        <v>0.05</v>
      </c>
      <c r="L22" s="359" t="s">
        <v>899</v>
      </c>
      <c r="M22" s="154">
        <v>46055</v>
      </c>
      <c r="N22" s="154">
        <v>46203</v>
      </c>
      <c r="O22" s="289">
        <f t="shared" si="0"/>
        <v>1</v>
      </c>
      <c r="P22" s="166">
        <f t="shared" si="1"/>
        <v>1</v>
      </c>
      <c r="Q22" s="527">
        <f t="shared" si="6"/>
        <v>1</v>
      </c>
      <c r="R22" s="528">
        <f t="shared" si="7"/>
        <v>0.05</v>
      </c>
      <c r="S22" s="597">
        <f t="shared" si="8"/>
        <v>0</v>
      </c>
      <c r="T22" s="525" t="e">
        <f t="shared" si="9"/>
        <v>#DIV/0!</v>
      </c>
      <c r="U22" s="168"/>
      <c r="V22" s="602"/>
      <c r="W22" s="603"/>
      <c r="X22" s="603"/>
      <c r="Y22" s="603"/>
      <c r="Z22" s="603"/>
      <c r="AA22" s="168"/>
      <c r="AB22" s="602">
        <v>1</v>
      </c>
      <c r="AC22" s="603" t="s">
        <v>1205</v>
      </c>
      <c r="AD22" s="603"/>
      <c r="AE22" s="581" t="s">
        <v>1206</v>
      </c>
      <c r="AF22" s="581"/>
      <c r="AG22" s="168"/>
      <c r="AH22" s="602"/>
      <c r="AI22" s="603"/>
      <c r="AJ22" s="603"/>
      <c r="AK22" s="603"/>
      <c r="AL22" s="603"/>
      <c r="AM22" s="168"/>
      <c r="AN22" s="169"/>
      <c r="AO22" s="170" t="s">
        <v>1582</v>
      </c>
      <c r="AP22" s="170"/>
      <c r="AQ22" s="99" t="s">
        <v>1560</v>
      </c>
      <c r="AR22" s="170"/>
      <c r="AS22" s="168"/>
      <c r="AT22" s="169"/>
      <c r="AU22" s="170"/>
      <c r="AV22" s="170"/>
      <c r="AW22" s="170"/>
      <c r="AX22" s="170"/>
      <c r="AY22" s="168">
        <v>1</v>
      </c>
      <c r="AZ22" s="169"/>
      <c r="BA22" s="170"/>
      <c r="BB22" s="170"/>
      <c r="BC22" s="170"/>
      <c r="BD22" s="170"/>
      <c r="BE22" s="168"/>
      <c r="BF22" s="169"/>
      <c r="BG22" s="170"/>
      <c r="BH22" s="170"/>
      <c r="BI22" s="170"/>
      <c r="BJ22" s="170"/>
      <c r="BK22" s="171"/>
      <c r="BL22" s="169"/>
      <c r="BM22" s="170"/>
      <c r="BN22" s="170"/>
      <c r="BO22" s="170"/>
      <c r="BP22" s="170"/>
      <c r="BQ22" s="168"/>
      <c r="BR22" s="169"/>
      <c r="BS22" s="170"/>
      <c r="BT22" s="170"/>
      <c r="BU22" s="170"/>
      <c r="BV22" s="170"/>
      <c r="BW22" s="168"/>
      <c r="BX22" s="169"/>
      <c r="BY22" s="172"/>
      <c r="BZ22" s="170"/>
      <c r="CA22" s="170"/>
      <c r="CB22" s="170"/>
      <c r="CC22" s="168"/>
      <c r="CD22" s="169"/>
      <c r="CE22" s="170"/>
      <c r="CF22" s="170"/>
      <c r="CG22" s="170"/>
      <c r="CH22" s="170"/>
      <c r="CI22" s="168"/>
      <c r="CJ22" s="169"/>
      <c r="CK22" s="170"/>
      <c r="CL22" s="679"/>
      <c r="CM22" s="680"/>
      <c r="CN22" s="678">
        <f t="shared" si="2"/>
        <v>1</v>
      </c>
      <c r="CO22" s="678" t="b">
        <f t="shared" si="3"/>
        <v>1</v>
      </c>
    </row>
    <row r="23" spans="1:93" s="678" customFormat="1" ht="60" hidden="1" customHeight="1" thickBot="1">
      <c r="A23" s="387" t="s">
        <v>862</v>
      </c>
      <c r="B23" s="388" t="s">
        <v>1185</v>
      </c>
      <c r="C23" s="388" t="s">
        <v>1186</v>
      </c>
      <c r="D23" s="429">
        <v>0.25</v>
      </c>
      <c r="E23" s="506">
        <f t="shared" si="11"/>
        <v>9.813577432226836E-2</v>
      </c>
      <c r="F23" s="389" t="s">
        <v>1204</v>
      </c>
      <c r="G23" s="529">
        <v>0.3</v>
      </c>
      <c r="H23" s="506">
        <f>(SUM(R23:R30)*G23/SUM(K23:K30))</f>
        <v>0.16069364161849709</v>
      </c>
      <c r="I23" s="360" t="s">
        <v>901</v>
      </c>
      <c r="J23" s="360" t="s">
        <v>902</v>
      </c>
      <c r="K23" s="546">
        <v>0.2</v>
      </c>
      <c r="L23" s="359" t="s">
        <v>903</v>
      </c>
      <c r="M23" s="154">
        <v>46055</v>
      </c>
      <c r="N23" s="154">
        <v>46203</v>
      </c>
      <c r="O23" s="289">
        <f t="shared" si="0"/>
        <v>1</v>
      </c>
      <c r="P23" s="166">
        <f t="shared" si="1"/>
        <v>0</v>
      </c>
      <c r="Q23" s="527">
        <f t="shared" si="6"/>
        <v>0</v>
      </c>
      <c r="R23" s="528">
        <f t="shared" si="7"/>
        <v>0</v>
      </c>
      <c r="S23" s="597">
        <f t="shared" si="8"/>
        <v>0</v>
      </c>
      <c r="T23" s="525" t="e">
        <f t="shared" si="9"/>
        <v>#DIV/0!</v>
      </c>
      <c r="U23" s="168"/>
      <c r="V23" s="602"/>
      <c r="W23" s="603"/>
      <c r="X23" s="603"/>
      <c r="Y23" s="603"/>
      <c r="Z23" s="603"/>
      <c r="AA23" s="168"/>
      <c r="AB23" s="602"/>
      <c r="AC23" s="603"/>
      <c r="AD23" s="603"/>
      <c r="AE23" s="603"/>
      <c r="AF23" s="603"/>
      <c r="AG23" s="168"/>
      <c r="AH23" s="602"/>
      <c r="AI23" s="603"/>
      <c r="AJ23" s="603"/>
      <c r="AK23" s="603"/>
      <c r="AL23" s="603"/>
      <c r="AM23" s="168"/>
      <c r="AN23" s="169"/>
      <c r="AO23" s="170" t="s">
        <v>1582</v>
      </c>
      <c r="AP23" s="170"/>
      <c r="AQ23" s="99" t="s">
        <v>1560</v>
      </c>
      <c r="AR23" s="170"/>
      <c r="AS23" s="168"/>
      <c r="AT23" s="169"/>
      <c r="AU23" s="170"/>
      <c r="AV23" s="170"/>
      <c r="AW23" s="170"/>
      <c r="AX23" s="170"/>
      <c r="AY23" s="168">
        <v>1</v>
      </c>
      <c r="AZ23" s="169"/>
      <c r="BA23" s="170"/>
      <c r="BB23" s="170"/>
      <c r="BC23" s="170"/>
      <c r="BD23" s="170"/>
      <c r="BE23" s="168"/>
      <c r="BF23" s="169"/>
      <c r="BG23" s="170"/>
      <c r="BH23" s="170"/>
      <c r="BI23" s="170"/>
      <c r="BJ23" s="170"/>
      <c r="BK23" s="171"/>
      <c r="BL23" s="169"/>
      <c r="BM23" s="170"/>
      <c r="BN23" s="170"/>
      <c r="BO23" s="170"/>
      <c r="BP23" s="170"/>
      <c r="BQ23" s="168"/>
      <c r="BR23" s="169"/>
      <c r="BS23" s="170"/>
      <c r="BT23" s="170"/>
      <c r="BU23" s="170"/>
      <c r="BV23" s="170"/>
      <c r="BW23" s="168"/>
      <c r="BX23" s="169"/>
      <c r="BY23" s="172"/>
      <c r="BZ23" s="170"/>
      <c r="CA23" s="170"/>
      <c r="CB23" s="170"/>
      <c r="CC23" s="168"/>
      <c r="CD23" s="169"/>
      <c r="CE23" s="170"/>
      <c r="CF23" s="170"/>
      <c r="CG23" s="170"/>
      <c r="CH23" s="170"/>
      <c r="CI23" s="168"/>
      <c r="CJ23" s="169"/>
      <c r="CK23" s="170"/>
      <c r="CL23" s="679"/>
      <c r="CM23" s="680"/>
      <c r="CN23" s="678">
        <f t="shared" si="2"/>
        <v>1</v>
      </c>
      <c r="CO23" s="678" t="b">
        <f t="shared" si="3"/>
        <v>1</v>
      </c>
    </row>
    <row r="24" spans="1:93" s="678" customFormat="1" ht="57" hidden="1" customHeight="1" thickBot="1">
      <c r="A24" s="387" t="s">
        <v>862</v>
      </c>
      <c r="B24" s="388" t="s">
        <v>1185</v>
      </c>
      <c r="C24" s="388" t="s">
        <v>1186</v>
      </c>
      <c r="D24" s="429">
        <v>0.25</v>
      </c>
      <c r="E24" s="506">
        <f t="shared" si="11"/>
        <v>9.6622108720845298E-2</v>
      </c>
      <c r="F24" s="389" t="s">
        <v>1204</v>
      </c>
      <c r="G24" s="529">
        <v>0.3</v>
      </c>
      <c r="H24" s="506">
        <f>(SUM(R24:R31)*G24/SUM(K24:K31))</f>
        <v>0.15191256830601091</v>
      </c>
      <c r="I24" s="360" t="s">
        <v>904</v>
      </c>
      <c r="J24" s="360" t="s">
        <v>905</v>
      </c>
      <c r="K24" s="546">
        <v>0.15</v>
      </c>
      <c r="L24" s="359" t="s">
        <v>906</v>
      </c>
      <c r="M24" s="154">
        <v>46055</v>
      </c>
      <c r="N24" s="154">
        <v>46265</v>
      </c>
      <c r="O24" s="289">
        <f t="shared" si="0"/>
        <v>1</v>
      </c>
      <c r="P24" s="166">
        <f t="shared" si="1"/>
        <v>0</v>
      </c>
      <c r="Q24" s="527">
        <f t="shared" si="6"/>
        <v>0</v>
      </c>
      <c r="R24" s="528">
        <f t="shared" si="7"/>
        <v>0</v>
      </c>
      <c r="S24" s="597">
        <f t="shared" si="8"/>
        <v>0</v>
      </c>
      <c r="T24" s="525" t="e">
        <f t="shared" si="9"/>
        <v>#DIV/0!</v>
      </c>
      <c r="U24" s="168"/>
      <c r="V24" s="602"/>
      <c r="W24" s="603"/>
      <c r="X24" s="603"/>
      <c r="Y24" s="603"/>
      <c r="Z24" s="603"/>
      <c r="AA24" s="168"/>
      <c r="AB24" s="602"/>
      <c r="AC24" s="603"/>
      <c r="AD24" s="603"/>
      <c r="AE24" s="603"/>
      <c r="AF24" s="603"/>
      <c r="AG24" s="168"/>
      <c r="AH24" s="602"/>
      <c r="AI24" s="603"/>
      <c r="AJ24" s="603"/>
      <c r="AK24" s="603"/>
      <c r="AL24" s="603"/>
      <c r="AM24" s="168"/>
      <c r="AN24" s="169"/>
      <c r="AO24" s="170" t="s">
        <v>1583</v>
      </c>
      <c r="AP24" s="170"/>
      <c r="AQ24" s="99" t="s">
        <v>1560</v>
      </c>
      <c r="AR24" s="170"/>
      <c r="AS24" s="168"/>
      <c r="AT24" s="169"/>
      <c r="AU24" s="170"/>
      <c r="AV24" s="170"/>
      <c r="AW24" s="170"/>
      <c r="AX24" s="170"/>
      <c r="AY24" s="168"/>
      <c r="AZ24" s="169"/>
      <c r="BA24" s="170"/>
      <c r="BB24" s="170"/>
      <c r="BC24" s="170"/>
      <c r="BD24" s="170"/>
      <c r="BE24" s="168"/>
      <c r="BF24" s="169"/>
      <c r="BG24" s="170"/>
      <c r="BH24" s="170"/>
      <c r="BI24" s="170"/>
      <c r="BJ24" s="170"/>
      <c r="BK24" s="171">
        <v>1</v>
      </c>
      <c r="BL24" s="169"/>
      <c r="BM24" s="170"/>
      <c r="BN24" s="170"/>
      <c r="BO24" s="170"/>
      <c r="BP24" s="170"/>
      <c r="BQ24" s="168"/>
      <c r="BR24" s="169"/>
      <c r="BS24" s="170"/>
      <c r="BT24" s="170"/>
      <c r="BU24" s="170"/>
      <c r="BV24" s="170"/>
      <c r="BW24" s="168"/>
      <c r="BX24" s="169"/>
      <c r="BY24" s="172"/>
      <c r="BZ24" s="170"/>
      <c r="CA24" s="170"/>
      <c r="CB24" s="170"/>
      <c r="CC24" s="168"/>
      <c r="CD24" s="169"/>
      <c r="CE24" s="170"/>
      <c r="CF24" s="170"/>
      <c r="CG24" s="170"/>
      <c r="CH24" s="170"/>
      <c r="CI24" s="168"/>
      <c r="CJ24" s="169"/>
      <c r="CK24" s="170"/>
      <c r="CL24" s="679"/>
      <c r="CM24" s="680"/>
      <c r="CN24" s="678">
        <f t="shared" si="2"/>
        <v>1</v>
      </c>
      <c r="CO24" s="678" t="b">
        <f t="shared" si="3"/>
        <v>1</v>
      </c>
    </row>
    <row r="25" spans="1:93" s="683" customFormat="1" ht="60" hidden="1" customHeight="1" thickBot="1">
      <c r="A25" s="472" t="s">
        <v>862</v>
      </c>
      <c r="B25" s="473" t="s">
        <v>1185</v>
      </c>
      <c r="C25" s="473" t="s">
        <v>1186</v>
      </c>
      <c r="D25" s="511">
        <v>0.25</v>
      </c>
      <c r="E25" s="507">
        <f t="shared" si="11"/>
        <v>9.5285707254691029E-2</v>
      </c>
      <c r="F25" s="474" t="s">
        <v>1204</v>
      </c>
      <c r="G25" s="547">
        <v>0.3</v>
      </c>
      <c r="H25" s="507">
        <f>(SUM(R25:R32)*G25/SUM(K25:K32))</f>
        <v>0.13694581280788176</v>
      </c>
      <c r="I25" s="360" t="s">
        <v>1207</v>
      </c>
      <c r="J25" s="360" t="s">
        <v>908</v>
      </c>
      <c r="K25" s="546">
        <v>0.17</v>
      </c>
      <c r="L25" s="359" t="s">
        <v>909</v>
      </c>
      <c r="M25" s="154">
        <v>46055</v>
      </c>
      <c r="N25" s="154">
        <v>46387</v>
      </c>
      <c r="O25" s="289">
        <f t="shared" si="0"/>
        <v>1</v>
      </c>
      <c r="P25" s="476">
        <f t="shared" si="1"/>
        <v>0</v>
      </c>
      <c r="Q25" s="548">
        <f t="shared" si="6"/>
        <v>0</v>
      </c>
      <c r="R25" s="549">
        <f t="shared" si="7"/>
        <v>0</v>
      </c>
      <c r="S25" s="597">
        <f t="shared" si="8"/>
        <v>0</v>
      </c>
      <c r="T25" s="525" t="e">
        <f t="shared" si="9"/>
        <v>#DIV/0!</v>
      </c>
      <c r="U25" s="479"/>
      <c r="V25" s="476"/>
      <c r="W25" s="605"/>
      <c r="X25" s="605"/>
      <c r="Y25" s="605"/>
      <c r="Z25" s="605"/>
      <c r="AA25" s="479"/>
      <c r="AB25" s="476"/>
      <c r="AC25" s="605" t="s">
        <v>1208</v>
      </c>
      <c r="AD25" s="605"/>
      <c r="AE25" s="583" t="s">
        <v>1189</v>
      </c>
      <c r="AF25" s="583" t="s">
        <v>1209</v>
      </c>
      <c r="AG25" s="479"/>
      <c r="AH25" s="476"/>
      <c r="AI25" s="605" t="s">
        <v>1210</v>
      </c>
      <c r="AJ25" s="581"/>
      <c r="AK25" s="550" t="s">
        <v>1211</v>
      </c>
      <c r="AL25" s="605" t="s">
        <v>1209</v>
      </c>
      <c r="AM25" s="479"/>
      <c r="AN25" s="480"/>
      <c r="AO25" s="170" t="s">
        <v>1584</v>
      </c>
      <c r="AP25" s="481"/>
      <c r="AQ25" s="404" t="s">
        <v>1560</v>
      </c>
      <c r="AR25" s="481"/>
      <c r="AS25" s="479"/>
      <c r="AT25" s="480"/>
      <c r="AU25" s="481"/>
      <c r="AV25" s="481"/>
      <c r="AW25" s="481"/>
      <c r="AX25" s="481"/>
      <c r="AY25" s="479"/>
      <c r="AZ25" s="480"/>
      <c r="BA25" s="481"/>
      <c r="BB25" s="481"/>
      <c r="BC25" s="481"/>
      <c r="BD25" s="481"/>
      <c r="BE25" s="479"/>
      <c r="BF25" s="480"/>
      <c r="BG25" s="481"/>
      <c r="BH25" s="481"/>
      <c r="BI25" s="481"/>
      <c r="BJ25" s="481"/>
      <c r="BK25" s="483"/>
      <c r="BL25" s="480"/>
      <c r="BM25" s="481"/>
      <c r="BN25" s="481"/>
      <c r="BO25" s="481"/>
      <c r="BP25" s="481"/>
      <c r="BQ25" s="479"/>
      <c r="BR25" s="480"/>
      <c r="BS25" s="481"/>
      <c r="BT25" s="481"/>
      <c r="BU25" s="481"/>
      <c r="BV25" s="481"/>
      <c r="BW25" s="479"/>
      <c r="BX25" s="480"/>
      <c r="BY25" s="484"/>
      <c r="BZ25" s="481"/>
      <c r="CA25" s="481"/>
      <c r="CB25" s="481"/>
      <c r="CC25" s="479"/>
      <c r="CD25" s="480"/>
      <c r="CE25" s="481"/>
      <c r="CF25" s="481"/>
      <c r="CG25" s="481"/>
      <c r="CH25" s="481"/>
      <c r="CI25" s="479">
        <v>1</v>
      </c>
      <c r="CJ25" s="480"/>
      <c r="CK25" s="481"/>
      <c r="CL25" s="681"/>
      <c r="CM25" s="682"/>
      <c r="CN25" s="683">
        <f t="shared" si="2"/>
        <v>1</v>
      </c>
      <c r="CO25" s="683" t="b">
        <f t="shared" si="3"/>
        <v>1</v>
      </c>
    </row>
    <row r="26" spans="1:93" s="683" customFormat="1" ht="138" hidden="1" customHeight="1" thickBot="1">
      <c r="A26" s="472" t="s">
        <v>862</v>
      </c>
      <c r="B26" s="473" t="s">
        <v>1185</v>
      </c>
      <c r="C26" s="473" t="s">
        <v>1186</v>
      </c>
      <c r="D26" s="511">
        <v>0.2</v>
      </c>
      <c r="E26" s="507">
        <f>(SUM(H26:H62)*D26/SUM(G26:G62))</f>
        <v>7.641684194223651E-2</v>
      </c>
      <c r="F26" s="474" t="s">
        <v>1204</v>
      </c>
      <c r="G26" s="547">
        <v>0.3</v>
      </c>
      <c r="H26" s="507">
        <v>0.02</v>
      </c>
      <c r="I26" s="360" t="s">
        <v>1212</v>
      </c>
      <c r="J26" s="360" t="s">
        <v>1213</v>
      </c>
      <c r="K26" s="546">
        <v>0.08</v>
      </c>
      <c r="L26" s="359" t="s">
        <v>893</v>
      </c>
      <c r="M26" s="154">
        <v>46023</v>
      </c>
      <c r="N26" s="154">
        <v>46053</v>
      </c>
      <c r="O26" s="289">
        <v>1</v>
      </c>
      <c r="P26" s="476">
        <f t="shared" si="1"/>
        <v>1</v>
      </c>
      <c r="Q26" s="548">
        <f t="shared" ref="Q26" si="13">IFERROR(IF((P26/O26)&gt;100%,100%,(P26/O26)),0)</f>
        <v>1</v>
      </c>
      <c r="R26" s="549">
        <f t="shared" ref="R26" si="14">(Q26*K26)/100%</f>
        <v>0.08</v>
      </c>
      <c r="S26" s="597">
        <f t="shared" si="8"/>
        <v>1</v>
      </c>
      <c r="T26" s="525">
        <f t="shared" si="9"/>
        <v>1</v>
      </c>
      <c r="U26" s="479">
        <v>1</v>
      </c>
      <c r="V26" s="476">
        <v>1</v>
      </c>
      <c r="W26" s="605" t="s">
        <v>1214</v>
      </c>
      <c r="X26" s="605"/>
      <c r="Y26" s="583" t="s">
        <v>1215</v>
      </c>
      <c r="Z26" s="605" t="s">
        <v>1209</v>
      </c>
      <c r="AA26" s="479"/>
      <c r="AB26" s="476"/>
      <c r="AC26" s="605"/>
      <c r="AD26" s="605"/>
      <c r="AE26" s="605"/>
      <c r="AF26" s="605"/>
      <c r="AG26" s="479"/>
      <c r="AH26" s="476"/>
      <c r="AI26" s="605"/>
      <c r="AJ26" s="605"/>
      <c r="AK26" s="605"/>
      <c r="AL26" s="605"/>
      <c r="AM26" s="479"/>
      <c r="AN26" s="480"/>
      <c r="AO26" s="481"/>
      <c r="AP26" s="481"/>
      <c r="AQ26" s="481"/>
      <c r="AR26" s="481"/>
      <c r="AS26" s="479">
        <v>1</v>
      </c>
      <c r="AT26" s="480"/>
      <c r="AU26" s="481"/>
      <c r="AV26" s="481"/>
      <c r="AW26" s="481"/>
      <c r="AX26" s="481"/>
      <c r="AY26" s="479"/>
      <c r="AZ26" s="480"/>
      <c r="BA26" s="481"/>
      <c r="BB26" s="481"/>
      <c r="BC26" s="481"/>
      <c r="BD26" s="481"/>
      <c r="BE26" s="479"/>
      <c r="BF26" s="480"/>
      <c r="BG26" s="481"/>
      <c r="BH26" s="481"/>
      <c r="BI26" s="481"/>
      <c r="BJ26" s="481"/>
      <c r="BK26" s="483"/>
      <c r="BL26" s="480"/>
      <c r="BM26" s="481"/>
      <c r="BN26" s="481"/>
      <c r="BO26" s="481"/>
      <c r="BP26" s="481"/>
      <c r="BQ26" s="479">
        <v>1</v>
      </c>
      <c r="BR26" s="480"/>
      <c r="BS26" s="481"/>
      <c r="BT26" s="481"/>
      <c r="BU26" s="481"/>
      <c r="BV26" s="481"/>
      <c r="BW26" s="479"/>
      <c r="BX26" s="480"/>
      <c r="BY26" s="484"/>
      <c r="BZ26" s="481"/>
      <c r="CA26" s="481"/>
      <c r="CB26" s="481"/>
      <c r="CC26" s="479"/>
      <c r="CD26" s="480"/>
      <c r="CE26" s="481"/>
      <c r="CF26" s="481"/>
      <c r="CG26" s="481"/>
      <c r="CH26" s="481"/>
      <c r="CI26" s="479"/>
      <c r="CJ26" s="480"/>
      <c r="CK26" s="481"/>
      <c r="CL26" s="681"/>
      <c r="CM26" s="682"/>
      <c r="CN26" s="683">
        <f t="shared" si="2"/>
        <v>3</v>
      </c>
      <c r="CO26" s="683" t="b">
        <f t="shared" si="3"/>
        <v>0</v>
      </c>
    </row>
    <row r="27" spans="1:93" s="678" customFormat="1" ht="138" hidden="1" customHeight="1" thickBot="1">
      <c r="A27" s="387" t="s">
        <v>862</v>
      </c>
      <c r="B27" s="388" t="s">
        <v>1185</v>
      </c>
      <c r="C27" s="388" t="s">
        <v>1186</v>
      </c>
      <c r="D27" s="429">
        <v>0.25</v>
      </c>
      <c r="E27" s="506">
        <f>(SUM(H27:H60)*D27/SUM(G27:G60))</f>
        <v>9.5974546066924765E-2</v>
      </c>
      <c r="F27" s="389" t="s">
        <v>1204</v>
      </c>
      <c r="G27" s="529">
        <v>0.3</v>
      </c>
      <c r="H27" s="506">
        <f>(SUM(R27:R33)*G27/SUM(K27:K33))</f>
        <v>0.12512315270935961</v>
      </c>
      <c r="I27" s="360" t="s">
        <v>910</v>
      </c>
      <c r="J27" s="360" t="s">
        <v>911</v>
      </c>
      <c r="K27" s="546">
        <v>0.2</v>
      </c>
      <c r="L27" s="359" t="s">
        <v>893</v>
      </c>
      <c r="M27" s="154">
        <v>46143</v>
      </c>
      <c r="N27" s="154">
        <v>46418</v>
      </c>
      <c r="O27" s="289">
        <f>SUM(U27,AA27,AG27,AM27,AS27,AY27,BE27,BK27,BQ27,BW27,CC27,CI27)</f>
        <v>3</v>
      </c>
      <c r="P27" s="166">
        <f t="shared" si="1"/>
        <v>1</v>
      </c>
      <c r="Q27" s="527">
        <f t="shared" si="6"/>
        <v>0.33333333333333331</v>
      </c>
      <c r="R27" s="528">
        <f t="shared" si="7"/>
        <v>6.6666666666666666E-2</v>
      </c>
      <c r="S27" s="597">
        <f t="shared" si="8"/>
        <v>1</v>
      </c>
      <c r="T27" s="525">
        <f t="shared" si="9"/>
        <v>1</v>
      </c>
      <c r="U27" s="168">
        <v>1</v>
      </c>
      <c r="V27" s="602"/>
      <c r="W27" s="603"/>
      <c r="X27" s="603"/>
      <c r="Y27" s="603"/>
      <c r="Z27" s="603"/>
      <c r="AA27" s="168"/>
      <c r="AB27" s="602"/>
      <c r="AC27" s="603"/>
      <c r="AD27" s="603"/>
      <c r="AE27" s="603"/>
      <c r="AF27" s="603"/>
      <c r="AG27" s="168"/>
      <c r="AH27" s="602"/>
      <c r="AI27" s="603"/>
      <c r="AJ27" s="603"/>
      <c r="AK27" s="603"/>
      <c r="AL27" s="603"/>
      <c r="AM27" s="168"/>
      <c r="AN27" s="169"/>
      <c r="AO27" s="170"/>
      <c r="AP27" s="170"/>
      <c r="AQ27" s="170"/>
      <c r="AR27" s="170"/>
      <c r="AS27" s="168">
        <v>1</v>
      </c>
      <c r="AT27" s="169">
        <v>1</v>
      </c>
      <c r="AU27" s="170" t="s">
        <v>1585</v>
      </c>
      <c r="AV27" s="170"/>
      <c r="AW27" s="404" t="s">
        <v>1586</v>
      </c>
      <c r="AX27" s="170" t="s">
        <v>1587</v>
      </c>
      <c r="AY27" s="168"/>
      <c r="AZ27" s="169"/>
      <c r="BA27" s="170"/>
      <c r="BB27" s="170"/>
      <c r="BC27" s="170"/>
      <c r="BD27" s="170"/>
      <c r="BE27" s="168"/>
      <c r="BF27" s="169"/>
      <c r="BG27" s="170"/>
      <c r="BH27" s="170"/>
      <c r="BI27" s="170"/>
      <c r="BJ27" s="170"/>
      <c r="BK27" s="171"/>
      <c r="BL27" s="169"/>
      <c r="BM27" s="170"/>
      <c r="BN27" s="170"/>
      <c r="BO27" s="170"/>
      <c r="BP27" s="170"/>
      <c r="BQ27" s="168">
        <v>1</v>
      </c>
      <c r="BR27" s="169"/>
      <c r="BS27" s="170"/>
      <c r="BT27" s="170"/>
      <c r="BU27" s="170"/>
      <c r="BV27" s="170"/>
      <c r="BW27" s="168"/>
      <c r="BX27" s="169"/>
      <c r="BY27" s="172"/>
      <c r="BZ27" s="170"/>
      <c r="CA27" s="170"/>
      <c r="CB27" s="170"/>
      <c r="CC27" s="168"/>
      <c r="CD27" s="169"/>
      <c r="CE27" s="170"/>
      <c r="CF27" s="170"/>
      <c r="CG27" s="170"/>
      <c r="CH27" s="170"/>
      <c r="CI27" s="168"/>
      <c r="CJ27" s="169"/>
      <c r="CK27" s="170"/>
      <c r="CL27" s="679"/>
      <c r="CM27" s="680"/>
      <c r="CN27" s="678">
        <f t="shared" si="2"/>
        <v>3</v>
      </c>
      <c r="CO27" s="678" t="b">
        <f t="shared" si="3"/>
        <v>1</v>
      </c>
    </row>
    <row r="28" spans="1:93" s="683" customFormat="1" ht="138" hidden="1" customHeight="1" thickBot="1">
      <c r="A28" s="472" t="s">
        <v>862</v>
      </c>
      <c r="B28" s="473" t="s">
        <v>1185</v>
      </c>
      <c r="C28" s="473" t="s">
        <v>1186</v>
      </c>
      <c r="D28" s="511">
        <v>0.25</v>
      </c>
      <c r="E28" s="507">
        <f>(SUM(H28:H61)*D28/SUM(G28:G61))</f>
        <v>9.6010872473595368E-2</v>
      </c>
      <c r="F28" s="474" t="s">
        <v>1204</v>
      </c>
      <c r="G28" s="547">
        <v>0.3</v>
      </c>
      <c r="H28" s="507">
        <f>(SUM(R28:R33)*G28/SUM(K28:K33))</f>
        <v>0.12786885245901636</v>
      </c>
      <c r="I28" s="360" t="s">
        <v>1216</v>
      </c>
      <c r="J28" s="360" t="s">
        <v>1217</v>
      </c>
      <c r="K28" s="546">
        <v>0.08</v>
      </c>
      <c r="L28" s="359" t="s">
        <v>914</v>
      </c>
      <c r="M28" s="154">
        <v>46054</v>
      </c>
      <c r="N28" s="154">
        <v>46081</v>
      </c>
      <c r="O28" s="289">
        <v>1</v>
      </c>
      <c r="P28" s="476">
        <f t="shared" si="1"/>
        <v>1</v>
      </c>
      <c r="Q28" s="548">
        <f>IFERROR(IF((P28/O28)&gt;100%,100%,(P28/O28)),0)</f>
        <v>1</v>
      </c>
      <c r="R28" s="549">
        <f t="shared" ref="R28" si="15">(Q28*K28)/100%</f>
        <v>0.08</v>
      </c>
      <c r="S28" s="597">
        <f t="shared" si="8"/>
        <v>1</v>
      </c>
      <c r="T28" s="525">
        <f t="shared" si="9"/>
        <v>1</v>
      </c>
      <c r="U28" s="479"/>
      <c r="V28" s="476"/>
      <c r="W28" s="605"/>
      <c r="X28" s="605"/>
      <c r="Y28" s="605"/>
      <c r="Z28" s="605"/>
      <c r="AA28" s="479">
        <v>1</v>
      </c>
      <c r="AB28" s="476">
        <v>1</v>
      </c>
      <c r="AC28" s="605" t="s">
        <v>1218</v>
      </c>
      <c r="AD28" s="605"/>
      <c r="AE28" s="583" t="s">
        <v>1219</v>
      </c>
      <c r="AF28" s="605" t="s">
        <v>1209</v>
      </c>
      <c r="AG28" s="479"/>
      <c r="AH28" s="476"/>
      <c r="AI28" s="605"/>
      <c r="AJ28" s="605"/>
      <c r="AK28" s="605"/>
      <c r="AL28" s="605"/>
      <c r="AM28" s="479"/>
      <c r="AN28" s="480"/>
      <c r="AO28" s="481"/>
      <c r="AP28" s="481"/>
      <c r="AQ28" s="481"/>
      <c r="AR28" s="481"/>
      <c r="AS28" s="479">
        <v>1</v>
      </c>
      <c r="AT28" s="480"/>
      <c r="AU28" s="481"/>
      <c r="AV28" s="481"/>
      <c r="AW28" s="481"/>
      <c r="AX28" s="481"/>
      <c r="AY28" s="479"/>
      <c r="AZ28" s="480"/>
      <c r="BA28" s="481"/>
      <c r="BB28" s="481"/>
      <c r="BC28" s="481"/>
      <c r="BD28" s="481"/>
      <c r="BE28" s="479"/>
      <c r="BF28" s="480"/>
      <c r="BG28" s="481"/>
      <c r="BH28" s="481"/>
      <c r="BI28" s="481"/>
      <c r="BJ28" s="481"/>
      <c r="BK28" s="483"/>
      <c r="BL28" s="480"/>
      <c r="BM28" s="481"/>
      <c r="BN28" s="481"/>
      <c r="BO28" s="481"/>
      <c r="BP28" s="481"/>
      <c r="BQ28" s="479">
        <v>1</v>
      </c>
      <c r="BR28" s="480"/>
      <c r="BS28" s="481"/>
      <c r="BT28" s="481"/>
      <c r="BU28" s="481"/>
      <c r="BV28" s="481"/>
      <c r="BW28" s="479"/>
      <c r="BX28" s="480"/>
      <c r="BY28" s="484"/>
      <c r="BZ28" s="481"/>
      <c r="CA28" s="481"/>
      <c r="CB28" s="481"/>
      <c r="CC28" s="479"/>
      <c r="CD28" s="480"/>
      <c r="CE28" s="481"/>
      <c r="CF28" s="481"/>
      <c r="CG28" s="481"/>
      <c r="CH28" s="481"/>
      <c r="CI28" s="479"/>
      <c r="CJ28" s="480"/>
      <c r="CK28" s="481"/>
      <c r="CL28" s="681"/>
      <c r="CM28" s="682"/>
      <c r="CN28" s="683">
        <f t="shared" si="2"/>
        <v>3</v>
      </c>
      <c r="CO28" s="683" t="b">
        <f t="shared" si="3"/>
        <v>0</v>
      </c>
    </row>
    <row r="29" spans="1:93" s="683" customFormat="1" ht="138" hidden="1" customHeight="1" thickBot="1">
      <c r="A29" s="472" t="s">
        <v>862</v>
      </c>
      <c r="B29" s="473" t="s">
        <v>1185</v>
      </c>
      <c r="C29" s="473" t="s">
        <v>1186</v>
      </c>
      <c r="D29" s="511">
        <v>0.25</v>
      </c>
      <c r="E29" s="507">
        <f t="shared" ref="E29:E34" si="16">(SUM(H29:H61)*D29/SUM(G29:G61))</f>
        <v>9.5725831809390399E-2</v>
      </c>
      <c r="F29" s="474" t="s">
        <v>1204</v>
      </c>
      <c r="G29" s="547">
        <v>0.3</v>
      </c>
      <c r="H29" s="507">
        <f t="shared" ref="H29" si="17">(SUM(R29:R34)*G29/SUM(K29:K34))</f>
        <v>9.7674418604651161E-2</v>
      </c>
      <c r="I29" s="489" t="s">
        <v>1220</v>
      </c>
      <c r="J29" s="606" t="s">
        <v>913</v>
      </c>
      <c r="K29" s="551">
        <v>0.15</v>
      </c>
      <c r="L29" s="359" t="s">
        <v>914</v>
      </c>
      <c r="M29" s="154">
        <v>46157</v>
      </c>
      <c r="N29" s="154">
        <v>46418</v>
      </c>
      <c r="O29" s="289">
        <f t="shared" ref="O29:O34" si="18">SUM(U29,AA29,AG29,AM29,AS29,AY29,BE29,BK29,BQ29,BW29,CC29,CI29)</f>
        <v>3</v>
      </c>
      <c r="P29" s="476">
        <f t="shared" si="1"/>
        <v>0</v>
      </c>
      <c r="Q29" s="548">
        <f t="shared" si="6"/>
        <v>0</v>
      </c>
      <c r="R29" s="549">
        <f t="shared" si="7"/>
        <v>0</v>
      </c>
      <c r="S29" s="597">
        <f t="shared" si="8"/>
        <v>1</v>
      </c>
      <c r="T29" s="525">
        <f t="shared" si="9"/>
        <v>0</v>
      </c>
      <c r="U29" s="479">
        <v>1</v>
      </c>
      <c r="V29" s="476"/>
      <c r="W29" s="605"/>
      <c r="X29" s="605"/>
      <c r="Y29" s="605"/>
      <c r="Z29" s="605"/>
      <c r="AA29" s="479"/>
      <c r="AB29" s="476"/>
      <c r="AC29" s="605"/>
      <c r="AD29" s="605"/>
      <c r="AE29" s="605"/>
      <c r="AF29" s="605"/>
      <c r="AG29" s="479"/>
      <c r="AH29" s="476"/>
      <c r="AI29" s="605"/>
      <c r="AJ29" s="605"/>
      <c r="AK29" s="605"/>
      <c r="AL29" s="605"/>
      <c r="AM29" s="479"/>
      <c r="AN29" s="480"/>
      <c r="AO29" s="481"/>
      <c r="AP29" s="481"/>
      <c r="AQ29" s="481"/>
      <c r="AR29" s="481"/>
      <c r="AS29" s="479">
        <v>1</v>
      </c>
      <c r="AT29" s="480"/>
      <c r="AU29" s="481" t="s">
        <v>1587</v>
      </c>
      <c r="AV29" s="481"/>
      <c r="AW29" s="481"/>
      <c r="AX29" s="481" t="s">
        <v>1587</v>
      </c>
      <c r="AY29" s="479"/>
      <c r="AZ29" s="480"/>
      <c r="BA29" s="481"/>
      <c r="BB29" s="481"/>
      <c r="BC29" s="481"/>
      <c r="BD29" s="481"/>
      <c r="BE29" s="479"/>
      <c r="BF29" s="480"/>
      <c r="BG29" s="481"/>
      <c r="BH29" s="481"/>
      <c r="BI29" s="481"/>
      <c r="BJ29" s="481"/>
      <c r="BK29" s="483"/>
      <c r="BL29" s="480"/>
      <c r="BM29" s="481"/>
      <c r="BN29" s="481"/>
      <c r="BO29" s="481"/>
      <c r="BP29" s="481"/>
      <c r="BQ29" s="479">
        <v>1</v>
      </c>
      <c r="BR29" s="480"/>
      <c r="BS29" s="481"/>
      <c r="BT29" s="481"/>
      <c r="BU29" s="481"/>
      <c r="BV29" s="481"/>
      <c r="BW29" s="479"/>
      <c r="BX29" s="480"/>
      <c r="BY29" s="484"/>
      <c r="BZ29" s="481"/>
      <c r="CA29" s="481"/>
      <c r="CB29" s="481"/>
      <c r="CC29" s="479"/>
      <c r="CD29" s="480"/>
      <c r="CE29" s="481"/>
      <c r="CF29" s="481"/>
      <c r="CG29" s="481"/>
      <c r="CH29" s="481"/>
      <c r="CI29" s="479"/>
      <c r="CJ29" s="480"/>
      <c r="CK29" s="481"/>
      <c r="CL29" s="681"/>
      <c r="CM29" s="682"/>
      <c r="CN29" s="683">
        <f t="shared" si="2"/>
        <v>3</v>
      </c>
      <c r="CO29" s="683" t="b">
        <f t="shared" si="3"/>
        <v>1</v>
      </c>
    </row>
    <row r="30" spans="1:93" s="678" customFormat="1" ht="138" hidden="1" customHeight="1" thickBot="1">
      <c r="A30" s="387" t="s">
        <v>862</v>
      </c>
      <c r="B30" s="388" t="s">
        <v>1185</v>
      </c>
      <c r="C30" s="388" t="s">
        <v>1186</v>
      </c>
      <c r="D30" s="429">
        <v>0.25</v>
      </c>
      <c r="E30" s="506">
        <f t="shared" si="16"/>
        <v>9.7535608113125713E-2</v>
      </c>
      <c r="F30" s="389" t="s">
        <v>1221</v>
      </c>
      <c r="G30" s="529">
        <v>0.1</v>
      </c>
      <c r="H30" s="506">
        <f>(SUM(R30:R31)*G30/SUM(K30:K31))</f>
        <v>6.9999999999999993E-2</v>
      </c>
      <c r="I30" s="360" t="s">
        <v>936</v>
      </c>
      <c r="J30" s="430" t="s">
        <v>937</v>
      </c>
      <c r="K30" s="546">
        <v>0.7</v>
      </c>
      <c r="L30" s="359" t="s">
        <v>938</v>
      </c>
      <c r="M30" s="154">
        <v>46113</v>
      </c>
      <c r="N30" s="154">
        <v>46203</v>
      </c>
      <c r="O30" s="289">
        <f t="shared" si="18"/>
        <v>18</v>
      </c>
      <c r="P30" s="166">
        <f t="shared" si="1"/>
        <v>18</v>
      </c>
      <c r="Q30" s="527">
        <f t="shared" si="6"/>
        <v>1</v>
      </c>
      <c r="R30" s="528">
        <f t="shared" si="7"/>
        <v>0.7</v>
      </c>
      <c r="S30" s="597">
        <f t="shared" si="8"/>
        <v>0</v>
      </c>
      <c r="T30" s="525" t="e">
        <f t="shared" si="9"/>
        <v>#DIV/0!</v>
      </c>
      <c r="U30" s="168"/>
      <c r="V30" s="602"/>
      <c r="W30" s="603"/>
      <c r="X30" s="603"/>
      <c r="Y30" s="603"/>
      <c r="Z30" s="603"/>
      <c r="AA30" s="168"/>
      <c r="AB30" s="602"/>
      <c r="AC30" s="603"/>
      <c r="AD30" s="603"/>
      <c r="AE30" s="603"/>
      <c r="AF30" s="603"/>
      <c r="AG30" s="168"/>
      <c r="AH30" s="602">
        <v>18</v>
      </c>
      <c r="AI30" s="603" t="s">
        <v>1222</v>
      </c>
      <c r="AJ30" s="113"/>
      <c r="AK30" s="607" t="s">
        <v>1223</v>
      </c>
      <c r="AL30" s="603"/>
      <c r="AM30" s="168"/>
      <c r="AN30" s="169"/>
      <c r="AO30" s="170"/>
      <c r="AP30" s="170"/>
      <c r="AQ30" s="170"/>
      <c r="AR30" s="170"/>
      <c r="AS30" s="168"/>
      <c r="AT30" s="169"/>
      <c r="AU30" s="170"/>
      <c r="AV30" s="170"/>
      <c r="AW30" s="170"/>
      <c r="AX30" s="170"/>
      <c r="AY30" s="168"/>
      <c r="AZ30" s="169"/>
      <c r="BA30" s="170"/>
      <c r="BB30" s="170"/>
      <c r="BC30" s="170"/>
      <c r="BD30" s="170"/>
      <c r="BE30" s="168">
        <v>18</v>
      </c>
      <c r="BF30" s="169"/>
      <c r="BG30" s="170"/>
      <c r="BH30" s="170"/>
      <c r="BI30" s="170"/>
      <c r="BJ30" s="170"/>
      <c r="BK30" s="171"/>
      <c r="BL30" s="169"/>
      <c r="BM30" s="170"/>
      <c r="BN30" s="170"/>
      <c r="BO30" s="170"/>
      <c r="BP30" s="170"/>
      <c r="BQ30" s="168"/>
      <c r="BR30" s="169"/>
      <c r="BS30" s="170"/>
      <c r="BT30" s="170"/>
      <c r="BU30" s="170"/>
      <c r="BV30" s="170"/>
      <c r="BW30" s="168"/>
      <c r="BX30" s="169"/>
      <c r="BY30" s="172"/>
      <c r="BZ30" s="170"/>
      <c r="CA30" s="170"/>
      <c r="CB30" s="170"/>
      <c r="CC30" s="168"/>
      <c r="CD30" s="169"/>
      <c r="CE30" s="170"/>
      <c r="CF30" s="170"/>
      <c r="CG30" s="170"/>
      <c r="CH30" s="170"/>
      <c r="CI30" s="168"/>
      <c r="CJ30" s="169"/>
      <c r="CK30" s="170"/>
      <c r="CL30" s="679"/>
      <c r="CM30" s="680"/>
      <c r="CN30" s="678">
        <f t="shared" si="2"/>
        <v>18</v>
      </c>
      <c r="CO30" s="678" t="b">
        <f t="shared" si="3"/>
        <v>1</v>
      </c>
    </row>
    <row r="31" spans="1:93" s="678" customFormat="1" ht="138" hidden="1" customHeight="1" thickBot="1">
      <c r="A31" s="387" t="s">
        <v>862</v>
      </c>
      <c r="B31" s="388" t="s">
        <v>1185</v>
      </c>
      <c r="C31" s="388" t="s">
        <v>1186</v>
      </c>
      <c r="D31" s="429">
        <v>0.25</v>
      </c>
      <c r="E31" s="506">
        <f t="shared" si="16"/>
        <v>9.4253404324381257E-2</v>
      </c>
      <c r="F31" s="389" t="s">
        <v>1221</v>
      </c>
      <c r="G31" s="529">
        <v>0.1</v>
      </c>
      <c r="H31" s="506">
        <f>(SUM(R31:R32)*G31/SUM(K31:K32))</f>
        <v>0</v>
      </c>
      <c r="I31" s="360" t="s">
        <v>939</v>
      </c>
      <c r="J31" s="360" t="s">
        <v>940</v>
      </c>
      <c r="K31" s="546">
        <v>0.3</v>
      </c>
      <c r="L31" s="359" t="s">
        <v>893</v>
      </c>
      <c r="M31" s="154">
        <v>46054</v>
      </c>
      <c r="N31" s="154">
        <v>46387</v>
      </c>
      <c r="O31" s="289">
        <f t="shared" si="18"/>
        <v>4</v>
      </c>
      <c r="P31" s="166">
        <f t="shared" si="1"/>
        <v>0</v>
      </c>
      <c r="Q31" s="527">
        <f t="shared" si="6"/>
        <v>0</v>
      </c>
      <c r="R31" s="528">
        <f t="shared" si="7"/>
        <v>0</v>
      </c>
      <c r="S31" s="597">
        <f t="shared" si="8"/>
        <v>2</v>
      </c>
      <c r="T31" s="525">
        <f t="shared" si="9"/>
        <v>0</v>
      </c>
      <c r="U31" s="168">
        <v>1</v>
      </c>
      <c r="V31" s="602"/>
      <c r="W31" s="603"/>
      <c r="X31" s="603"/>
      <c r="Y31" s="603"/>
      <c r="Z31" s="603"/>
      <c r="AA31" s="168"/>
      <c r="AB31" s="602"/>
      <c r="AC31" s="603"/>
      <c r="AD31" s="603"/>
      <c r="AE31" s="603"/>
      <c r="AF31" s="603"/>
      <c r="AG31" s="168"/>
      <c r="AH31" s="602"/>
      <c r="AI31" s="603"/>
      <c r="AJ31" s="603"/>
      <c r="AK31" s="603"/>
      <c r="AL31" s="603"/>
      <c r="AM31" s="168">
        <v>1</v>
      </c>
      <c r="AN31" s="169"/>
      <c r="AO31" s="170"/>
      <c r="AP31" s="170"/>
      <c r="AQ31" s="170"/>
      <c r="AR31" s="170" t="s">
        <v>1588</v>
      </c>
      <c r="AS31" s="168"/>
      <c r="AT31" s="169"/>
      <c r="AU31" s="170"/>
      <c r="AV31" s="170"/>
      <c r="AW31" s="170"/>
      <c r="AX31" s="170"/>
      <c r="AY31" s="168"/>
      <c r="AZ31" s="169"/>
      <c r="BA31" s="170"/>
      <c r="BB31" s="170"/>
      <c r="BC31" s="170"/>
      <c r="BD31" s="170"/>
      <c r="BE31" s="168">
        <v>1</v>
      </c>
      <c r="BF31" s="169"/>
      <c r="BG31" s="170"/>
      <c r="BH31" s="170"/>
      <c r="BI31" s="170"/>
      <c r="BJ31" s="170"/>
      <c r="BK31" s="171"/>
      <c r="BL31" s="169"/>
      <c r="BM31" s="170"/>
      <c r="BN31" s="170"/>
      <c r="BO31" s="170"/>
      <c r="BP31" s="170"/>
      <c r="BQ31" s="168"/>
      <c r="BR31" s="169"/>
      <c r="BS31" s="170"/>
      <c r="BT31" s="170"/>
      <c r="BU31" s="170"/>
      <c r="BV31" s="170"/>
      <c r="BW31" s="168"/>
      <c r="BX31" s="169"/>
      <c r="BY31" s="172"/>
      <c r="BZ31" s="170"/>
      <c r="CA31" s="170"/>
      <c r="CB31" s="170"/>
      <c r="CC31" s="168"/>
      <c r="CD31" s="169"/>
      <c r="CE31" s="170"/>
      <c r="CF31" s="170"/>
      <c r="CG31" s="170"/>
      <c r="CH31" s="170"/>
      <c r="CI31" s="168">
        <v>1</v>
      </c>
      <c r="CJ31" s="169"/>
      <c r="CK31" s="170"/>
      <c r="CL31" s="679"/>
      <c r="CM31" s="680"/>
      <c r="CN31" s="678">
        <f t="shared" si="2"/>
        <v>4</v>
      </c>
      <c r="CO31" s="678" t="b">
        <f t="shared" si="3"/>
        <v>1</v>
      </c>
    </row>
    <row r="32" spans="1:93" s="678" customFormat="1" ht="138" hidden="1" customHeight="1" thickBot="1">
      <c r="A32" s="387" t="s">
        <v>862</v>
      </c>
      <c r="B32" s="388" t="s">
        <v>1185</v>
      </c>
      <c r="C32" s="388" t="s">
        <v>1186</v>
      </c>
      <c r="D32" s="429">
        <v>0.25</v>
      </c>
      <c r="E32" s="506">
        <f t="shared" si="16"/>
        <v>9.1794619863745236E-2</v>
      </c>
      <c r="F32" s="389" t="s">
        <v>1224</v>
      </c>
      <c r="G32" s="529">
        <v>0.3</v>
      </c>
      <c r="H32" s="506">
        <f>(SUM(R32:R34)*G32/SUM(K32:K34))</f>
        <v>0</v>
      </c>
      <c r="I32" s="359" t="s">
        <v>888</v>
      </c>
      <c r="J32" s="359" t="s">
        <v>889</v>
      </c>
      <c r="K32" s="552">
        <v>0.35</v>
      </c>
      <c r="L32" s="359" t="s">
        <v>890</v>
      </c>
      <c r="M32" s="149">
        <v>46186</v>
      </c>
      <c r="N32" s="149">
        <v>46203</v>
      </c>
      <c r="O32" s="289">
        <f t="shared" si="18"/>
        <v>1</v>
      </c>
      <c r="P32" s="166">
        <f t="shared" si="1"/>
        <v>0</v>
      </c>
      <c r="Q32" s="527">
        <f t="shared" si="6"/>
        <v>0</v>
      </c>
      <c r="R32" s="528">
        <f t="shared" si="7"/>
        <v>0</v>
      </c>
      <c r="S32" s="597">
        <f t="shared" si="8"/>
        <v>0</v>
      </c>
      <c r="T32" s="525" t="e">
        <f t="shared" si="9"/>
        <v>#DIV/0!</v>
      </c>
      <c r="U32" s="168"/>
      <c r="V32" s="602"/>
      <c r="W32" s="603"/>
      <c r="X32" s="603"/>
      <c r="Y32" s="603"/>
      <c r="Z32" s="603"/>
      <c r="AA32" s="168"/>
      <c r="AB32" s="602"/>
      <c r="AC32" s="603"/>
      <c r="AD32" s="603"/>
      <c r="AE32" s="603"/>
      <c r="AF32" s="603"/>
      <c r="AG32" s="168"/>
      <c r="AH32" s="602"/>
      <c r="AI32" s="603"/>
      <c r="AJ32" s="603"/>
      <c r="AK32" s="603"/>
      <c r="AL32" s="603"/>
      <c r="AM32" s="168"/>
      <c r="AN32" s="169"/>
      <c r="AO32" s="170"/>
      <c r="AP32" s="170"/>
      <c r="AQ32" s="170"/>
      <c r="AR32" s="170"/>
      <c r="AS32" s="168"/>
      <c r="AT32" s="169"/>
      <c r="AU32" s="170"/>
      <c r="AV32" s="170"/>
      <c r="AW32" s="170"/>
      <c r="AX32" s="170"/>
      <c r="AY32" s="168">
        <v>1</v>
      </c>
      <c r="AZ32" s="169"/>
      <c r="BA32" s="170"/>
      <c r="BB32" s="170"/>
      <c r="BC32" s="170"/>
      <c r="BD32" s="170"/>
      <c r="BE32" s="168"/>
      <c r="BF32" s="169"/>
      <c r="BG32" s="170"/>
      <c r="BH32" s="170"/>
      <c r="BI32" s="170"/>
      <c r="BJ32" s="170"/>
      <c r="BK32" s="171"/>
      <c r="BL32" s="169"/>
      <c r="BM32" s="170"/>
      <c r="BN32" s="170"/>
      <c r="BO32" s="170"/>
      <c r="BP32" s="170"/>
      <c r="BQ32" s="168"/>
      <c r="BR32" s="169"/>
      <c r="BS32" s="170"/>
      <c r="BT32" s="170"/>
      <c r="BU32" s="170"/>
      <c r="BV32" s="170"/>
      <c r="BW32" s="168"/>
      <c r="BX32" s="169"/>
      <c r="BY32" s="172"/>
      <c r="BZ32" s="170"/>
      <c r="CA32" s="170"/>
      <c r="CB32" s="170"/>
      <c r="CC32" s="168"/>
      <c r="CD32" s="169"/>
      <c r="CE32" s="170"/>
      <c r="CF32" s="170"/>
      <c r="CG32" s="170"/>
      <c r="CH32" s="170"/>
      <c r="CI32" s="168"/>
      <c r="CJ32" s="169"/>
      <c r="CK32" s="170"/>
      <c r="CL32" s="679"/>
      <c r="CM32" s="680"/>
      <c r="CN32" s="678">
        <f t="shared" si="2"/>
        <v>1</v>
      </c>
      <c r="CO32" s="678" t="b">
        <f t="shared" si="3"/>
        <v>1</v>
      </c>
    </row>
    <row r="33" spans="1:93" s="678" customFormat="1" ht="138" hidden="1" customHeight="1" thickBot="1">
      <c r="A33" s="387" t="s">
        <v>862</v>
      </c>
      <c r="B33" s="388" t="s">
        <v>1185</v>
      </c>
      <c r="C33" s="388" t="s">
        <v>1186</v>
      </c>
      <c r="D33" s="429">
        <v>0.25</v>
      </c>
      <c r="E33" s="506">
        <f t="shared" si="16"/>
        <v>9.1841409539249352E-2</v>
      </c>
      <c r="F33" s="389" t="s">
        <v>1224</v>
      </c>
      <c r="G33" s="529">
        <v>0.3</v>
      </c>
      <c r="H33" s="506">
        <f>(SUM(R33:R36)*G33/SUM(K33:K36))</f>
        <v>0.18181818181818182</v>
      </c>
      <c r="I33" s="359" t="s">
        <v>947</v>
      </c>
      <c r="J33" s="360" t="s">
        <v>948</v>
      </c>
      <c r="K33" s="546">
        <v>0.25</v>
      </c>
      <c r="L33" s="359" t="s">
        <v>949</v>
      </c>
      <c r="M33" s="154">
        <v>46143</v>
      </c>
      <c r="N33" s="154">
        <v>46235</v>
      </c>
      <c r="O33" s="289">
        <f t="shared" si="18"/>
        <v>1</v>
      </c>
      <c r="P33" s="166">
        <f t="shared" si="1"/>
        <v>0</v>
      </c>
      <c r="Q33" s="527">
        <f t="shared" si="6"/>
        <v>0</v>
      </c>
      <c r="R33" s="528">
        <f t="shared" si="7"/>
        <v>0</v>
      </c>
      <c r="S33" s="597">
        <f t="shared" si="8"/>
        <v>0</v>
      </c>
      <c r="T33" s="525" t="e">
        <f t="shared" si="9"/>
        <v>#DIV/0!</v>
      </c>
      <c r="U33" s="168"/>
      <c r="V33" s="602"/>
      <c r="W33" s="603"/>
      <c r="X33" s="603"/>
      <c r="Y33" s="603"/>
      <c r="Z33" s="603"/>
      <c r="AA33" s="168"/>
      <c r="AB33" s="602"/>
      <c r="AC33" s="603"/>
      <c r="AD33" s="603"/>
      <c r="AE33" s="603"/>
      <c r="AF33" s="603"/>
      <c r="AG33" s="168"/>
      <c r="AH33" s="602"/>
      <c r="AI33" s="603"/>
      <c r="AJ33" s="603"/>
      <c r="AK33" s="603"/>
      <c r="AL33" s="603"/>
      <c r="AM33" s="168"/>
      <c r="AN33" s="169"/>
      <c r="AO33" s="170"/>
      <c r="AP33" s="170"/>
      <c r="AQ33" s="170"/>
      <c r="AR33" s="170"/>
      <c r="AS33" s="168"/>
      <c r="AT33" s="169"/>
      <c r="AU33" s="170"/>
      <c r="AV33" s="170"/>
      <c r="AW33" s="170"/>
      <c r="AX33" s="170"/>
      <c r="AY33" s="168"/>
      <c r="AZ33" s="169"/>
      <c r="BA33" s="170"/>
      <c r="BB33" s="170"/>
      <c r="BC33" s="170"/>
      <c r="BD33" s="170"/>
      <c r="BE33" s="168"/>
      <c r="BF33" s="169"/>
      <c r="BG33" s="170"/>
      <c r="BH33" s="170"/>
      <c r="BI33" s="170"/>
      <c r="BJ33" s="170"/>
      <c r="BK33" s="171">
        <v>1</v>
      </c>
      <c r="BL33" s="169"/>
      <c r="BM33" s="170"/>
      <c r="BN33" s="170"/>
      <c r="BO33" s="170"/>
      <c r="BP33" s="170"/>
      <c r="BQ33" s="168"/>
      <c r="BR33" s="169"/>
      <c r="BS33" s="170"/>
      <c r="BT33" s="170"/>
      <c r="BU33" s="170"/>
      <c r="BV33" s="170"/>
      <c r="BW33" s="168"/>
      <c r="BX33" s="169"/>
      <c r="BY33" s="172"/>
      <c r="BZ33" s="170"/>
      <c r="CA33" s="170"/>
      <c r="CB33" s="170"/>
      <c r="CC33" s="168"/>
      <c r="CD33" s="169"/>
      <c r="CE33" s="170"/>
      <c r="CF33" s="170"/>
      <c r="CG33" s="170"/>
      <c r="CH33" s="170"/>
      <c r="CI33" s="168"/>
      <c r="CJ33" s="169"/>
      <c r="CK33" s="170"/>
      <c r="CL33" s="679"/>
      <c r="CM33" s="680"/>
      <c r="CN33" s="678">
        <f t="shared" si="2"/>
        <v>1</v>
      </c>
      <c r="CO33" s="678" t="b">
        <f t="shared" si="3"/>
        <v>1</v>
      </c>
    </row>
    <row r="34" spans="1:93" s="678" customFormat="1" ht="138" hidden="1" customHeight="1" thickBot="1">
      <c r="A34" s="387" t="s">
        <v>862</v>
      </c>
      <c r="B34" s="388" t="s">
        <v>1185</v>
      </c>
      <c r="C34" s="388" t="s">
        <v>1186</v>
      </c>
      <c r="D34" s="429">
        <v>0.25</v>
      </c>
      <c r="E34" s="506">
        <f t="shared" si="16"/>
        <v>8.8026137196645038E-2</v>
      </c>
      <c r="F34" s="389" t="s">
        <v>1224</v>
      </c>
      <c r="G34" s="529">
        <v>0.3</v>
      </c>
      <c r="H34" s="506">
        <f>(SUM(R34:R37)*G34/SUM(K34:K37))</f>
        <v>0.17942583732057416</v>
      </c>
      <c r="I34" s="361" t="s">
        <v>950</v>
      </c>
      <c r="J34" s="362" t="s">
        <v>951</v>
      </c>
      <c r="K34" s="553">
        <v>0.4</v>
      </c>
      <c r="L34" s="361" t="s">
        <v>952</v>
      </c>
      <c r="M34" s="299">
        <v>46235</v>
      </c>
      <c r="N34" s="299">
        <v>46326</v>
      </c>
      <c r="O34" s="300">
        <f t="shared" si="18"/>
        <v>1</v>
      </c>
      <c r="P34" s="301">
        <f t="shared" si="1"/>
        <v>0</v>
      </c>
      <c r="Q34" s="533">
        <f t="shared" si="6"/>
        <v>0</v>
      </c>
      <c r="R34" s="534">
        <f t="shared" si="7"/>
        <v>0</v>
      </c>
      <c r="S34" s="597">
        <f t="shared" si="8"/>
        <v>0</v>
      </c>
      <c r="T34" s="525" t="e">
        <f t="shared" si="9"/>
        <v>#DIV/0!</v>
      </c>
      <c r="U34" s="304"/>
      <c r="V34" s="608"/>
      <c r="W34" s="609"/>
      <c r="X34" s="609"/>
      <c r="Y34" s="609"/>
      <c r="Z34" s="609"/>
      <c r="AA34" s="304"/>
      <c r="AB34" s="608"/>
      <c r="AC34" s="609"/>
      <c r="AD34" s="609"/>
      <c r="AE34" s="609"/>
      <c r="AF34" s="609"/>
      <c r="AG34" s="304"/>
      <c r="AH34" s="608"/>
      <c r="AI34" s="609"/>
      <c r="AJ34" s="609"/>
      <c r="AK34" s="609"/>
      <c r="AL34" s="609"/>
      <c r="AM34" s="304"/>
      <c r="AN34" s="305"/>
      <c r="AO34" s="306"/>
      <c r="AP34" s="306"/>
      <c r="AQ34" s="306"/>
      <c r="AR34" s="306"/>
      <c r="AS34" s="304"/>
      <c r="AT34" s="305"/>
      <c r="AU34" s="306"/>
      <c r="AV34" s="306"/>
      <c r="AW34" s="306"/>
      <c r="AX34" s="306"/>
      <c r="AY34" s="304"/>
      <c r="AZ34" s="305"/>
      <c r="BA34" s="306"/>
      <c r="BB34" s="306"/>
      <c r="BC34" s="306"/>
      <c r="BD34" s="306"/>
      <c r="BE34" s="304"/>
      <c r="BF34" s="305"/>
      <c r="BG34" s="306"/>
      <c r="BH34" s="306"/>
      <c r="BI34" s="306"/>
      <c r="BJ34" s="306"/>
      <c r="BK34" s="307"/>
      <c r="BL34" s="305"/>
      <c r="BM34" s="306"/>
      <c r="BN34" s="306"/>
      <c r="BO34" s="306"/>
      <c r="BP34" s="306"/>
      <c r="BQ34" s="304"/>
      <c r="BR34" s="305"/>
      <c r="BS34" s="306"/>
      <c r="BT34" s="306"/>
      <c r="BU34" s="306"/>
      <c r="BV34" s="306"/>
      <c r="BW34" s="304">
        <v>1</v>
      </c>
      <c r="BX34" s="305"/>
      <c r="BY34" s="308"/>
      <c r="BZ34" s="306"/>
      <c r="CA34" s="306"/>
      <c r="CB34" s="306"/>
      <c r="CC34" s="304"/>
      <c r="CD34" s="305"/>
      <c r="CE34" s="306"/>
      <c r="CF34" s="306"/>
      <c r="CG34" s="306"/>
      <c r="CH34" s="306"/>
      <c r="CI34" s="304"/>
      <c r="CJ34" s="305"/>
      <c r="CK34" s="306"/>
      <c r="CL34" s="684"/>
      <c r="CM34" s="685"/>
      <c r="CN34" s="678">
        <f t="shared" si="2"/>
        <v>1</v>
      </c>
      <c r="CO34" s="678" t="b">
        <f t="shared" si="3"/>
        <v>1</v>
      </c>
    </row>
    <row r="35" spans="1:93" s="678" customFormat="1" ht="138" hidden="1" customHeight="1" thickBot="1">
      <c r="A35" s="387" t="s">
        <v>862</v>
      </c>
      <c r="B35" s="431" t="s">
        <v>1185</v>
      </c>
      <c r="C35" s="432" t="s">
        <v>1225</v>
      </c>
      <c r="D35" s="512">
        <v>1</v>
      </c>
      <c r="E35" s="508">
        <v>0.08</v>
      </c>
      <c r="F35" s="433" t="s">
        <v>1226</v>
      </c>
      <c r="G35" s="554">
        <v>1</v>
      </c>
      <c r="H35" s="508">
        <f>(SUM(R35:R38)*G35/SUM(K35:K38))</f>
        <v>0.69318181818181812</v>
      </c>
      <c r="I35" s="435" t="s">
        <v>1227</v>
      </c>
      <c r="J35" s="436" t="s">
        <v>1228</v>
      </c>
      <c r="K35" s="555">
        <v>1</v>
      </c>
      <c r="L35" s="438" t="s">
        <v>73</v>
      </c>
      <c r="M35" s="439">
        <v>46023</v>
      </c>
      <c r="N35" s="440">
        <v>46387</v>
      </c>
      <c r="O35" s="441">
        <v>100</v>
      </c>
      <c r="P35" s="301">
        <f t="shared" si="1"/>
        <v>327.25</v>
      </c>
      <c r="Q35" s="533">
        <f t="shared" ref="Q35" si="19">IFERROR(IF((P35/O35)&gt;100%,100%,(P35/O35)),0)</f>
        <v>1</v>
      </c>
      <c r="R35" s="534">
        <f t="shared" si="7"/>
        <v>1</v>
      </c>
      <c r="S35" s="597">
        <f t="shared" si="8"/>
        <v>300</v>
      </c>
      <c r="T35" s="525">
        <f t="shared" si="9"/>
        <v>1.0908333333333333</v>
      </c>
      <c r="U35" s="442">
        <v>0</v>
      </c>
      <c r="V35" s="610">
        <v>81.95</v>
      </c>
      <c r="W35" s="611" t="s">
        <v>1229</v>
      </c>
      <c r="X35" s="612"/>
      <c r="Y35" s="612" t="s">
        <v>1228</v>
      </c>
      <c r="Z35" s="612" t="s">
        <v>1230</v>
      </c>
      <c r="AA35" s="193">
        <v>100</v>
      </c>
      <c r="AB35" s="613">
        <v>82</v>
      </c>
      <c r="AC35" s="612" t="s">
        <v>1231</v>
      </c>
      <c r="AD35" s="612"/>
      <c r="AE35" s="612" t="s">
        <v>1228</v>
      </c>
      <c r="AF35" s="612" t="s">
        <v>1232</v>
      </c>
      <c r="AG35" s="193">
        <v>100</v>
      </c>
      <c r="AH35" s="613">
        <v>82.5</v>
      </c>
      <c r="AI35" s="612" t="s">
        <v>1589</v>
      </c>
      <c r="AJ35" s="612"/>
      <c r="AK35" s="612" t="s">
        <v>1590</v>
      </c>
      <c r="AL35" s="612" t="s">
        <v>1591</v>
      </c>
      <c r="AM35" s="193">
        <v>100</v>
      </c>
      <c r="AN35" s="194">
        <v>80.8</v>
      </c>
      <c r="AO35" s="179" t="s">
        <v>1592</v>
      </c>
      <c r="AP35" s="179"/>
      <c r="AQ35" s="179" t="s">
        <v>1593</v>
      </c>
      <c r="AR35" s="179" t="s">
        <v>1594</v>
      </c>
      <c r="AS35" s="193"/>
      <c r="AT35" s="194"/>
      <c r="AU35" s="179"/>
      <c r="AV35" s="179"/>
      <c r="AW35" s="179"/>
      <c r="AX35" s="179"/>
      <c r="AY35" s="193"/>
      <c r="AZ35" s="194"/>
      <c r="BA35" s="179"/>
      <c r="BB35" s="179"/>
      <c r="BC35" s="179"/>
      <c r="BD35" s="179"/>
      <c r="BE35" s="193"/>
      <c r="BF35" s="194"/>
      <c r="BG35" s="179"/>
      <c r="BH35" s="179"/>
      <c r="BI35" s="179"/>
      <c r="BJ35" s="179"/>
      <c r="BK35" s="196"/>
      <c r="BL35" s="194"/>
      <c r="BM35" s="179"/>
      <c r="BN35" s="179"/>
      <c r="BO35" s="179"/>
      <c r="BP35" s="179"/>
      <c r="BQ35" s="193"/>
      <c r="BR35" s="194"/>
      <c r="BS35" s="179"/>
      <c r="BT35" s="179"/>
      <c r="BU35" s="179"/>
      <c r="BV35" s="179"/>
      <c r="BW35" s="193"/>
      <c r="BX35" s="194"/>
      <c r="BY35" s="201"/>
      <c r="BZ35" s="179"/>
      <c r="CA35" s="179"/>
      <c r="CB35" s="179"/>
      <c r="CC35" s="193"/>
      <c r="CD35" s="194"/>
      <c r="CE35" s="179"/>
      <c r="CF35" s="179"/>
      <c r="CG35" s="179"/>
      <c r="CH35" s="179"/>
      <c r="CI35" s="193"/>
      <c r="CJ35" s="194"/>
      <c r="CK35" s="179"/>
      <c r="CL35" s="686"/>
      <c r="CM35" s="687"/>
    </row>
    <row r="36" spans="1:93" s="678" customFormat="1" ht="30.75" hidden="1" thickBot="1">
      <c r="A36" s="311" t="s">
        <v>862</v>
      </c>
      <c r="B36" s="369"/>
      <c r="C36" s="315"/>
      <c r="D36" s="614"/>
      <c r="E36" s="614"/>
      <c r="F36" s="614"/>
      <c r="G36" s="584"/>
      <c r="H36" s="614"/>
      <c r="I36" s="346"/>
      <c r="J36" s="347"/>
      <c r="K36" s="556"/>
      <c r="L36" s="366"/>
      <c r="M36" s="317"/>
      <c r="N36" s="318"/>
      <c r="O36" s="315"/>
      <c r="P36" s="584"/>
      <c r="Q36" s="584"/>
      <c r="R36" s="584"/>
      <c r="S36" s="597">
        <f t="shared" si="8"/>
        <v>0</v>
      </c>
      <c r="T36" s="525" t="e">
        <f t="shared" si="9"/>
        <v>#DIV/0!</v>
      </c>
      <c r="U36" s="584"/>
      <c r="V36" s="584"/>
      <c r="W36" s="584"/>
      <c r="X36" s="315"/>
      <c r="Y36" s="315"/>
      <c r="Z36" s="315"/>
      <c r="AA36" s="315"/>
      <c r="AB36" s="315"/>
      <c r="AC36" s="615"/>
      <c r="AD36" s="315"/>
      <c r="AE36" s="315"/>
      <c r="AF36" s="315"/>
      <c r="AG36" s="315"/>
      <c r="AH36" s="315"/>
      <c r="AI36" s="615"/>
      <c r="AJ36" s="315"/>
      <c r="AK36" s="315"/>
      <c r="AL36" s="315"/>
      <c r="AM36" s="315"/>
      <c r="AN36" s="258"/>
      <c r="AO36" s="259"/>
      <c r="AP36" s="258"/>
      <c r="AQ36" s="258"/>
      <c r="AR36" s="258"/>
      <c r="AS36" s="315"/>
      <c r="AT36" s="258"/>
      <c r="AU36" s="259"/>
      <c r="AV36" s="258"/>
      <c r="AW36" s="258"/>
      <c r="AX36" s="258"/>
      <c r="AY36" s="315"/>
      <c r="AZ36" s="258"/>
      <c r="BA36" s="259"/>
      <c r="BB36" s="258"/>
      <c r="BC36" s="258"/>
      <c r="BD36" s="258"/>
      <c r="BE36" s="315"/>
      <c r="BF36" s="258"/>
      <c r="BG36" s="259"/>
      <c r="BH36" s="258"/>
      <c r="BI36" s="258"/>
      <c r="BJ36" s="258"/>
      <c r="BK36" s="315"/>
      <c r="BL36" s="258"/>
      <c r="BM36" s="259"/>
      <c r="BN36" s="258"/>
      <c r="BO36" s="258"/>
      <c r="BP36" s="258"/>
      <c r="BQ36" s="315"/>
      <c r="BR36" s="258"/>
      <c r="BS36" s="259"/>
      <c r="BT36" s="258"/>
      <c r="BU36" s="258"/>
      <c r="BV36" s="258"/>
      <c r="BW36" s="315"/>
      <c r="BX36" s="258"/>
      <c r="BY36" s="259"/>
      <c r="BZ36" s="258"/>
      <c r="CA36" s="258"/>
      <c r="CB36" s="258"/>
      <c r="CC36" s="315"/>
      <c r="CD36" s="258"/>
      <c r="CE36" s="259"/>
      <c r="CF36" s="258"/>
      <c r="CG36" s="258"/>
      <c r="CH36" s="258"/>
      <c r="CI36" s="315"/>
      <c r="CJ36" s="258"/>
      <c r="CK36" s="258"/>
      <c r="CL36" s="259"/>
      <c r="CM36" s="259"/>
      <c r="CN36" s="678">
        <f t="shared" ref="CN36:CN46" si="20">CI36+CC36+BW36+BQ36+BK36+BE36+AY36+AS36+AM36+AG36+AA36+U36</f>
        <v>0</v>
      </c>
      <c r="CO36" s="678" t="b">
        <f t="shared" ref="CO36:CO46" si="21">CN36=O36</f>
        <v>1</v>
      </c>
    </row>
    <row r="37" spans="1:93" s="678" customFormat="1" ht="72" hidden="1" thickBot="1">
      <c r="A37" s="387" t="s">
        <v>997</v>
      </c>
      <c r="B37" s="393" t="s">
        <v>1233</v>
      </c>
      <c r="C37" s="394" t="s">
        <v>1234</v>
      </c>
      <c r="D37" s="495">
        <v>1</v>
      </c>
      <c r="E37" s="498">
        <f t="shared" ref="E37:E47" si="22">(SUM(H37:H51)*D37/SUM(G37:G51))</f>
        <v>0.31040607766217526</v>
      </c>
      <c r="F37" s="393" t="s">
        <v>1221</v>
      </c>
      <c r="G37" s="523">
        <v>0.1</v>
      </c>
      <c r="H37" s="498">
        <f>(SUM(R37:R38)*G37/SUM(K37:K38))</f>
        <v>3.8636363636363635E-2</v>
      </c>
      <c r="I37" s="348" t="s">
        <v>239</v>
      </c>
      <c r="J37" s="348" t="s">
        <v>240</v>
      </c>
      <c r="K37" s="557">
        <v>0.5</v>
      </c>
      <c r="L37" s="358" t="s">
        <v>998</v>
      </c>
      <c r="M37" s="277">
        <v>46064</v>
      </c>
      <c r="N37" s="277">
        <v>46367</v>
      </c>
      <c r="O37" s="278">
        <f t="shared" ref="O37:O71" si="23">SUM(U37,AA37,AG37,AM37,AS37,AY37,BE37,BK37,BQ37,BW37,CC37,CI37)</f>
        <v>11</v>
      </c>
      <c r="P37" s="279">
        <f t="shared" ref="P37:P71" si="24">V37+AB37+AH37+AN37+AT37+AZ37+BF37+BL37+BR37+BX37+CD37+CJ37</f>
        <v>3</v>
      </c>
      <c r="Q37" s="524">
        <f t="shared" si="6"/>
        <v>0.27272727272727271</v>
      </c>
      <c r="R37" s="525">
        <f t="shared" si="7"/>
        <v>0.13636363636363635</v>
      </c>
      <c r="S37" s="597">
        <f t="shared" si="8"/>
        <v>3</v>
      </c>
      <c r="T37" s="525">
        <f t="shared" si="9"/>
        <v>1</v>
      </c>
      <c r="U37" s="282"/>
      <c r="V37" s="599"/>
      <c r="W37" s="616"/>
      <c r="X37" s="616"/>
      <c r="Y37" s="600"/>
      <c r="Z37" s="600"/>
      <c r="AA37" s="282">
        <v>1</v>
      </c>
      <c r="AB37" s="599">
        <v>1</v>
      </c>
      <c r="AC37" s="600" t="s">
        <v>1235</v>
      </c>
      <c r="AD37" s="600"/>
      <c r="AE37" s="600" t="s">
        <v>1236</v>
      </c>
      <c r="AF37" s="600"/>
      <c r="AG37" s="282">
        <v>1</v>
      </c>
      <c r="AH37" s="599">
        <v>1</v>
      </c>
      <c r="AI37" s="600" t="s">
        <v>1237</v>
      </c>
      <c r="AJ37" s="600" t="s">
        <v>1238</v>
      </c>
      <c r="AK37" s="600" t="s">
        <v>1239</v>
      </c>
      <c r="AL37" s="600" t="s">
        <v>1209</v>
      </c>
      <c r="AM37" s="282">
        <v>1</v>
      </c>
      <c r="AN37" s="283">
        <v>1</v>
      </c>
      <c r="AO37" s="284" t="s">
        <v>1595</v>
      </c>
      <c r="AP37" s="284"/>
      <c r="AQ37" s="284" t="s">
        <v>1236</v>
      </c>
      <c r="AR37" s="284"/>
      <c r="AS37" s="282">
        <v>1</v>
      </c>
      <c r="AT37" s="283"/>
      <c r="AU37" s="284"/>
      <c r="AV37" s="284"/>
      <c r="AW37" s="284"/>
      <c r="AX37" s="284"/>
      <c r="AY37" s="282">
        <v>1</v>
      </c>
      <c r="AZ37" s="283"/>
      <c r="BA37" s="284"/>
      <c r="BB37" s="284"/>
      <c r="BC37" s="284"/>
      <c r="BD37" s="284"/>
      <c r="BE37" s="282">
        <v>1</v>
      </c>
      <c r="BF37" s="283"/>
      <c r="BG37" s="284"/>
      <c r="BH37" s="284"/>
      <c r="BI37" s="284"/>
      <c r="BJ37" s="284"/>
      <c r="BK37" s="285">
        <v>1</v>
      </c>
      <c r="BL37" s="283"/>
      <c r="BM37" s="284"/>
      <c r="BN37" s="284"/>
      <c r="BO37" s="284"/>
      <c r="BP37" s="284"/>
      <c r="BQ37" s="282">
        <v>1</v>
      </c>
      <c r="BR37" s="283"/>
      <c r="BS37" s="284"/>
      <c r="BT37" s="284"/>
      <c r="BU37" s="284"/>
      <c r="BV37" s="284"/>
      <c r="BW37" s="282">
        <v>1</v>
      </c>
      <c r="BX37" s="283"/>
      <c r="BY37" s="286"/>
      <c r="BZ37" s="284"/>
      <c r="CA37" s="284"/>
      <c r="CB37" s="284"/>
      <c r="CC37" s="282">
        <v>1</v>
      </c>
      <c r="CD37" s="283"/>
      <c r="CE37" s="284"/>
      <c r="CF37" s="284"/>
      <c r="CG37" s="284"/>
      <c r="CH37" s="284"/>
      <c r="CI37" s="282">
        <v>1</v>
      </c>
      <c r="CJ37" s="283"/>
      <c r="CK37" s="320"/>
      <c r="CL37" s="676"/>
      <c r="CM37" s="677"/>
      <c r="CN37" s="678">
        <f t="shared" si="20"/>
        <v>11</v>
      </c>
      <c r="CO37" s="678" t="b">
        <f t="shared" si="21"/>
        <v>1</v>
      </c>
    </row>
    <row r="38" spans="1:93" s="678" customFormat="1" ht="192.75" hidden="1" customHeight="1" thickBot="1">
      <c r="A38" s="387" t="s">
        <v>997</v>
      </c>
      <c r="B38" s="393" t="s">
        <v>1233</v>
      </c>
      <c r="C38" s="394" t="s">
        <v>1234</v>
      </c>
      <c r="D38" s="495">
        <v>1</v>
      </c>
      <c r="E38" s="498">
        <f t="shared" si="22"/>
        <v>0.32469153069153067</v>
      </c>
      <c r="F38" s="393" t="s">
        <v>1221</v>
      </c>
      <c r="G38" s="523">
        <v>0.1</v>
      </c>
      <c r="H38" s="498">
        <f>(SUM(R38:R39)*G38/SUM(K38:K39))</f>
        <v>3.2500000000000008E-2</v>
      </c>
      <c r="I38" s="349" t="s">
        <v>1240</v>
      </c>
      <c r="J38" s="349" t="s">
        <v>1241</v>
      </c>
      <c r="K38" s="558">
        <v>0.5</v>
      </c>
      <c r="L38" s="359" t="s">
        <v>998</v>
      </c>
      <c r="M38" s="149">
        <v>46069</v>
      </c>
      <c r="N38" s="149">
        <v>46264</v>
      </c>
      <c r="O38" s="289">
        <f t="shared" si="23"/>
        <v>2</v>
      </c>
      <c r="P38" s="166">
        <f t="shared" si="24"/>
        <v>1</v>
      </c>
      <c r="Q38" s="527">
        <f t="shared" si="6"/>
        <v>0.5</v>
      </c>
      <c r="R38" s="528">
        <f t="shared" si="7"/>
        <v>0.25</v>
      </c>
      <c r="S38" s="597">
        <f t="shared" si="8"/>
        <v>1</v>
      </c>
      <c r="T38" s="525">
        <f t="shared" si="9"/>
        <v>1</v>
      </c>
      <c r="U38" s="168"/>
      <c r="V38" s="602"/>
      <c r="W38" s="617"/>
      <c r="X38" s="617"/>
      <c r="Y38" s="603"/>
      <c r="Z38" s="603"/>
      <c r="AA38" s="168">
        <v>1</v>
      </c>
      <c r="AB38" s="602">
        <v>1</v>
      </c>
      <c r="AC38" s="603" t="s">
        <v>1242</v>
      </c>
      <c r="AD38" s="603"/>
      <c r="AE38" s="600" t="s">
        <v>1243</v>
      </c>
      <c r="AF38" s="618"/>
      <c r="AG38" s="168"/>
      <c r="AH38" s="602"/>
      <c r="AI38" s="603"/>
      <c r="AJ38" s="603"/>
      <c r="AK38" s="603"/>
      <c r="AL38" s="603"/>
      <c r="AM38" s="168"/>
      <c r="AN38" s="169"/>
      <c r="AO38" s="170"/>
      <c r="AP38" s="170"/>
      <c r="AQ38" s="170"/>
      <c r="AR38" s="170"/>
      <c r="AS38" s="168"/>
      <c r="AT38" s="169"/>
      <c r="AU38" s="170"/>
      <c r="AV38" s="170"/>
      <c r="AW38" s="170"/>
      <c r="AX38" s="170"/>
      <c r="AY38" s="168"/>
      <c r="AZ38" s="169"/>
      <c r="BA38" s="170"/>
      <c r="BB38" s="170"/>
      <c r="BC38" s="170"/>
      <c r="BD38" s="170"/>
      <c r="BE38" s="168"/>
      <c r="BF38" s="169"/>
      <c r="BG38" s="170"/>
      <c r="BH38" s="170"/>
      <c r="BI38" s="170"/>
      <c r="BJ38" s="170"/>
      <c r="BK38" s="171">
        <v>1</v>
      </c>
      <c r="BL38" s="169"/>
      <c r="BM38" s="170"/>
      <c r="BN38" s="170"/>
      <c r="BO38" s="170"/>
      <c r="BP38" s="170"/>
      <c r="BQ38" s="168"/>
      <c r="BR38" s="169"/>
      <c r="BS38" s="170"/>
      <c r="BT38" s="170"/>
      <c r="BU38" s="170"/>
      <c r="BV38" s="170"/>
      <c r="BW38" s="168"/>
      <c r="BX38" s="169"/>
      <c r="BY38" s="172"/>
      <c r="BZ38" s="170"/>
      <c r="CA38" s="170"/>
      <c r="CB38" s="170"/>
      <c r="CC38" s="168"/>
      <c r="CD38" s="169"/>
      <c r="CE38" s="170"/>
      <c r="CF38" s="170"/>
      <c r="CG38" s="170"/>
      <c r="CH38" s="170"/>
      <c r="CI38" s="168"/>
      <c r="CJ38" s="169"/>
      <c r="CK38" s="322"/>
      <c r="CL38" s="679"/>
      <c r="CM38" s="680"/>
      <c r="CN38" s="678">
        <f t="shared" si="20"/>
        <v>2</v>
      </c>
      <c r="CO38" s="678" t="b">
        <f t="shared" si="21"/>
        <v>1</v>
      </c>
    </row>
    <row r="39" spans="1:93" s="678" customFormat="1" ht="72" hidden="1" thickBot="1">
      <c r="A39" s="387" t="s">
        <v>997</v>
      </c>
      <c r="B39" s="393" t="s">
        <v>1233</v>
      </c>
      <c r="C39" s="394" t="s">
        <v>1234</v>
      </c>
      <c r="D39" s="495">
        <v>1</v>
      </c>
      <c r="E39" s="498">
        <f t="shared" si="22"/>
        <v>0.31999585800078406</v>
      </c>
      <c r="F39" s="152" t="s">
        <v>1244</v>
      </c>
      <c r="G39" s="526">
        <v>0.1</v>
      </c>
      <c r="H39" s="498">
        <f>(SUM(R39:R40)*G39/SUM(K39:K40))</f>
        <v>2.2181818181818181E-2</v>
      </c>
      <c r="I39" s="350" t="s">
        <v>1245</v>
      </c>
      <c r="J39" s="349" t="s">
        <v>1022</v>
      </c>
      <c r="K39" s="558">
        <v>0.7</v>
      </c>
      <c r="L39" s="359" t="s">
        <v>998</v>
      </c>
      <c r="M39" s="154">
        <v>46058</v>
      </c>
      <c r="N39" s="154">
        <v>46386</v>
      </c>
      <c r="O39" s="289">
        <f t="shared" si="23"/>
        <v>5</v>
      </c>
      <c r="P39" s="166">
        <f t="shared" si="24"/>
        <v>1</v>
      </c>
      <c r="Q39" s="527">
        <f t="shared" si="6"/>
        <v>0.2</v>
      </c>
      <c r="R39" s="528">
        <f t="shared" si="7"/>
        <v>0.13999999999999999</v>
      </c>
      <c r="S39" s="597">
        <f t="shared" si="8"/>
        <v>1</v>
      </c>
      <c r="T39" s="525">
        <f t="shared" si="9"/>
        <v>1</v>
      </c>
      <c r="U39" s="168"/>
      <c r="V39" s="602"/>
      <c r="W39" s="617"/>
      <c r="X39" s="617"/>
      <c r="Y39" s="603"/>
      <c r="Z39" s="603"/>
      <c r="AA39" s="168">
        <v>1</v>
      </c>
      <c r="AB39" s="602">
        <v>1</v>
      </c>
      <c r="AC39" s="603" t="s">
        <v>1246</v>
      </c>
      <c r="AD39" s="603"/>
      <c r="AE39" s="603" t="s">
        <v>1247</v>
      </c>
      <c r="AF39" s="603"/>
      <c r="AG39" s="168"/>
      <c r="AH39" s="602"/>
      <c r="AI39" s="603"/>
      <c r="AJ39" s="603"/>
      <c r="AK39" s="603"/>
      <c r="AL39" s="603"/>
      <c r="AM39" s="168">
        <v>0</v>
      </c>
      <c r="AN39" s="169"/>
      <c r="AO39" s="688" t="s">
        <v>1596</v>
      </c>
      <c r="AP39" s="170"/>
      <c r="AQ39" s="170"/>
      <c r="AR39" s="170"/>
      <c r="AS39" s="168">
        <v>1</v>
      </c>
      <c r="AT39" s="169"/>
      <c r="AU39" s="170"/>
      <c r="AV39" s="170"/>
      <c r="AW39" s="170"/>
      <c r="AX39" s="170"/>
      <c r="AY39" s="168"/>
      <c r="AZ39" s="169"/>
      <c r="BA39" s="170"/>
      <c r="BB39" s="170"/>
      <c r="BC39" s="170"/>
      <c r="BD39" s="170"/>
      <c r="BE39" s="168">
        <v>1</v>
      </c>
      <c r="BF39" s="169"/>
      <c r="BG39" s="170"/>
      <c r="BH39" s="170"/>
      <c r="BI39" s="170"/>
      <c r="BJ39" s="170"/>
      <c r="BK39" s="171"/>
      <c r="BL39" s="169"/>
      <c r="BM39" s="170"/>
      <c r="BN39" s="170"/>
      <c r="BO39" s="170"/>
      <c r="BP39" s="170"/>
      <c r="BQ39" s="168"/>
      <c r="BR39" s="169"/>
      <c r="BS39" s="170"/>
      <c r="BT39" s="170"/>
      <c r="BU39" s="170"/>
      <c r="BV39" s="170"/>
      <c r="BW39" s="168">
        <v>1</v>
      </c>
      <c r="BX39" s="169"/>
      <c r="BY39" s="172"/>
      <c r="BZ39" s="170"/>
      <c r="CA39" s="170"/>
      <c r="CB39" s="170"/>
      <c r="CC39" s="168"/>
      <c r="CD39" s="169"/>
      <c r="CE39" s="170"/>
      <c r="CF39" s="170"/>
      <c r="CG39" s="170"/>
      <c r="CH39" s="170"/>
      <c r="CI39" s="168">
        <v>1</v>
      </c>
      <c r="CJ39" s="169"/>
      <c r="CK39" s="689"/>
      <c r="CL39" s="679"/>
      <c r="CM39" s="680"/>
      <c r="CN39" s="678">
        <f t="shared" si="20"/>
        <v>5</v>
      </c>
      <c r="CO39" s="678" t="b">
        <f t="shared" si="21"/>
        <v>1</v>
      </c>
    </row>
    <row r="40" spans="1:93" s="678" customFormat="1" ht="174.75" hidden="1" customHeight="1" thickBot="1">
      <c r="A40" s="387" t="s">
        <v>997</v>
      </c>
      <c r="B40" s="393" t="s">
        <v>1233</v>
      </c>
      <c r="C40" s="394" t="s">
        <v>1234</v>
      </c>
      <c r="D40" s="495">
        <v>1</v>
      </c>
      <c r="E40" s="498">
        <f t="shared" si="22"/>
        <v>0.33407143165592634</v>
      </c>
      <c r="F40" s="152" t="s">
        <v>1244</v>
      </c>
      <c r="G40" s="526">
        <v>0.1</v>
      </c>
      <c r="H40" s="498">
        <f>(SUM(R40:R41)*G40/SUM(K40:K41))</f>
        <v>2.8787878787878786E-2</v>
      </c>
      <c r="I40" s="350" t="s">
        <v>1248</v>
      </c>
      <c r="J40" s="349" t="s">
        <v>1249</v>
      </c>
      <c r="K40" s="558">
        <v>0.3</v>
      </c>
      <c r="L40" s="359" t="s">
        <v>998</v>
      </c>
      <c r="M40" s="154">
        <v>46058</v>
      </c>
      <c r="N40" s="154">
        <v>46386</v>
      </c>
      <c r="O40" s="289">
        <f t="shared" si="23"/>
        <v>11</v>
      </c>
      <c r="P40" s="166">
        <f t="shared" si="24"/>
        <v>3</v>
      </c>
      <c r="Q40" s="527">
        <f t="shared" si="6"/>
        <v>0.27272727272727271</v>
      </c>
      <c r="R40" s="528">
        <f t="shared" si="7"/>
        <v>8.1818181818181804E-2</v>
      </c>
      <c r="S40" s="597">
        <f t="shared" si="8"/>
        <v>3</v>
      </c>
      <c r="T40" s="525">
        <f t="shared" si="9"/>
        <v>1</v>
      </c>
      <c r="U40" s="168"/>
      <c r="V40" s="602"/>
      <c r="W40" s="617"/>
      <c r="X40" s="617"/>
      <c r="Y40" s="603"/>
      <c r="Z40" s="603"/>
      <c r="AA40" s="168">
        <v>1</v>
      </c>
      <c r="AB40" s="602">
        <v>1</v>
      </c>
      <c r="AC40" s="603" t="s">
        <v>1250</v>
      </c>
      <c r="AD40" s="603"/>
      <c r="AE40" s="603" t="s">
        <v>1251</v>
      </c>
      <c r="AF40" s="603"/>
      <c r="AG40" s="168">
        <v>1</v>
      </c>
      <c r="AH40" s="602">
        <v>1</v>
      </c>
      <c r="AI40" s="603" t="s">
        <v>1252</v>
      </c>
      <c r="AJ40" s="603"/>
      <c r="AK40" s="600" t="s">
        <v>1239</v>
      </c>
      <c r="AL40" s="603"/>
      <c r="AM40" s="168">
        <v>1</v>
      </c>
      <c r="AN40" s="169">
        <v>1</v>
      </c>
      <c r="AO40" s="170" t="s">
        <v>1597</v>
      </c>
      <c r="AP40" s="170"/>
      <c r="AQ40" s="170" t="s">
        <v>1598</v>
      </c>
      <c r="AR40" s="170"/>
      <c r="AS40" s="168">
        <v>1</v>
      </c>
      <c r="AT40" s="169"/>
      <c r="AU40" s="170"/>
      <c r="AV40" s="170"/>
      <c r="AW40" s="170"/>
      <c r="AX40" s="170"/>
      <c r="AY40" s="168">
        <v>1</v>
      </c>
      <c r="AZ40" s="169"/>
      <c r="BA40" s="170"/>
      <c r="BB40" s="170"/>
      <c r="BC40" s="170"/>
      <c r="BD40" s="170"/>
      <c r="BE40" s="168">
        <v>1</v>
      </c>
      <c r="BF40" s="169"/>
      <c r="BG40" s="170"/>
      <c r="BH40" s="170"/>
      <c r="BI40" s="170"/>
      <c r="BJ40" s="170"/>
      <c r="BK40" s="171">
        <v>1</v>
      </c>
      <c r="BL40" s="169"/>
      <c r="BM40" s="170"/>
      <c r="BN40" s="170"/>
      <c r="BO40" s="170"/>
      <c r="BP40" s="170"/>
      <c r="BQ40" s="168">
        <v>1</v>
      </c>
      <c r="BR40" s="169"/>
      <c r="BS40" s="170"/>
      <c r="BT40" s="170"/>
      <c r="BU40" s="170"/>
      <c r="BV40" s="170"/>
      <c r="BW40" s="168">
        <v>1</v>
      </c>
      <c r="BX40" s="169"/>
      <c r="BY40" s="172"/>
      <c r="BZ40" s="170"/>
      <c r="CA40" s="170"/>
      <c r="CB40" s="170"/>
      <c r="CC40" s="168">
        <v>1</v>
      </c>
      <c r="CD40" s="169"/>
      <c r="CE40" s="170"/>
      <c r="CF40" s="170"/>
      <c r="CG40" s="170"/>
      <c r="CH40" s="170"/>
      <c r="CI40" s="168">
        <v>1</v>
      </c>
      <c r="CJ40" s="169"/>
      <c r="CK40" s="689"/>
      <c r="CL40" s="679"/>
      <c r="CM40" s="680"/>
      <c r="CN40" s="678">
        <f t="shared" si="20"/>
        <v>11</v>
      </c>
      <c r="CO40" s="678" t="b">
        <f t="shared" si="21"/>
        <v>1</v>
      </c>
    </row>
    <row r="41" spans="1:93" s="678" customFormat="1" ht="80.25" hidden="1" customHeight="1" thickBot="1">
      <c r="A41" s="387" t="s">
        <v>997</v>
      </c>
      <c r="B41" s="393" t="s">
        <v>1233</v>
      </c>
      <c r="C41" s="394" t="s">
        <v>1234</v>
      </c>
      <c r="D41" s="495">
        <v>1</v>
      </c>
      <c r="E41" s="498">
        <f t="shared" si="22"/>
        <v>0.34726374063177951</v>
      </c>
      <c r="F41" s="152" t="s">
        <v>1253</v>
      </c>
      <c r="G41" s="526">
        <v>0.5</v>
      </c>
      <c r="H41" s="498">
        <f>(SUM(R41:R46)*G41/SUM(K41:K46))</f>
        <v>0.12848484848484848</v>
      </c>
      <c r="I41" s="350" t="s">
        <v>1254</v>
      </c>
      <c r="J41" s="349" t="s">
        <v>1255</v>
      </c>
      <c r="K41" s="558">
        <v>0.1</v>
      </c>
      <c r="L41" s="371" t="s">
        <v>998</v>
      </c>
      <c r="M41" s="372">
        <v>46218</v>
      </c>
      <c r="N41" s="154">
        <v>46386</v>
      </c>
      <c r="O41" s="289">
        <f t="shared" si="23"/>
        <v>3</v>
      </c>
      <c r="P41" s="166">
        <f t="shared" si="24"/>
        <v>1</v>
      </c>
      <c r="Q41" s="527">
        <f t="shared" si="6"/>
        <v>0.33333333333333331</v>
      </c>
      <c r="R41" s="528">
        <f t="shared" si="7"/>
        <v>3.3333333333333333E-2</v>
      </c>
      <c r="S41" s="597">
        <f t="shared" si="8"/>
        <v>1</v>
      </c>
      <c r="T41" s="525">
        <f t="shared" si="9"/>
        <v>1</v>
      </c>
      <c r="U41" s="168"/>
      <c r="V41" s="602"/>
      <c r="W41" s="617"/>
      <c r="X41" s="617"/>
      <c r="Y41" s="603"/>
      <c r="Z41" s="603"/>
      <c r="AA41" s="168"/>
      <c r="AB41" s="602"/>
      <c r="AC41" s="603"/>
      <c r="AD41" s="603"/>
      <c r="AE41" s="603"/>
      <c r="AF41" s="603"/>
      <c r="AG41" s="168">
        <v>1</v>
      </c>
      <c r="AH41" s="602">
        <v>1</v>
      </c>
      <c r="AI41" s="603" t="s">
        <v>1256</v>
      </c>
      <c r="AJ41" s="603"/>
      <c r="AK41" s="603" t="s">
        <v>1257</v>
      </c>
      <c r="AL41" s="603"/>
      <c r="AM41" s="168"/>
      <c r="AN41" s="169"/>
      <c r="AO41" s="170"/>
      <c r="AP41" s="170"/>
      <c r="AQ41" s="170"/>
      <c r="AR41" s="170"/>
      <c r="AS41" s="168"/>
      <c r="AT41" s="169"/>
      <c r="AU41" s="170"/>
      <c r="AV41" s="170"/>
      <c r="AW41" s="170"/>
      <c r="AX41" s="170"/>
      <c r="AY41" s="168"/>
      <c r="AZ41" s="169"/>
      <c r="BA41" s="170"/>
      <c r="BB41" s="170"/>
      <c r="BC41" s="170"/>
      <c r="BD41" s="170"/>
      <c r="BE41" s="168">
        <v>1</v>
      </c>
      <c r="BF41" s="169"/>
      <c r="BG41" s="170"/>
      <c r="BH41" s="170"/>
      <c r="BI41" s="170"/>
      <c r="BJ41" s="170"/>
      <c r="BK41" s="171"/>
      <c r="BL41" s="169"/>
      <c r="BM41" s="170"/>
      <c r="BN41" s="170"/>
      <c r="BO41" s="170"/>
      <c r="BP41" s="170"/>
      <c r="BQ41" s="168"/>
      <c r="BR41" s="169"/>
      <c r="BS41" s="170"/>
      <c r="BT41" s="170"/>
      <c r="BU41" s="170"/>
      <c r="BV41" s="170"/>
      <c r="BW41" s="168"/>
      <c r="BX41" s="169"/>
      <c r="BY41" s="172"/>
      <c r="BZ41" s="170"/>
      <c r="CA41" s="170"/>
      <c r="CB41" s="170"/>
      <c r="CC41" s="168"/>
      <c r="CD41" s="169"/>
      <c r="CE41" s="170"/>
      <c r="CF41" s="170"/>
      <c r="CG41" s="170"/>
      <c r="CH41" s="170"/>
      <c r="CI41" s="168">
        <v>1</v>
      </c>
      <c r="CJ41" s="169"/>
      <c r="CK41" s="322"/>
      <c r="CL41" s="679"/>
      <c r="CM41" s="680"/>
      <c r="CN41" s="678">
        <f t="shared" si="20"/>
        <v>3</v>
      </c>
      <c r="CO41" s="678" t="b">
        <f t="shared" si="21"/>
        <v>1</v>
      </c>
    </row>
    <row r="42" spans="1:93" s="678" customFormat="1" ht="48" hidden="1" customHeight="1" thickBot="1">
      <c r="A42" s="387" t="s">
        <v>997</v>
      </c>
      <c r="B42" s="393" t="s">
        <v>1233</v>
      </c>
      <c r="C42" s="394" t="s">
        <v>1234</v>
      </c>
      <c r="D42" s="495">
        <v>1</v>
      </c>
      <c r="E42" s="498">
        <f t="shared" si="22"/>
        <v>0.36108949820753705</v>
      </c>
      <c r="F42" s="152" t="s">
        <v>1253</v>
      </c>
      <c r="G42" s="526">
        <v>0.5</v>
      </c>
      <c r="H42" s="498">
        <f t="shared" ref="H42:H47" si="25">(SUM(R42:R48)*G42/SUM(K42:K48))</f>
        <v>0.14545454545454545</v>
      </c>
      <c r="I42" s="349" t="s">
        <v>1004</v>
      </c>
      <c r="J42" s="349" t="s">
        <v>1005</v>
      </c>
      <c r="K42" s="558">
        <v>0.3</v>
      </c>
      <c r="L42" s="359" t="s">
        <v>998</v>
      </c>
      <c r="M42" s="154">
        <v>46038</v>
      </c>
      <c r="N42" s="154">
        <v>46386</v>
      </c>
      <c r="O42" s="289">
        <f t="shared" si="23"/>
        <v>10</v>
      </c>
      <c r="P42" s="166">
        <f t="shared" si="24"/>
        <v>2</v>
      </c>
      <c r="Q42" s="527">
        <f t="shared" si="6"/>
        <v>0.2</v>
      </c>
      <c r="R42" s="528">
        <f t="shared" si="7"/>
        <v>0.06</v>
      </c>
      <c r="S42" s="597">
        <f t="shared" si="8"/>
        <v>2</v>
      </c>
      <c r="T42" s="525">
        <f t="shared" si="9"/>
        <v>1</v>
      </c>
      <c r="U42" s="168"/>
      <c r="V42" s="602"/>
      <c r="W42" s="617"/>
      <c r="X42" s="617"/>
      <c r="Y42" s="603"/>
      <c r="Z42" s="603"/>
      <c r="AA42" s="168"/>
      <c r="AB42" s="602"/>
      <c r="AC42" s="603"/>
      <c r="AD42" s="603"/>
      <c r="AE42" s="603"/>
      <c r="AF42" s="603"/>
      <c r="AG42" s="168">
        <v>1</v>
      </c>
      <c r="AH42" s="602">
        <v>1</v>
      </c>
      <c r="AI42" s="603" t="s">
        <v>1258</v>
      </c>
      <c r="AJ42" s="603"/>
      <c r="AK42" s="603" t="s">
        <v>1259</v>
      </c>
      <c r="AL42" s="603"/>
      <c r="AM42" s="168">
        <v>1</v>
      </c>
      <c r="AN42" s="169">
        <v>1</v>
      </c>
      <c r="AO42" s="170" t="s">
        <v>1599</v>
      </c>
      <c r="AP42" s="170"/>
      <c r="AQ42" s="170" t="s">
        <v>1259</v>
      </c>
      <c r="AR42" s="170"/>
      <c r="AS42" s="168">
        <v>1</v>
      </c>
      <c r="AT42" s="169"/>
      <c r="AU42" s="170"/>
      <c r="AV42" s="170"/>
      <c r="AW42" s="170"/>
      <c r="AX42" s="170"/>
      <c r="AY42" s="168">
        <v>1</v>
      </c>
      <c r="AZ42" s="169"/>
      <c r="BA42" s="170"/>
      <c r="BB42" s="170"/>
      <c r="BC42" s="170"/>
      <c r="BD42" s="170"/>
      <c r="BE42" s="168">
        <v>1</v>
      </c>
      <c r="BF42" s="169"/>
      <c r="BG42" s="170"/>
      <c r="BH42" s="170"/>
      <c r="BI42" s="170"/>
      <c r="BJ42" s="170"/>
      <c r="BK42" s="171">
        <v>1</v>
      </c>
      <c r="BL42" s="169"/>
      <c r="BM42" s="170"/>
      <c r="BN42" s="170"/>
      <c r="BO42" s="170"/>
      <c r="BP42" s="170"/>
      <c r="BQ42" s="168">
        <v>1</v>
      </c>
      <c r="BR42" s="169"/>
      <c r="BS42" s="170"/>
      <c r="BT42" s="170"/>
      <c r="BU42" s="170"/>
      <c r="BV42" s="170"/>
      <c r="BW42" s="168">
        <v>1</v>
      </c>
      <c r="BX42" s="169"/>
      <c r="BY42" s="172"/>
      <c r="BZ42" s="170"/>
      <c r="CA42" s="170"/>
      <c r="CB42" s="170"/>
      <c r="CC42" s="168">
        <v>1</v>
      </c>
      <c r="CD42" s="169"/>
      <c r="CE42" s="170"/>
      <c r="CF42" s="170"/>
      <c r="CG42" s="170"/>
      <c r="CH42" s="170"/>
      <c r="CI42" s="168">
        <v>1</v>
      </c>
      <c r="CJ42" s="169"/>
      <c r="CK42" s="689"/>
      <c r="CL42" s="679"/>
      <c r="CM42" s="680"/>
      <c r="CN42" s="678">
        <f t="shared" si="20"/>
        <v>10</v>
      </c>
      <c r="CO42" s="678" t="b">
        <f t="shared" si="21"/>
        <v>1</v>
      </c>
    </row>
    <row r="43" spans="1:93" s="678" customFormat="1" ht="86.25" hidden="1" customHeight="1" thickBot="1">
      <c r="A43" s="387" t="s">
        <v>997</v>
      </c>
      <c r="B43" s="393" t="s">
        <v>1233</v>
      </c>
      <c r="C43" s="394" t="s">
        <v>1234</v>
      </c>
      <c r="D43" s="495">
        <v>1</v>
      </c>
      <c r="E43" s="498">
        <f t="shared" si="22"/>
        <v>0.36755215105176886</v>
      </c>
      <c r="F43" s="152" t="s">
        <v>1253</v>
      </c>
      <c r="G43" s="526">
        <v>0.5</v>
      </c>
      <c r="H43" s="498">
        <f t="shared" si="25"/>
        <v>0.22447552447552441</v>
      </c>
      <c r="I43" s="349" t="s">
        <v>1260</v>
      </c>
      <c r="J43" s="349" t="s">
        <v>1007</v>
      </c>
      <c r="K43" s="558">
        <v>0.1</v>
      </c>
      <c r="L43" s="359" t="s">
        <v>998</v>
      </c>
      <c r="M43" s="154">
        <v>46038</v>
      </c>
      <c r="N43" s="154">
        <v>46386</v>
      </c>
      <c r="O43" s="289">
        <f t="shared" si="23"/>
        <v>11</v>
      </c>
      <c r="P43" s="166">
        <f t="shared" si="24"/>
        <v>3</v>
      </c>
      <c r="Q43" s="527">
        <f t="shared" si="6"/>
        <v>0.27272727272727271</v>
      </c>
      <c r="R43" s="528">
        <f t="shared" si="7"/>
        <v>2.7272727272727271E-2</v>
      </c>
      <c r="S43" s="597">
        <f t="shared" si="8"/>
        <v>3</v>
      </c>
      <c r="T43" s="525">
        <f t="shared" si="9"/>
        <v>1</v>
      </c>
      <c r="U43" s="168"/>
      <c r="V43" s="602"/>
      <c r="W43" s="617"/>
      <c r="X43" s="617"/>
      <c r="Y43" s="603"/>
      <c r="Z43" s="603"/>
      <c r="AA43" s="168">
        <v>1</v>
      </c>
      <c r="AB43" s="602">
        <v>1</v>
      </c>
      <c r="AC43" s="603" t="s">
        <v>1261</v>
      </c>
      <c r="AD43" s="603"/>
      <c r="AE43" s="603" t="s">
        <v>1262</v>
      </c>
      <c r="AF43" s="603"/>
      <c r="AG43" s="168">
        <v>1</v>
      </c>
      <c r="AH43" s="602">
        <v>1</v>
      </c>
      <c r="AI43" s="603" t="s">
        <v>1263</v>
      </c>
      <c r="AJ43" s="603"/>
      <c r="AK43" s="603" t="s">
        <v>1262</v>
      </c>
      <c r="AL43" s="603"/>
      <c r="AM43" s="168">
        <v>1</v>
      </c>
      <c r="AN43" s="169">
        <v>1</v>
      </c>
      <c r="AO43" s="170" t="s">
        <v>1600</v>
      </c>
      <c r="AP43" s="170"/>
      <c r="AQ43" s="170" t="s">
        <v>1262</v>
      </c>
      <c r="AR43" s="170"/>
      <c r="AS43" s="168">
        <v>1</v>
      </c>
      <c r="AT43" s="169"/>
      <c r="AU43" s="170"/>
      <c r="AV43" s="170"/>
      <c r="AW43" s="170"/>
      <c r="AX43" s="170"/>
      <c r="AY43" s="168">
        <v>1</v>
      </c>
      <c r="AZ43" s="169"/>
      <c r="BA43" s="170"/>
      <c r="BB43" s="170"/>
      <c r="BC43" s="170"/>
      <c r="BD43" s="170"/>
      <c r="BE43" s="168">
        <v>1</v>
      </c>
      <c r="BF43" s="169"/>
      <c r="BG43" s="170"/>
      <c r="BH43" s="170"/>
      <c r="BI43" s="170"/>
      <c r="BJ43" s="170"/>
      <c r="BK43" s="171">
        <v>1</v>
      </c>
      <c r="BL43" s="169"/>
      <c r="BM43" s="170"/>
      <c r="BN43" s="170"/>
      <c r="BO43" s="170"/>
      <c r="BP43" s="170"/>
      <c r="BQ43" s="168">
        <v>1</v>
      </c>
      <c r="BR43" s="169"/>
      <c r="BS43" s="170"/>
      <c r="BT43" s="170"/>
      <c r="BU43" s="170"/>
      <c r="BV43" s="170"/>
      <c r="BW43" s="168">
        <v>1</v>
      </c>
      <c r="BX43" s="169"/>
      <c r="BY43" s="172"/>
      <c r="BZ43" s="170"/>
      <c r="CA43" s="170"/>
      <c r="CB43" s="170"/>
      <c r="CC43" s="168">
        <v>1</v>
      </c>
      <c r="CD43" s="169"/>
      <c r="CE43" s="170"/>
      <c r="CF43" s="170"/>
      <c r="CG43" s="170"/>
      <c r="CH43" s="170"/>
      <c r="CI43" s="168">
        <v>1</v>
      </c>
      <c r="CJ43" s="169"/>
      <c r="CK43" s="689"/>
      <c r="CL43" s="679"/>
      <c r="CM43" s="680"/>
      <c r="CN43" s="678">
        <f t="shared" si="20"/>
        <v>11</v>
      </c>
      <c r="CO43" s="678" t="b">
        <f t="shared" si="21"/>
        <v>1</v>
      </c>
    </row>
    <row r="44" spans="1:93" s="678" customFormat="1" ht="48" hidden="1" customHeight="1" thickBot="1">
      <c r="A44" s="387" t="s">
        <v>997</v>
      </c>
      <c r="B44" s="393" t="s">
        <v>1233</v>
      </c>
      <c r="C44" s="394" t="s">
        <v>1234</v>
      </c>
      <c r="D44" s="495">
        <v>1</v>
      </c>
      <c r="E44" s="498">
        <f t="shared" si="22"/>
        <v>0.35792024209305456</v>
      </c>
      <c r="F44" s="152" t="s">
        <v>1253</v>
      </c>
      <c r="G44" s="526">
        <v>0.5</v>
      </c>
      <c r="H44" s="498">
        <f t="shared" si="25"/>
        <v>0.21878787878787878</v>
      </c>
      <c r="I44" s="349" t="s">
        <v>1008</v>
      </c>
      <c r="J44" s="349" t="s">
        <v>1264</v>
      </c>
      <c r="K44" s="558">
        <v>0.1</v>
      </c>
      <c r="L44" s="359" t="s">
        <v>998</v>
      </c>
      <c r="M44" s="154">
        <v>46038</v>
      </c>
      <c r="N44" s="154">
        <v>46386</v>
      </c>
      <c r="O44" s="289">
        <f t="shared" si="23"/>
        <v>2</v>
      </c>
      <c r="P44" s="166">
        <f t="shared" si="24"/>
        <v>1</v>
      </c>
      <c r="Q44" s="527">
        <f t="shared" si="6"/>
        <v>0.5</v>
      </c>
      <c r="R44" s="528">
        <f t="shared" si="7"/>
        <v>0.05</v>
      </c>
      <c r="S44" s="597">
        <f t="shared" si="8"/>
        <v>1</v>
      </c>
      <c r="T44" s="525">
        <f t="shared" si="9"/>
        <v>1</v>
      </c>
      <c r="U44" s="168"/>
      <c r="V44" s="602"/>
      <c r="W44" s="617"/>
      <c r="X44" s="617"/>
      <c r="Y44" s="603"/>
      <c r="Z44" s="603"/>
      <c r="AA44" s="168"/>
      <c r="AB44" s="602"/>
      <c r="AC44" s="603"/>
      <c r="AD44" s="603"/>
      <c r="AE44" s="603"/>
      <c r="AF44" s="603"/>
      <c r="AG44" s="168">
        <v>1</v>
      </c>
      <c r="AH44" s="602">
        <v>1</v>
      </c>
      <c r="AI44" s="349" t="s">
        <v>1265</v>
      </c>
      <c r="AJ44" s="603"/>
      <c r="AK44" s="603" t="s">
        <v>1259</v>
      </c>
      <c r="AL44" s="603"/>
      <c r="AM44" s="168"/>
      <c r="AN44" s="169"/>
      <c r="AO44" s="170"/>
      <c r="AP44" s="170"/>
      <c r="AQ44" s="170"/>
      <c r="AR44" s="170"/>
      <c r="AS44" s="168"/>
      <c r="AT44" s="169"/>
      <c r="AU44" s="170"/>
      <c r="AV44" s="170"/>
      <c r="AW44" s="170"/>
      <c r="AX44" s="170"/>
      <c r="AY44" s="168"/>
      <c r="AZ44" s="169"/>
      <c r="BA44" s="170"/>
      <c r="BB44" s="170"/>
      <c r="BC44" s="170"/>
      <c r="BD44" s="170"/>
      <c r="BE44" s="168">
        <v>1</v>
      </c>
      <c r="BF44" s="169"/>
      <c r="BG44" s="170"/>
      <c r="BH44" s="170"/>
      <c r="BI44" s="170"/>
      <c r="BJ44" s="170"/>
      <c r="BK44" s="171"/>
      <c r="BL44" s="169"/>
      <c r="BM44" s="170"/>
      <c r="BN44" s="170"/>
      <c r="BO44" s="170"/>
      <c r="BP44" s="170"/>
      <c r="BQ44" s="168"/>
      <c r="BR44" s="169"/>
      <c r="BS44" s="170"/>
      <c r="BT44" s="170"/>
      <c r="BU44" s="170"/>
      <c r="BV44" s="170"/>
      <c r="BW44" s="168"/>
      <c r="BX44" s="169"/>
      <c r="BY44" s="172"/>
      <c r="BZ44" s="170"/>
      <c r="CA44" s="170"/>
      <c r="CB44" s="170"/>
      <c r="CC44" s="168"/>
      <c r="CD44" s="169"/>
      <c r="CE44" s="170"/>
      <c r="CF44" s="170"/>
      <c r="CG44" s="170"/>
      <c r="CH44" s="170"/>
      <c r="CI44" s="168"/>
      <c r="CJ44" s="169"/>
      <c r="CK44" s="689"/>
      <c r="CL44" s="679"/>
      <c r="CM44" s="680"/>
      <c r="CN44" s="678">
        <f t="shared" si="20"/>
        <v>2</v>
      </c>
      <c r="CO44" s="678" t="b">
        <f t="shared" si="21"/>
        <v>1</v>
      </c>
    </row>
    <row r="45" spans="1:93" s="678" customFormat="1" ht="72" hidden="1" thickBot="1">
      <c r="A45" s="387" t="s">
        <v>997</v>
      </c>
      <c r="B45" s="393" t="s">
        <v>1233</v>
      </c>
      <c r="C45" s="394" t="s">
        <v>1234</v>
      </c>
      <c r="D45" s="495">
        <v>1</v>
      </c>
      <c r="E45" s="498">
        <f t="shared" si="22"/>
        <v>0.34877616979108761</v>
      </c>
      <c r="F45" s="152" t="s">
        <v>1253</v>
      </c>
      <c r="G45" s="526">
        <v>0.5</v>
      </c>
      <c r="H45" s="498">
        <f t="shared" si="25"/>
        <v>0.12632575757575754</v>
      </c>
      <c r="I45" s="349" t="s">
        <v>1266</v>
      </c>
      <c r="J45" s="349" t="s">
        <v>322</v>
      </c>
      <c r="K45" s="558">
        <v>0.2</v>
      </c>
      <c r="L45" s="359" t="s">
        <v>998</v>
      </c>
      <c r="M45" s="154">
        <v>46038</v>
      </c>
      <c r="N45" s="154">
        <v>46386</v>
      </c>
      <c r="O45" s="289">
        <f t="shared" si="23"/>
        <v>4</v>
      </c>
      <c r="P45" s="166">
        <f t="shared" si="24"/>
        <v>1</v>
      </c>
      <c r="Q45" s="527">
        <f t="shared" si="6"/>
        <v>0.25</v>
      </c>
      <c r="R45" s="528">
        <f t="shared" si="7"/>
        <v>0.05</v>
      </c>
      <c r="S45" s="597">
        <f t="shared" si="8"/>
        <v>1</v>
      </c>
      <c r="T45" s="525">
        <f t="shared" si="9"/>
        <v>1</v>
      </c>
      <c r="U45" s="168"/>
      <c r="V45" s="602"/>
      <c r="W45" s="617"/>
      <c r="X45" s="617"/>
      <c r="Y45" s="603"/>
      <c r="Z45" s="603"/>
      <c r="AA45" s="168"/>
      <c r="AB45" s="602"/>
      <c r="AC45" s="603"/>
      <c r="AD45" s="603"/>
      <c r="AE45" s="603"/>
      <c r="AF45" s="603"/>
      <c r="AG45" s="168">
        <v>1</v>
      </c>
      <c r="AH45" s="602">
        <v>1</v>
      </c>
      <c r="AI45" s="349" t="s">
        <v>1267</v>
      </c>
      <c r="AJ45" s="603"/>
      <c r="AK45" s="603" t="s">
        <v>1268</v>
      </c>
      <c r="AL45" s="603"/>
      <c r="AM45" s="168"/>
      <c r="AN45" s="169"/>
      <c r="AO45" s="170"/>
      <c r="AP45" s="170"/>
      <c r="AQ45" s="170"/>
      <c r="AR45" s="170"/>
      <c r="AS45" s="168"/>
      <c r="AT45" s="169"/>
      <c r="AU45" s="170"/>
      <c r="AV45" s="170"/>
      <c r="AW45" s="170"/>
      <c r="AX45" s="170"/>
      <c r="AY45" s="168">
        <v>1</v>
      </c>
      <c r="AZ45" s="169"/>
      <c r="BA45" s="170"/>
      <c r="BB45" s="170"/>
      <c r="BC45" s="170"/>
      <c r="BD45" s="170"/>
      <c r="BE45" s="168"/>
      <c r="BF45" s="169"/>
      <c r="BG45" s="170"/>
      <c r="BH45" s="170"/>
      <c r="BI45" s="170"/>
      <c r="BJ45" s="170"/>
      <c r="BK45" s="171"/>
      <c r="BL45" s="169"/>
      <c r="BM45" s="170"/>
      <c r="BN45" s="170"/>
      <c r="BO45" s="170"/>
      <c r="BP45" s="170"/>
      <c r="BQ45" s="168">
        <v>1</v>
      </c>
      <c r="BR45" s="169"/>
      <c r="BS45" s="170"/>
      <c r="BT45" s="170"/>
      <c r="BU45" s="170"/>
      <c r="BV45" s="170"/>
      <c r="BW45" s="168"/>
      <c r="BX45" s="169"/>
      <c r="BY45" s="172"/>
      <c r="BZ45" s="170"/>
      <c r="CA45" s="170"/>
      <c r="CB45" s="170"/>
      <c r="CC45" s="168"/>
      <c r="CD45" s="169"/>
      <c r="CE45" s="170"/>
      <c r="CF45" s="170"/>
      <c r="CG45" s="170"/>
      <c r="CH45" s="170"/>
      <c r="CI45" s="168">
        <v>1</v>
      </c>
      <c r="CJ45" s="169"/>
      <c r="CK45" s="689"/>
      <c r="CL45" s="679"/>
      <c r="CM45" s="680"/>
      <c r="CN45" s="678">
        <f t="shared" si="20"/>
        <v>4</v>
      </c>
      <c r="CO45" s="678" t="b">
        <f t="shared" si="21"/>
        <v>1</v>
      </c>
    </row>
    <row r="46" spans="1:93" s="678" customFormat="1" ht="186" hidden="1" thickBot="1">
      <c r="A46" s="387"/>
      <c r="B46" s="393" t="s">
        <v>1233</v>
      </c>
      <c r="C46" s="394" t="s">
        <v>1234</v>
      </c>
      <c r="D46" s="495">
        <v>1</v>
      </c>
      <c r="E46" s="498">
        <f t="shared" si="22"/>
        <v>0.35306878263633201</v>
      </c>
      <c r="F46" s="152" t="s">
        <v>1253</v>
      </c>
      <c r="G46" s="526">
        <v>0.5</v>
      </c>
      <c r="H46" s="498">
        <f t="shared" si="25"/>
        <v>0.13474747474747473</v>
      </c>
      <c r="I46" s="349" t="s">
        <v>1269</v>
      </c>
      <c r="J46" s="349" t="s">
        <v>1015</v>
      </c>
      <c r="K46" s="558">
        <v>0.2</v>
      </c>
      <c r="L46" s="359" t="s">
        <v>998</v>
      </c>
      <c r="M46" s="154">
        <v>46063</v>
      </c>
      <c r="N46" s="154">
        <v>46386</v>
      </c>
      <c r="O46" s="289">
        <f t="shared" si="23"/>
        <v>11</v>
      </c>
      <c r="P46" s="166">
        <f t="shared" si="24"/>
        <v>2</v>
      </c>
      <c r="Q46" s="527">
        <f t="shared" si="6"/>
        <v>0.18181818181818182</v>
      </c>
      <c r="R46" s="528">
        <f t="shared" si="7"/>
        <v>3.6363636363636369E-2</v>
      </c>
      <c r="S46" s="597">
        <f t="shared" si="8"/>
        <v>3</v>
      </c>
      <c r="T46" s="525">
        <f t="shared" si="9"/>
        <v>0.66666666666666663</v>
      </c>
      <c r="U46" s="168"/>
      <c r="V46" s="602"/>
      <c r="W46" s="617"/>
      <c r="X46" s="617"/>
      <c r="Y46" s="603"/>
      <c r="Z46" s="603"/>
      <c r="AA46" s="168">
        <v>1</v>
      </c>
      <c r="AB46" s="602">
        <v>1</v>
      </c>
      <c r="AC46" s="603" t="s">
        <v>1270</v>
      </c>
      <c r="AD46" s="603"/>
      <c r="AE46" s="603" t="s">
        <v>1271</v>
      </c>
      <c r="AF46" s="603"/>
      <c r="AG46" s="168">
        <v>1</v>
      </c>
      <c r="AH46" s="602">
        <v>1</v>
      </c>
      <c r="AI46" s="349" t="s">
        <v>1272</v>
      </c>
      <c r="AJ46" s="603"/>
      <c r="AK46" s="603"/>
      <c r="AL46" s="603"/>
      <c r="AM46" s="168">
        <v>1</v>
      </c>
      <c r="AN46" s="169"/>
      <c r="AO46" s="170"/>
      <c r="AP46" s="170"/>
      <c r="AQ46" s="170"/>
      <c r="AR46" s="170"/>
      <c r="AS46" s="168">
        <v>1</v>
      </c>
      <c r="AT46" s="169"/>
      <c r="AU46" s="170"/>
      <c r="AV46" s="170"/>
      <c r="AW46" s="170"/>
      <c r="AX46" s="170"/>
      <c r="AY46" s="168">
        <v>1</v>
      </c>
      <c r="AZ46" s="169"/>
      <c r="BA46" s="170"/>
      <c r="BB46" s="170"/>
      <c r="BC46" s="170"/>
      <c r="BD46" s="170"/>
      <c r="BE46" s="168">
        <v>1</v>
      </c>
      <c r="BF46" s="169"/>
      <c r="BG46" s="170"/>
      <c r="BH46" s="170"/>
      <c r="BI46" s="170"/>
      <c r="BJ46" s="170"/>
      <c r="BK46" s="171">
        <v>1</v>
      </c>
      <c r="BL46" s="169"/>
      <c r="BM46" s="170"/>
      <c r="BN46" s="170"/>
      <c r="BO46" s="170"/>
      <c r="BP46" s="170"/>
      <c r="BQ46" s="168">
        <v>1</v>
      </c>
      <c r="BR46" s="169"/>
      <c r="BS46" s="170"/>
      <c r="BT46" s="170"/>
      <c r="BU46" s="170"/>
      <c r="BV46" s="170"/>
      <c r="BW46" s="168">
        <v>1</v>
      </c>
      <c r="BX46" s="169"/>
      <c r="BY46" s="172"/>
      <c r="BZ46" s="170"/>
      <c r="CA46" s="170"/>
      <c r="CB46" s="170"/>
      <c r="CC46" s="168">
        <v>1</v>
      </c>
      <c r="CD46" s="169"/>
      <c r="CE46" s="170"/>
      <c r="CF46" s="170"/>
      <c r="CG46" s="170"/>
      <c r="CH46" s="170"/>
      <c r="CI46" s="168">
        <v>1</v>
      </c>
      <c r="CJ46" s="169"/>
      <c r="CK46" s="689"/>
      <c r="CL46" s="679"/>
      <c r="CM46" s="680"/>
      <c r="CN46" s="678">
        <f t="shared" si="20"/>
        <v>11</v>
      </c>
      <c r="CO46" s="678" t="b">
        <f t="shared" si="21"/>
        <v>1</v>
      </c>
    </row>
    <row r="47" spans="1:93" s="678" customFormat="1" ht="86.25" hidden="1" thickBot="1">
      <c r="A47" s="387" t="s">
        <v>997</v>
      </c>
      <c r="B47" s="393" t="s">
        <v>1233</v>
      </c>
      <c r="C47" s="394" t="s">
        <v>1234</v>
      </c>
      <c r="D47" s="495">
        <v>1</v>
      </c>
      <c r="E47" s="498">
        <f t="shared" si="22"/>
        <v>0.36372539363766376</v>
      </c>
      <c r="F47" s="152" t="s">
        <v>1253</v>
      </c>
      <c r="G47" s="526"/>
      <c r="H47" s="498">
        <f t="shared" si="25"/>
        <v>0</v>
      </c>
      <c r="I47" s="349" t="s">
        <v>1273</v>
      </c>
      <c r="J47" s="349" t="s">
        <v>1274</v>
      </c>
      <c r="K47" s="558"/>
      <c r="L47" s="359" t="s">
        <v>998</v>
      </c>
      <c r="M47" s="154">
        <v>46037</v>
      </c>
      <c r="N47" s="154">
        <v>46112</v>
      </c>
      <c r="O47" s="289">
        <f t="shared" si="23"/>
        <v>14</v>
      </c>
      <c r="P47" s="166">
        <f t="shared" si="24"/>
        <v>14</v>
      </c>
      <c r="Q47" s="527">
        <f t="shared" ref="Q47" si="26">IFERROR(IF((P47/O47)&gt;100%,100%,(P47/O47)),0)</f>
        <v>1</v>
      </c>
      <c r="R47" s="528">
        <f t="shared" ref="R47" si="27">(Q47*K47)/100%</f>
        <v>0</v>
      </c>
      <c r="S47" s="597">
        <f t="shared" si="8"/>
        <v>14</v>
      </c>
      <c r="T47" s="525">
        <f t="shared" si="9"/>
        <v>1</v>
      </c>
      <c r="U47" s="168"/>
      <c r="V47" s="602"/>
      <c r="W47" s="617"/>
      <c r="X47" s="617"/>
      <c r="Y47" s="603"/>
      <c r="Z47" s="603"/>
      <c r="AA47" s="168"/>
      <c r="AB47" s="602"/>
      <c r="AC47" s="603"/>
      <c r="AD47" s="603"/>
      <c r="AE47" s="603"/>
      <c r="AF47" s="603"/>
      <c r="AG47" s="168">
        <v>14</v>
      </c>
      <c r="AH47" s="602">
        <v>14</v>
      </c>
      <c r="AI47" s="349" t="s">
        <v>1275</v>
      </c>
      <c r="AJ47" s="603"/>
      <c r="AK47" s="582" t="s">
        <v>1276</v>
      </c>
      <c r="AL47" s="603" t="s">
        <v>1209</v>
      </c>
      <c r="AM47" s="168"/>
      <c r="AN47" s="169"/>
      <c r="AO47" s="170"/>
      <c r="AP47" s="170"/>
      <c r="AQ47" s="170"/>
      <c r="AR47" s="170"/>
      <c r="AS47" s="168"/>
      <c r="AT47" s="169"/>
      <c r="AU47" s="170"/>
      <c r="AV47" s="170"/>
      <c r="AW47" s="170"/>
      <c r="AX47" s="170"/>
      <c r="AY47" s="168"/>
      <c r="AZ47" s="169"/>
      <c r="BA47" s="170"/>
      <c r="BB47" s="170"/>
      <c r="BC47" s="170"/>
      <c r="BD47" s="170"/>
      <c r="BE47" s="168"/>
      <c r="BF47" s="169"/>
      <c r="BG47" s="170"/>
      <c r="BH47" s="170"/>
      <c r="BI47" s="170"/>
      <c r="BJ47" s="170"/>
      <c r="BK47" s="171"/>
      <c r="BL47" s="169"/>
      <c r="BM47" s="170"/>
      <c r="BN47" s="170"/>
      <c r="BO47" s="170"/>
      <c r="BP47" s="170"/>
      <c r="BQ47" s="168"/>
      <c r="BR47" s="169"/>
      <c r="BS47" s="170"/>
      <c r="BT47" s="170"/>
      <c r="BU47" s="170"/>
      <c r="BV47" s="170"/>
      <c r="BW47" s="168"/>
      <c r="BX47" s="169"/>
      <c r="BY47" s="172"/>
      <c r="BZ47" s="170"/>
      <c r="CA47" s="170"/>
      <c r="CB47" s="170"/>
      <c r="CC47" s="168"/>
      <c r="CD47" s="169"/>
      <c r="CE47" s="170"/>
      <c r="CF47" s="170"/>
      <c r="CG47" s="170"/>
      <c r="CH47" s="170"/>
      <c r="CI47" s="168"/>
      <c r="CJ47" s="169"/>
      <c r="CK47" s="689"/>
      <c r="CL47" s="679"/>
      <c r="CM47" s="680"/>
    </row>
    <row r="48" spans="1:93" s="678" customFormat="1" ht="76.900000000000006" hidden="1" customHeight="1" thickBot="1">
      <c r="A48" s="387" t="s">
        <v>997</v>
      </c>
      <c r="B48" s="393" t="s">
        <v>1233</v>
      </c>
      <c r="C48" s="394" t="s">
        <v>1234</v>
      </c>
      <c r="D48" s="495">
        <v>1</v>
      </c>
      <c r="E48" s="498">
        <f t="shared" ref="E48:E55" si="28">(SUM(H48:H61)*D48/SUM(G48:G61))</f>
        <v>0.36372539363766376</v>
      </c>
      <c r="F48" s="152" t="s">
        <v>1277</v>
      </c>
      <c r="G48" s="526">
        <v>0.2</v>
      </c>
      <c r="H48" s="498">
        <f>(SUM(R48:R50)*G48/SUM(K48:K50))</f>
        <v>0.10399999999999998</v>
      </c>
      <c r="I48" s="350" t="s">
        <v>1054</v>
      </c>
      <c r="J48" s="349" t="s">
        <v>1055</v>
      </c>
      <c r="K48" s="558">
        <v>0.35</v>
      </c>
      <c r="L48" s="359" t="s">
        <v>1278</v>
      </c>
      <c r="M48" s="180">
        <v>46042</v>
      </c>
      <c r="N48" s="180">
        <v>46387</v>
      </c>
      <c r="O48" s="289">
        <f t="shared" si="23"/>
        <v>5</v>
      </c>
      <c r="P48" s="166">
        <f t="shared" si="24"/>
        <v>2</v>
      </c>
      <c r="Q48" s="527">
        <f t="shared" si="6"/>
        <v>0.4</v>
      </c>
      <c r="R48" s="528">
        <f t="shared" si="7"/>
        <v>0.13999999999999999</v>
      </c>
      <c r="S48" s="597">
        <f t="shared" si="8"/>
        <v>2</v>
      </c>
      <c r="T48" s="525">
        <f t="shared" si="9"/>
        <v>1</v>
      </c>
      <c r="U48" s="168"/>
      <c r="V48" s="602"/>
      <c r="W48" s="617"/>
      <c r="X48" s="617"/>
      <c r="Y48" s="603"/>
      <c r="Z48" s="603"/>
      <c r="AA48" s="168">
        <v>1</v>
      </c>
      <c r="AB48" s="602">
        <v>1</v>
      </c>
      <c r="AC48" s="603" t="s">
        <v>1279</v>
      </c>
      <c r="AD48" s="603"/>
      <c r="AE48" s="582" t="s">
        <v>1276</v>
      </c>
      <c r="AF48" s="582"/>
      <c r="AG48" s="168"/>
      <c r="AH48" s="602"/>
      <c r="AI48" s="603"/>
      <c r="AJ48" s="603"/>
      <c r="AK48" s="603"/>
      <c r="AL48" s="603"/>
      <c r="AM48" s="168">
        <v>1</v>
      </c>
      <c r="AN48" s="169">
        <v>1</v>
      </c>
      <c r="AO48" s="170" t="s">
        <v>1601</v>
      </c>
      <c r="AP48" s="170"/>
      <c r="AQ48" s="404" t="s">
        <v>1602</v>
      </c>
      <c r="AR48" s="170"/>
      <c r="AS48" s="168"/>
      <c r="AT48" s="169"/>
      <c r="AU48" s="170"/>
      <c r="AV48" s="170"/>
      <c r="AW48" s="170"/>
      <c r="AX48" s="170"/>
      <c r="AY48" s="168"/>
      <c r="AZ48" s="169"/>
      <c r="BA48" s="170"/>
      <c r="BB48" s="170"/>
      <c r="BC48" s="170"/>
      <c r="BD48" s="170"/>
      <c r="BE48" s="168">
        <v>1</v>
      </c>
      <c r="BF48" s="169"/>
      <c r="BG48" s="170"/>
      <c r="BH48" s="170"/>
      <c r="BI48" s="170"/>
      <c r="BJ48" s="170"/>
      <c r="BK48" s="171"/>
      <c r="BL48" s="169"/>
      <c r="BM48" s="170"/>
      <c r="BN48" s="170"/>
      <c r="BO48" s="170"/>
      <c r="BP48" s="170"/>
      <c r="BQ48" s="168"/>
      <c r="BR48" s="169"/>
      <c r="BS48" s="170"/>
      <c r="BT48" s="170"/>
      <c r="BU48" s="170"/>
      <c r="BV48" s="170"/>
      <c r="BW48" s="168">
        <v>1</v>
      </c>
      <c r="BX48" s="169"/>
      <c r="BY48" s="172"/>
      <c r="BZ48" s="170"/>
      <c r="CA48" s="170"/>
      <c r="CB48" s="170"/>
      <c r="CC48" s="168"/>
      <c r="CD48" s="169"/>
      <c r="CE48" s="170"/>
      <c r="CF48" s="170"/>
      <c r="CG48" s="170"/>
      <c r="CH48" s="170"/>
      <c r="CI48" s="168">
        <v>1</v>
      </c>
      <c r="CJ48" s="169"/>
      <c r="CK48" s="170"/>
      <c r="CL48" s="679"/>
      <c r="CM48" s="680"/>
      <c r="CN48" s="678">
        <f t="shared" ref="CN48:CN68" si="29">CI48+CC48+BW48+BQ48+BK48+BE48+AY48+AS48+AM48+AG48+AA48+U48</f>
        <v>5</v>
      </c>
      <c r="CO48" s="678" t="b">
        <f t="shared" ref="CO48:CO68" si="30">CN48=O48</f>
        <v>1</v>
      </c>
    </row>
    <row r="49" spans="1:93" s="678" customFormat="1" ht="70.900000000000006" hidden="1" customHeight="1" thickBot="1">
      <c r="A49" s="387" t="s">
        <v>997</v>
      </c>
      <c r="B49" s="393" t="s">
        <v>1233</v>
      </c>
      <c r="C49" s="394" t="s">
        <v>1234</v>
      </c>
      <c r="D49" s="495">
        <v>1</v>
      </c>
      <c r="E49" s="498">
        <f t="shared" si="28"/>
        <v>0.36995088197684967</v>
      </c>
      <c r="F49" s="152" t="s">
        <v>1277</v>
      </c>
      <c r="G49" s="526">
        <v>0.2</v>
      </c>
      <c r="H49" s="498">
        <f t="shared" ref="H49:H50" si="31">(SUM(R49:R51)*G49/SUM(K49:K51))</f>
        <v>4.6060606060606059E-2</v>
      </c>
      <c r="I49" s="349" t="s">
        <v>327</v>
      </c>
      <c r="J49" s="349" t="s">
        <v>1011</v>
      </c>
      <c r="K49" s="558">
        <v>0.35</v>
      </c>
      <c r="L49" s="359" t="s">
        <v>1012</v>
      </c>
      <c r="M49" s="154">
        <v>46038</v>
      </c>
      <c r="N49" s="154">
        <v>46386</v>
      </c>
      <c r="O49" s="289">
        <f t="shared" si="23"/>
        <v>5</v>
      </c>
      <c r="P49" s="166">
        <f t="shared" si="24"/>
        <v>4</v>
      </c>
      <c r="Q49" s="527">
        <f t="shared" si="6"/>
        <v>0.8</v>
      </c>
      <c r="R49" s="528">
        <f t="shared" si="7"/>
        <v>0.27999999999999997</v>
      </c>
      <c r="S49" s="597">
        <f t="shared" si="8"/>
        <v>2</v>
      </c>
      <c r="T49" s="525">
        <f t="shared" si="9"/>
        <v>2</v>
      </c>
      <c r="U49" s="168">
        <v>1</v>
      </c>
      <c r="V49" s="602">
        <v>2</v>
      </c>
      <c r="W49" s="617" t="s">
        <v>1280</v>
      </c>
      <c r="X49" s="617"/>
      <c r="Y49" s="603" t="s">
        <v>1281</v>
      </c>
      <c r="Z49" s="603"/>
      <c r="AA49" s="168"/>
      <c r="AB49" s="602">
        <v>1</v>
      </c>
      <c r="AC49" s="603" t="s">
        <v>1282</v>
      </c>
      <c r="AD49" s="603"/>
      <c r="AE49" s="603" t="s">
        <v>1283</v>
      </c>
      <c r="AF49" s="603"/>
      <c r="AG49" s="168">
        <v>1</v>
      </c>
      <c r="AH49" s="602">
        <v>1</v>
      </c>
      <c r="AI49" s="603" t="s">
        <v>1284</v>
      </c>
      <c r="AJ49" s="603"/>
      <c r="AK49" s="603" t="s">
        <v>1285</v>
      </c>
      <c r="AL49" s="603"/>
      <c r="AM49" s="168"/>
      <c r="AN49" s="169"/>
      <c r="AO49" s="170"/>
      <c r="AP49" s="170"/>
      <c r="AQ49" s="170"/>
      <c r="AR49" s="170"/>
      <c r="AS49" s="168"/>
      <c r="AT49" s="169"/>
      <c r="AU49" s="170"/>
      <c r="AV49" s="170"/>
      <c r="AW49" s="170"/>
      <c r="AX49" s="170"/>
      <c r="AY49" s="168">
        <v>1</v>
      </c>
      <c r="AZ49" s="169"/>
      <c r="BA49" s="170"/>
      <c r="BB49" s="170"/>
      <c r="BC49" s="170"/>
      <c r="BD49" s="170"/>
      <c r="BE49" s="168"/>
      <c r="BF49" s="169"/>
      <c r="BG49" s="170"/>
      <c r="BH49" s="170"/>
      <c r="BI49" s="170"/>
      <c r="BJ49" s="170"/>
      <c r="BK49" s="171"/>
      <c r="BL49" s="169"/>
      <c r="BM49" s="170"/>
      <c r="BN49" s="170"/>
      <c r="BO49" s="170"/>
      <c r="BP49" s="170"/>
      <c r="BQ49" s="168">
        <v>1</v>
      </c>
      <c r="BR49" s="169"/>
      <c r="BS49" s="170"/>
      <c r="BT49" s="170"/>
      <c r="BU49" s="170"/>
      <c r="BV49" s="170"/>
      <c r="BW49" s="168"/>
      <c r="BX49" s="169"/>
      <c r="BY49" s="172"/>
      <c r="BZ49" s="170"/>
      <c r="CA49" s="170"/>
      <c r="CB49" s="170"/>
      <c r="CC49" s="168"/>
      <c r="CD49" s="169"/>
      <c r="CE49" s="170"/>
      <c r="CF49" s="170"/>
      <c r="CG49" s="170"/>
      <c r="CH49" s="170"/>
      <c r="CI49" s="168">
        <v>1</v>
      </c>
      <c r="CJ49" s="169"/>
      <c r="CK49" s="689"/>
      <c r="CL49" s="679"/>
      <c r="CM49" s="680"/>
      <c r="CN49" s="678">
        <f t="shared" si="29"/>
        <v>5</v>
      </c>
      <c r="CO49" s="678" t="b">
        <f t="shared" si="30"/>
        <v>1</v>
      </c>
    </row>
    <row r="50" spans="1:93" s="678" customFormat="1" ht="122.25" hidden="1" customHeight="1" thickBot="1">
      <c r="A50" s="387" t="s">
        <v>997</v>
      </c>
      <c r="B50" s="393" t="s">
        <v>1233</v>
      </c>
      <c r="C50" s="394" t="s">
        <v>1234</v>
      </c>
      <c r="D50" s="495">
        <v>1</v>
      </c>
      <c r="E50" s="498">
        <f t="shared" si="28"/>
        <v>0.35512666300352075</v>
      </c>
      <c r="F50" s="152" t="s">
        <v>1277</v>
      </c>
      <c r="G50" s="526">
        <v>0.2</v>
      </c>
      <c r="H50" s="498">
        <f t="shared" si="31"/>
        <v>2.222222222222222E-2</v>
      </c>
      <c r="I50" s="350" t="s">
        <v>999</v>
      </c>
      <c r="J50" s="349" t="s">
        <v>1000</v>
      </c>
      <c r="K50" s="558">
        <v>0.3</v>
      </c>
      <c r="L50" s="359" t="s">
        <v>1286</v>
      </c>
      <c r="M50" s="154">
        <v>46091</v>
      </c>
      <c r="N50" s="154">
        <v>46386</v>
      </c>
      <c r="O50" s="289">
        <f t="shared" si="23"/>
        <v>3</v>
      </c>
      <c r="P50" s="166">
        <f t="shared" si="24"/>
        <v>1</v>
      </c>
      <c r="Q50" s="527">
        <f t="shared" si="6"/>
        <v>0.33333333333333331</v>
      </c>
      <c r="R50" s="528">
        <f t="shared" si="7"/>
        <v>9.9999999999999992E-2</v>
      </c>
      <c r="S50" s="597">
        <f t="shared" si="8"/>
        <v>1</v>
      </c>
      <c r="T50" s="525">
        <f t="shared" si="9"/>
        <v>1</v>
      </c>
      <c r="U50" s="168"/>
      <c r="V50" s="602"/>
      <c r="W50" s="617"/>
      <c r="X50" s="617"/>
      <c r="Y50" s="603"/>
      <c r="Z50" s="603"/>
      <c r="AA50" s="168"/>
      <c r="AB50" s="602"/>
      <c r="AC50" s="603"/>
      <c r="AD50" s="603"/>
      <c r="AE50" s="603"/>
      <c r="AF50" s="603"/>
      <c r="AG50" s="168"/>
      <c r="AH50" s="602"/>
      <c r="AI50" s="603"/>
      <c r="AJ50" s="603"/>
      <c r="AK50" s="603"/>
      <c r="AL50" s="603"/>
      <c r="AM50" s="168">
        <v>1</v>
      </c>
      <c r="AN50" s="169">
        <v>1</v>
      </c>
      <c r="AO50" s="170" t="s">
        <v>1603</v>
      </c>
      <c r="AP50" s="170"/>
      <c r="AQ50" s="170" t="s">
        <v>1604</v>
      </c>
      <c r="AR50" s="170"/>
      <c r="AS50" s="168"/>
      <c r="AT50" s="169"/>
      <c r="AU50" s="170"/>
      <c r="AV50" s="170"/>
      <c r="AW50" s="170"/>
      <c r="AX50" s="170"/>
      <c r="AY50" s="168"/>
      <c r="AZ50" s="169"/>
      <c r="BA50" s="170"/>
      <c r="BB50" s="170"/>
      <c r="BC50" s="170"/>
      <c r="BD50" s="170"/>
      <c r="BE50" s="168"/>
      <c r="BF50" s="169"/>
      <c r="BG50" s="170"/>
      <c r="BH50" s="170"/>
      <c r="BI50" s="170"/>
      <c r="BJ50" s="170"/>
      <c r="BK50" s="171">
        <v>1</v>
      </c>
      <c r="BL50" s="169"/>
      <c r="BM50" s="170"/>
      <c r="BN50" s="170"/>
      <c r="BO50" s="170"/>
      <c r="BP50" s="170"/>
      <c r="BQ50" s="168"/>
      <c r="BR50" s="169"/>
      <c r="BS50" s="170"/>
      <c r="BT50" s="170"/>
      <c r="BU50" s="170"/>
      <c r="BV50" s="170"/>
      <c r="BW50" s="168"/>
      <c r="BX50" s="169"/>
      <c r="BY50" s="172"/>
      <c r="BZ50" s="170"/>
      <c r="CA50" s="170"/>
      <c r="CB50" s="170"/>
      <c r="CC50" s="168"/>
      <c r="CD50" s="169"/>
      <c r="CE50" s="170"/>
      <c r="CF50" s="170"/>
      <c r="CG50" s="170"/>
      <c r="CH50" s="170"/>
      <c r="CI50" s="168">
        <v>1</v>
      </c>
      <c r="CJ50" s="169"/>
      <c r="CK50" s="322"/>
      <c r="CL50" s="679"/>
      <c r="CM50" s="680"/>
      <c r="CN50" s="678">
        <f t="shared" si="29"/>
        <v>3</v>
      </c>
      <c r="CO50" s="678" t="b">
        <f t="shared" si="30"/>
        <v>1</v>
      </c>
    </row>
    <row r="51" spans="1:93" s="678" customFormat="1" ht="90" hidden="1" customHeight="1" thickBot="1">
      <c r="A51" s="387" t="s">
        <v>997</v>
      </c>
      <c r="B51" s="393" t="s">
        <v>1233</v>
      </c>
      <c r="C51" s="394" t="s">
        <v>1234</v>
      </c>
      <c r="D51" s="495">
        <v>1</v>
      </c>
      <c r="E51" s="498">
        <f t="shared" si="28"/>
        <v>0.33847531392799812</v>
      </c>
      <c r="F51" s="275" t="s">
        <v>1287</v>
      </c>
      <c r="G51" s="526">
        <v>0.1</v>
      </c>
      <c r="H51" s="498">
        <f>R51*G51/K51</f>
        <v>0</v>
      </c>
      <c r="I51" s="350" t="s">
        <v>1288</v>
      </c>
      <c r="J51" s="350" t="s">
        <v>1289</v>
      </c>
      <c r="K51" s="572">
        <v>1</v>
      </c>
      <c r="L51" s="359" t="s">
        <v>998</v>
      </c>
      <c r="M51" s="154">
        <v>46266</v>
      </c>
      <c r="N51" s="154">
        <v>46386</v>
      </c>
      <c r="O51" s="289">
        <f t="shared" si="23"/>
        <v>4</v>
      </c>
      <c r="P51" s="166">
        <f t="shared" si="24"/>
        <v>0</v>
      </c>
      <c r="Q51" s="527">
        <f t="shared" si="6"/>
        <v>0</v>
      </c>
      <c r="R51" s="528">
        <f t="shared" si="7"/>
        <v>0</v>
      </c>
      <c r="S51" s="597">
        <f t="shared" si="8"/>
        <v>0</v>
      </c>
      <c r="T51" s="525" t="e">
        <f t="shared" si="9"/>
        <v>#DIV/0!</v>
      </c>
      <c r="U51" s="168"/>
      <c r="V51" s="602"/>
      <c r="W51" s="617"/>
      <c r="X51" s="617"/>
      <c r="Y51" s="603"/>
      <c r="Z51" s="603"/>
      <c r="AA51" s="168"/>
      <c r="AB51" s="602"/>
      <c r="AC51" s="603"/>
      <c r="AD51" s="603"/>
      <c r="AE51" s="603"/>
      <c r="AF51" s="603"/>
      <c r="AG51" s="168"/>
      <c r="AH51" s="602"/>
      <c r="AI51" s="603"/>
      <c r="AJ51" s="603"/>
      <c r="AK51" s="603"/>
      <c r="AL51" s="603"/>
      <c r="AM51" s="168"/>
      <c r="AN51" s="169"/>
      <c r="AO51" s="170"/>
      <c r="AP51" s="170"/>
      <c r="AQ51" s="170"/>
      <c r="AR51" s="170"/>
      <c r="AS51" s="168"/>
      <c r="AT51" s="169"/>
      <c r="AU51" s="170"/>
      <c r="AV51" s="170"/>
      <c r="AW51" s="170"/>
      <c r="AX51" s="170"/>
      <c r="AY51" s="168"/>
      <c r="AZ51" s="169"/>
      <c r="BA51" s="170"/>
      <c r="BB51" s="170"/>
      <c r="BC51" s="170"/>
      <c r="BD51" s="170"/>
      <c r="BE51" s="168"/>
      <c r="BF51" s="169"/>
      <c r="BG51" s="170"/>
      <c r="BH51" s="170"/>
      <c r="BI51" s="170"/>
      <c r="BJ51" s="170"/>
      <c r="BK51" s="168"/>
      <c r="BL51" s="169"/>
      <c r="BM51" s="170"/>
      <c r="BN51" s="170"/>
      <c r="BO51" s="170"/>
      <c r="BP51" s="170"/>
      <c r="BQ51" s="168">
        <v>1</v>
      </c>
      <c r="BR51" s="169"/>
      <c r="BS51" s="170"/>
      <c r="BT51" s="170"/>
      <c r="BU51" s="170"/>
      <c r="BV51" s="170"/>
      <c r="BW51" s="168">
        <v>1</v>
      </c>
      <c r="BX51" s="169"/>
      <c r="BY51" s="172"/>
      <c r="BZ51" s="170"/>
      <c r="CA51" s="170"/>
      <c r="CB51" s="170"/>
      <c r="CC51" s="168">
        <v>1</v>
      </c>
      <c r="CD51" s="169"/>
      <c r="CE51" s="170"/>
      <c r="CF51" s="170"/>
      <c r="CG51" s="170"/>
      <c r="CH51" s="170"/>
      <c r="CI51" s="168">
        <v>1</v>
      </c>
      <c r="CJ51" s="169"/>
      <c r="CK51" s="689"/>
      <c r="CL51" s="679"/>
      <c r="CM51" s="680"/>
      <c r="CN51" s="678">
        <f t="shared" si="29"/>
        <v>4</v>
      </c>
      <c r="CO51" s="678" t="b">
        <f t="shared" si="30"/>
        <v>1</v>
      </c>
    </row>
    <row r="52" spans="1:93" s="678" customFormat="1" ht="86.25" hidden="1" thickBot="1">
      <c r="A52" s="387" t="s">
        <v>997</v>
      </c>
      <c r="B52" s="152" t="s">
        <v>1185</v>
      </c>
      <c r="C52" s="152" t="s">
        <v>1290</v>
      </c>
      <c r="D52" s="496">
        <v>1</v>
      </c>
      <c r="E52" s="498">
        <f t="shared" si="28"/>
        <v>0.3278560418450302</v>
      </c>
      <c r="F52" s="152" t="s">
        <v>1291</v>
      </c>
      <c r="G52" s="559">
        <v>0.5</v>
      </c>
      <c r="H52" s="498">
        <f>(SUM(R52:R60)*G52/SUM(K52:K60))</f>
        <v>0.22708333333333333</v>
      </c>
      <c r="I52" s="350" t="s">
        <v>1023</v>
      </c>
      <c r="J52" s="350" t="s">
        <v>1024</v>
      </c>
      <c r="K52" s="526">
        <v>0.05</v>
      </c>
      <c r="L52" s="349" t="s">
        <v>1025</v>
      </c>
      <c r="M52" s="164">
        <v>46055</v>
      </c>
      <c r="N52" s="164">
        <v>46080</v>
      </c>
      <c r="O52" s="289">
        <f t="shared" si="23"/>
        <v>3</v>
      </c>
      <c r="P52" s="166">
        <f t="shared" si="24"/>
        <v>3</v>
      </c>
      <c r="Q52" s="527">
        <f t="shared" si="6"/>
        <v>1</v>
      </c>
      <c r="R52" s="528">
        <f t="shared" si="7"/>
        <v>0.05</v>
      </c>
      <c r="S52" s="597">
        <f t="shared" si="8"/>
        <v>3</v>
      </c>
      <c r="T52" s="525">
        <f t="shared" si="9"/>
        <v>1</v>
      </c>
      <c r="U52" s="168"/>
      <c r="V52" s="602"/>
      <c r="W52" s="617"/>
      <c r="X52" s="617"/>
      <c r="Y52" s="603"/>
      <c r="Z52" s="603"/>
      <c r="AA52" s="168">
        <v>3</v>
      </c>
      <c r="AB52" s="602">
        <v>3</v>
      </c>
      <c r="AC52" s="603" t="s">
        <v>1292</v>
      </c>
      <c r="AD52" s="603"/>
      <c r="AE52" s="603" t="s">
        <v>1024</v>
      </c>
      <c r="AF52" s="603"/>
      <c r="AG52" s="168"/>
      <c r="AH52" s="602"/>
      <c r="AI52" s="603"/>
      <c r="AJ52" s="603"/>
      <c r="AK52" s="603"/>
      <c r="AL52" s="603"/>
      <c r="AM52" s="168"/>
      <c r="AN52" s="169"/>
      <c r="AO52" s="170"/>
      <c r="AP52" s="170"/>
      <c r="AQ52" s="170"/>
      <c r="AR52" s="170"/>
      <c r="AS52" s="168"/>
      <c r="AT52" s="169"/>
      <c r="AU52" s="170"/>
      <c r="AV52" s="170"/>
      <c r="AW52" s="170"/>
      <c r="AX52" s="170"/>
      <c r="AY52" s="168"/>
      <c r="AZ52" s="169"/>
      <c r="BA52" s="170"/>
      <c r="BB52" s="170"/>
      <c r="BC52" s="170"/>
      <c r="BD52" s="170"/>
      <c r="BE52" s="168"/>
      <c r="BF52" s="169"/>
      <c r="BG52" s="170"/>
      <c r="BH52" s="170"/>
      <c r="BI52" s="170"/>
      <c r="BJ52" s="170"/>
      <c r="BK52" s="171"/>
      <c r="BL52" s="169"/>
      <c r="BM52" s="170"/>
      <c r="BN52" s="170"/>
      <c r="BO52" s="170"/>
      <c r="BP52" s="170"/>
      <c r="BQ52" s="168"/>
      <c r="BR52" s="169"/>
      <c r="BS52" s="170"/>
      <c r="BT52" s="170"/>
      <c r="BU52" s="170"/>
      <c r="BV52" s="170"/>
      <c r="BW52" s="168"/>
      <c r="BX52" s="169"/>
      <c r="BY52" s="172"/>
      <c r="BZ52" s="170"/>
      <c r="CA52" s="170"/>
      <c r="CB52" s="170"/>
      <c r="CC52" s="168"/>
      <c r="CD52" s="169"/>
      <c r="CE52" s="170"/>
      <c r="CF52" s="170"/>
      <c r="CG52" s="170"/>
      <c r="CH52" s="170"/>
      <c r="CI52" s="168"/>
      <c r="CJ52" s="169"/>
      <c r="CK52" s="170"/>
      <c r="CL52" s="679"/>
      <c r="CM52" s="680"/>
      <c r="CN52" s="678">
        <f t="shared" si="29"/>
        <v>3</v>
      </c>
      <c r="CO52" s="678" t="b">
        <f t="shared" si="30"/>
        <v>1</v>
      </c>
    </row>
    <row r="53" spans="1:93" s="678" customFormat="1" ht="114.75" hidden="1" thickBot="1">
      <c r="A53" s="387" t="s">
        <v>997</v>
      </c>
      <c r="B53" s="152" t="s">
        <v>1185</v>
      </c>
      <c r="C53" s="152" t="s">
        <v>1290</v>
      </c>
      <c r="D53" s="496">
        <v>1</v>
      </c>
      <c r="E53" s="498">
        <f t="shared" si="28"/>
        <v>0.30125298509523185</v>
      </c>
      <c r="F53" s="152" t="s">
        <v>1291</v>
      </c>
      <c r="G53" s="559">
        <v>0.5</v>
      </c>
      <c r="H53" s="498">
        <f t="shared" ref="H53:H60" si="32">(SUM(R53:R61)*G53/SUM(K53:K61))</f>
        <v>0.13936781609195403</v>
      </c>
      <c r="I53" s="350" t="s">
        <v>1026</v>
      </c>
      <c r="J53" s="349" t="s">
        <v>1027</v>
      </c>
      <c r="K53" s="526">
        <v>0.05</v>
      </c>
      <c r="L53" s="359" t="s">
        <v>1012</v>
      </c>
      <c r="M53" s="164">
        <v>46083</v>
      </c>
      <c r="N53" s="180">
        <v>46142</v>
      </c>
      <c r="O53" s="289">
        <f t="shared" si="23"/>
        <v>1</v>
      </c>
      <c r="P53" s="166">
        <f t="shared" si="24"/>
        <v>1</v>
      </c>
      <c r="Q53" s="527">
        <f t="shared" si="6"/>
        <v>1</v>
      </c>
      <c r="R53" s="528">
        <f t="shared" si="7"/>
        <v>0.05</v>
      </c>
      <c r="S53" s="597">
        <f t="shared" si="8"/>
        <v>1</v>
      </c>
      <c r="T53" s="525">
        <f t="shared" si="9"/>
        <v>1</v>
      </c>
      <c r="U53" s="168"/>
      <c r="V53" s="602"/>
      <c r="W53" s="617"/>
      <c r="X53" s="617"/>
      <c r="Y53" s="603"/>
      <c r="Z53" s="603"/>
      <c r="AA53" s="168"/>
      <c r="AB53" s="602"/>
      <c r="AC53" s="603"/>
      <c r="AD53" s="603"/>
      <c r="AE53" s="603"/>
      <c r="AF53" s="603"/>
      <c r="AG53" s="168"/>
      <c r="AH53" s="602">
        <v>1</v>
      </c>
      <c r="AI53" s="603" t="s">
        <v>1293</v>
      </c>
      <c r="AJ53" s="603"/>
      <c r="AK53" s="603" t="s">
        <v>1605</v>
      </c>
      <c r="AL53" s="603"/>
      <c r="AM53" s="168">
        <v>1</v>
      </c>
      <c r="AN53" s="169">
        <v>0</v>
      </c>
      <c r="AO53" s="170" t="s">
        <v>1606</v>
      </c>
      <c r="AP53" s="170"/>
      <c r="AQ53" s="170"/>
      <c r="AR53" s="170"/>
      <c r="AS53" s="168"/>
      <c r="AT53" s="169"/>
      <c r="AU53" s="170"/>
      <c r="AV53" s="170"/>
      <c r="AW53" s="170"/>
      <c r="AX53" s="170"/>
      <c r="AY53" s="168"/>
      <c r="AZ53" s="169"/>
      <c r="BA53" s="170"/>
      <c r="BB53" s="170"/>
      <c r="BC53" s="170"/>
      <c r="BD53" s="170"/>
      <c r="BE53" s="168"/>
      <c r="BF53" s="169"/>
      <c r="BG53" s="170"/>
      <c r="BH53" s="170"/>
      <c r="BI53" s="170"/>
      <c r="BJ53" s="170"/>
      <c r="BK53" s="171"/>
      <c r="BL53" s="169"/>
      <c r="BM53" s="170"/>
      <c r="BN53" s="170"/>
      <c r="BO53" s="170"/>
      <c r="BP53" s="170"/>
      <c r="BQ53" s="168"/>
      <c r="BR53" s="169"/>
      <c r="BS53" s="170"/>
      <c r="BT53" s="170"/>
      <c r="BU53" s="170"/>
      <c r="BV53" s="170"/>
      <c r="BW53" s="168"/>
      <c r="BX53" s="169"/>
      <c r="BY53" s="172"/>
      <c r="BZ53" s="170"/>
      <c r="CA53" s="170"/>
      <c r="CB53" s="170"/>
      <c r="CC53" s="168"/>
      <c r="CD53" s="169"/>
      <c r="CE53" s="170"/>
      <c r="CF53" s="170"/>
      <c r="CG53" s="170"/>
      <c r="CH53" s="170"/>
      <c r="CI53" s="168"/>
      <c r="CJ53" s="169"/>
      <c r="CK53" s="170"/>
      <c r="CL53" s="679"/>
      <c r="CM53" s="680"/>
      <c r="CN53" s="678">
        <f t="shared" si="29"/>
        <v>1</v>
      </c>
      <c r="CO53" s="678" t="b">
        <f t="shared" si="30"/>
        <v>1</v>
      </c>
    </row>
    <row r="54" spans="1:93" s="678" customFormat="1" ht="70.5" hidden="1" customHeight="1" thickBot="1">
      <c r="A54" s="387" t="s">
        <v>997</v>
      </c>
      <c r="B54" s="152" t="s">
        <v>1185</v>
      </c>
      <c r="C54" s="152" t="s">
        <v>1290</v>
      </c>
      <c r="D54" s="496">
        <v>1</v>
      </c>
      <c r="E54" s="498">
        <f t="shared" si="28"/>
        <v>0.29527210747577293</v>
      </c>
      <c r="F54" s="152" t="s">
        <v>1291</v>
      </c>
      <c r="G54" s="559">
        <v>0.5</v>
      </c>
      <c r="H54" s="498">
        <f t="shared" si="32"/>
        <v>0.22478070175438597</v>
      </c>
      <c r="I54" s="350" t="s">
        <v>1294</v>
      </c>
      <c r="J54" s="349" t="s">
        <v>1295</v>
      </c>
      <c r="K54" s="558">
        <v>0.15</v>
      </c>
      <c r="L54" s="349" t="s">
        <v>1025</v>
      </c>
      <c r="M54" s="164">
        <v>46062</v>
      </c>
      <c r="N54" s="180">
        <v>46142</v>
      </c>
      <c r="O54" s="289">
        <f t="shared" si="23"/>
        <v>2</v>
      </c>
      <c r="P54" s="166">
        <f t="shared" si="24"/>
        <v>1</v>
      </c>
      <c r="Q54" s="527">
        <f t="shared" si="6"/>
        <v>0.5</v>
      </c>
      <c r="R54" s="528">
        <f t="shared" si="7"/>
        <v>7.4999999999999997E-2</v>
      </c>
      <c r="S54" s="597">
        <f t="shared" si="8"/>
        <v>1</v>
      </c>
      <c r="T54" s="525">
        <f t="shared" si="9"/>
        <v>1</v>
      </c>
      <c r="U54" s="168"/>
      <c r="V54" s="602"/>
      <c r="W54" s="617"/>
      <c r="X54" s="617"/>
      <c r="Y54" s="603"/>
      <c r="Z54" s="603"/>
      <c r="AA54" s="168"/>
      <c r="AB54" s="602"/>
      <c r="AC54" s="603"/>
      <c r="AD54" s="603"/>
      <c r="AE54" s="603"/>
      <c r="AF54" s="603"/>
      <c r="AG54" s="168"/>
      <c r="AH54" s="602"/>
      <c r="AI54" s="603"/>
      <c r="AJ54" s="603"/>
      <c r="AK54" s="603"/>
      <c r="AL54" s="603"/>
      <c r="AM54" s="168">
        <v>1</v>
      </c>
      <c r="AN54" s="169">
        <v>1</v>
      </c>
      <c r="AO54" s="170" t="s">
        <v>1607</v>
      </c>
      <c r="AP54" s="170"/>
      <c r="AQ54" s="170" t="s">
        <v>1608</v>
      </c>
      <c r="AR54" s="170"/>
      <c r="AS54" s="168">
        <v>1</v>
      </c>
      <c r="AT54" s="169"/>
      <c r="AU54" s="170"/>
      <c r="AV54" s="170"/>
      <c r="AW54" s="170"/>
      <c r="AX54" s="170"/>
      <c r="AY54" s="168"/>
      <c r="AZ54" s="169"/>
      <c r="BA54" s="170"/>
      <c r="BB54" s="170"/>
      <c r="BC54" s="170"/>
      <c r="BD54" s="170"/>
      <c r="BE54" s="168"/>
      <c r="BF54" s="169"/>
      <c r="BG54" s="170"/>
      <c r="BH54" s="170"/>
      <c r="BI54" s="170"/>
      <c r="BJ54" s="170"/>
      <c r="BK54" s="171"/>
      <c r="BL54" s="169"/>
      <c r="BM54" s="170"/>
      <c r="BN54" s="170"/>
      <c r="BO54" s="170"/>
      <c r="BP54" s="170"/>
      <c r="BQ54" s="168"/>
      <c r="BR54" s="169"/>
      <c r="BS54" s="170"/>
      <c r="BT54" s="170"/>
      <c r="BU54" s="170"/>
      <c r="BV54" s="170"/>
      <c r="BW54" s="168"/>
      <c r="BX54" s="169"/>
      <c r="BY54" s="172"/>
      <c r="BZ54" s="170"/>
      <c r="CA54" s="170"/>
      <c r="CB54" s="170"/>
      <c r="CC54" s="168"/>
      <c r="CD54" s="169"/>
      <c r="CE54" s="170"/>
      <c r="CF54" s="170"/>
      <c r="CG54" s="170"/>
      <c r="CH54" s="170"/>
      <c r="CI54" s="168"/>
      <c r="CJ54" s="169"/>
      <c r="CK54" s="170"/>
      <c r="CL54" s="679"/>
      <c r="CM54" s="680"/>
      <c r="CN54" s="678">
        <f t="shared" si="29"/>
        <v>2</v>
      </c>
      <c r="CO54" s="678" t="b">
        <f t="shared" si="30"/>
        <v>1</v>
      </c>
    </row>
    <row r="55" spans="1:93" s="678" customFormat="1" ht="45" hidden="1" customHeight="1" thickBot="1">
      <c r="A55" s="387" t="s">
        <v>997</v>
      </c>
      <c r="B55" s="152" t="s">
        <v>1185</v>
      </c>
      <c r="C55" s="152" t="s">
        <v>1290</v>
      </c>
      <c r="D55" s="496">
        <v>1</v>
      </c>
      <c r="E55" s="498">
        <f t="shared" si="28"/>
        <v>0.27975273200044792</v>
      </c>
      <c r="F55" s="152" t="s">
        <v>1291</v>
      </c>
      <c r="G55" s="559">
        <v>0.5</v>
      </c>
      <c r="H55" s="498">
        <f t="shared" si="32"/>
        <v>0.2376126126126126</v>
      </c>
      <c r="I55" s="350" t="s">
        <v>1296</v>
      </c>
      <c r="J55" s="349" t="s">
        <v>1033</v>
      </c>
      <c r="K55" s="526">
        <v>0.1</v>
      </c>
      <c r="L55" s="349" t="s">
        <v>1025</v>
      </c>
      <c r="M55" s="180">
        <v>46125</v>
      </c>
      <c r="N55" s="180">
        <v>46234</v>
      </c>
      <c r="O55" s="289">
        <f t="shared" si="23"/>
        <v>2</v>
      </c>
      <c r="P55" s="166">
        <f t="shared" si="24"/>
        <v>1</v>
      </c>
      <c r="Q55" s="527">
        <f t="shared" si="6"/>
        <v>0.5</v>
      </c>
      <c r="R55" s="528">
        <f t="shared" si="7"/>
        <v>0.05</v>
      </c>
      <c r="S55" s="597">
        <f t="shared" si="8"/>
        <v>1</v>
      </c>
      <c r="T55" s="525">
        <f t="shared" si="9"/>
        <v>1</v>
      </c>
      <c r="U55" s="168"/>
      <c r="V55" s="602"/>
      <c r="W55" s="617"/>
      <c r="X55" s="617"/>
      <c r="Y55" s="603"/>
      <c r="Z55" s="603"/>
      <c r="AA55" s="168"/>
      <c r="AB55" s="602"/>
      <c r="AC55" s="603"/>
      <c r="AD55" s="603"/>
      <c r="AE55" s="603"/>
      <c r="AF55" s="603"/>
      <c r="AG55" s="168"/>
      <c r="AH55" s="602"/>
      <c r="AI55" s="603"/>
      <c r="AJ55" s="603"/>
      <c r="AK55" s="603"/>
      <c r="AL55" s="603"/>
      <c r="AM55" s="168">
        <v>1</v>
      </c>
      <c r="AN55" s="169">
        <v>1</v>
      </c>
      <c r="AO55" s="170" t="s">
        <v>1609</v>
      </c>
      <c r="AP55" s="170"/>
      <c r="AQ55" s="170" t="s">
        <v>1610</v>
      </c>
      <c r="AR55" s="170"/>
      <c r="AS55" s="168"/>
      <c r="AT55" s="169"/>
      <c r="AU55" s="170"/>
      <c r="AV55" s="170"/>
      <c r="AW55" s="170"/>
      <c r="AX55" s="170"/>
      <c r="AY55" s="168"/>
      <c r="AZ55" s="169"/>
      <c r="BA55" s="170"/>
      <c r="BB55" s="170"/>
      <c r="BC55" s="170"/>
      <c r="BD55" s="170"/>
      <c r="BE55" s="168">
        <v>1</v>
      </c>
      <c r="BF55" s="169"/>
      <c r="BG55" s="170"/>
      <c r="BH55" s="170"/>
      <c r="BI55" s="170"/>
      <c r="BJ55" s="170"/>
      <c r="BK55" s="171"/>
      <c r="BL55" s="169"/>
      <c r="BM55" s="170"/>
      <c r="BN55" s="170"/>
      <c r="BO55" s="170"/>
      <c r="BP55" s="170"/>
      <c r="BQ55" s="168"/>
      <c r="BR55" s="169"/>
      <c r="BS55" s="170"/>
      <c r="BT55" s="170"/>
      <c r="BU55" s="170"/>
      <c r="BV55" s="170"/>
      <c r="BW55" s="168"/>
      <c r="BX55" s="169"/>
      <c r="BY55" s="172"/>
      <c r="BZ55" s="170"/>
      <c r="CA55" s="170"/>
      <c r="CB55" s="170"/>
      <c r="CC55" s="168"/>
      <c r="CD55" s="169"/>
      <c r="CE55" s="170"/>
      <c r="CF55" s="170"/>
      <c r="CG55" s="170"/>
      <c r="CH55" s="170"/>
      <c r="CI55" s="168"/>
      <c r="CJ55" s="169"/>
      <c r="CK55" s="170"/>
      <c r="CL55" s="679"/>
      <c r="CM55" s="680"/>
      <c r="CN55" s="678">
        <f t="shared" si="29"/>
        <v>2</v>
      </c>
      <c r="CO55" s="678" t="b">
        <f t="shared" si="30"/>
        <v>1</v>
      </c>
    </row>
    <row r="56" spans="1:93" s="678" customFormat="1" ht="45" hidden="1" customHeight="1" thickBot="1">
      <c r="A56" s="387" t="s">
        <v>997</v>
      </c>
      <c r="B56" s="152" t="s">
        <v>1185</v>
      </c>
      <c r="C56" s="152" t="s">
        <v>1290</v>
      </c>
      <c r="D56" s="496">
        <v>1</v>
      </c>
      <c r="E56" s="498">
        <f t="shared" ref="E56:E66" si="33">(SUM(H56:H72)*D56/SUM(G56:G72))</f>
        <v>0.4566671934489992</v>
      </c>
      <c r="F56" s="152" t="s">
        <v>1291</v>
      </c>
      <c r="G56" s="559">
        <v>0.5</v>
      </c>
      <c r="H56" s="498">
        <f t="shared" si="32"/>
        <v>0.20729166666666665</v>
      </c>
      <c r="I56" s="350" t="s">
        <v>1297</v>
      </c>
      <c r="J56" s="349" t="s">
        <v>1035</v>
      </c>
      <c r="K56" s="558">
        <v>0.1</v>
      </c>
      <c r="L56" s="349" t="s">
        <v>1025</v>
      </c>
      <c r="M56" s="180">
        <v>46042</v>
      </c>
      <c r="N56" s="180">
        <v>46052</v>
      </c>
      <c r="O56" s="289">
        <f t="shared" si="23"/>
        <v>1</v>
      </c>
      <c r="P56" s="166">
        <f t="shared" si="24"/>
        <v>1</v>
      </c>
      <c r="Q56" s="527">
        <f t="shared" si="6"/>
        <v>1</v>
      </c>
      <c r="R56" s="528">
        <f t="shared" si="7"/>
        <v>0.1</v>
      </c>
      <c r="S56" s="597">
        <f t="shared" si="8"/>
        <v>1</v>
      </c>
      <c r="T56" s="525">
        <f t="shared" si="9"/>
        <v>1</v>
      </c>
      <c r="U56" s="168">
        <v>1</v>
      </c>
      <c r="V56" s="602">
        <v>1</v>
      </c>
      <c r="W56" s="617" t="s">
        <v>1298</v>
      </c>
      <c r="X56" s="617"/>
      <c r="Y56" s="581" t="s">
        <v>1299</v>
      </c>
      <c r="Z56" s="581"/>
      <c r="AA56" s="168"/>
      <c r="AB56" s="602"/>
      <c r="AC56" s="603"/>
      <c r="AD56" s="603"/>
      <c r="AE56" s="603"/>
      <c r="AF56" s="603"/>
      <c r="AG56" s="168"/>
      <c r="AH56" s="602"/>
      <c r="AI56" s="603"/>
      <c r="AJ56" s="603"/>
      <c r="AK56" s="603"/>
      <c r="AL56" s="603"/>
      <c r="AM56" s="168"/>
      <c r="AN56" s="169"/>
      <c r="AO56" s="170"/>
      <c r="AP56" s="170"/>
      <c r="AQ56" s="170"/>
      <c r="AR56" s="170"/>
      <c r="AS56" s="168"/>
      <c r="AT56" s="169"/>
      <c r="AU56" s="170"/>
      <c r="AV56" s="170"/>
      <c r="AW56" s="170"/>
      <c r="AX56" s="170"/>
      <c r="AY56" s="168"/>
      <c r="AZ56" s="169"/>
      <c r="BA56" s="170"/>
      <c r="BB56" s="170"/>
      <c r="BC56" s="170"/>
      <c r="BD56" s="170"/>
      <c r="BE56" s="168"/>
      <c r="BF56" s="169"/>
      <c r="BG56" s="170"/>
      <c r="BH56" s="170"/>
      <c r="BI56" s="170"/>
      <c r="BJ56" s="170"/>
      <c r="BK56" s="171"/>
      <c r="BL56" s="169"/>
      <c r="BM56" s="170"/>
      <c r="BN56" s="170"/>
      <c r="BO56" s="170"/>
      <c r="BP56" s="170"/>
      <c r="BQ56" s="168"/>
      <c r="BR56" s="169"/>
      <c r="BS56" s="170"/>
      <c r="BT56" s="170"/>
      <c r="BU56" s="170"/>
      <c r="BV56" s="170"/>
      <c r="BW56" s="168"/>
      <c r="BX56" s="169"/>
      <c r="BY56" s="172"/>
      <c r="BZ56" s="170"/>
      <c r="CA56" s="170"/>
      <c r="CB56" s="170"/>
      <c r="CC56" s="168"/>
      <c r="CD56" s="169"/>
      <c r="CE56" s="170"/>
      <c r="CF56" s="170"/>
      <c r="CG56" s="170"/>
      <c r="CH56" s="170"/>
      <c r="CI56" s="168"/>
      <c r="CJ56" s="169"/>
      <c r="CK56" s="170"/>
      <c r="CL56" s="679"/>
      <c r="CM56" s="680"/>
      <c r="CN56" s="678">
        <f t="shared" si="29"/>
        <v>1</v>
      </c>
      <c r="CO56" s="678" t="b">
        <f t="shared" si="30"/>
        <v>1</v>
      </c>
    </row>
    <row r="57" spans="1:93" s="678" customFormat="1" ht="45" hidden="1" customHeight="1" thickBot="1">
      <c r="A57" s="387" t="s">
        <v>997</v>
      </c>
      <c r="B57" s="152" t="s">
        <v>1185</v>
      </c>
      <c r="C57" s="152" t="s">
        <v>1290</v>
      </c>
      <c r="D57" s="496">
        <v>1</v>
      </c>
      <c r="E57" s="498">
        <f t="shared" si="33"/>
        <v>0.44682695875379064</v>
      </c>
      <c r="F57" s="152" t="s">
        <v>1291</v>
      </c>
      <c r="G57" s="559">
        <v>0.5</v>
      </c>
      <c r="H57" s="498">
        <f t="shared" si="32"/>
        <v>0.18229166666666666</v>
      </c>
      <c r="I57" s="350" t="s">
        <v>1036</v>
      </c>
      <c r="J57" s="349" t="s">
        <v>1037</v>
      </c>
      <c r="K57" s="558">
        <v>0.1</v>
      </c>
      <c r="L57" s="349" t="s">
        <v>1025</v>
      </c>
      <c r="M57" s="180">
        <v>46296</v>
      </c>
      <c r="N57" s="180">
        <v>46371</v>
      </c>
      <c r="O57" s="289">
        <f t="shared" si="23"/>
        <v>1</v>
      </c>
      <c r="P57" s="166">
        <f t="shared" si="24"/>
        <v>0</v>
      </c>
      <c r="Q57" s="527">
        <f t="shared" si="6"/>
        <v>0</v>
      </c>
      <c r="R57" s="528">
        <f t="shared" si="7"/>
        <v>0</v>
      </c>
      <c r="S57" s="597">
        <f t="shared" si="8"/>
        <v>0</v>
      </c>
      <c r="T57" s="525" t="e">
        <f t="shared" si="9"/>
        <v>#DIV/0!</v>
      </c>
      <c r="U57" s="168"/>
      <c r="V57" s="602"/>
      <c r="W57" s="617"/>
      <c r="X57" s="617"/>
      <c r="Y57" s="603"/>
      <c r="Z57" s="603"/>
      <c r="AA57" s="168"/>
      <c r="AB57" s="602"/>
      <c r="AC57" s="603"/>
      <c r="AD57" s="603"/>
      <c r="AE57" s="603"/>
      <c r="AF57" s="603"/>
      <c r="AG57" s="168"/>
      <c r="AH57" s="602"/>
      <c r="AI57" s="603"/>
      <c r="AJ57" s="603"/>
      <c r="AK57" s="603"/>
      <c r="AL57" s="603"/>
      <c r="AM57" s="168"/>
      <c r="AN57" s="169"/>
      <c r="AO57" s="170"/>
      <c r="AP57" s="170"/>
      <c r="AQ57" s="170"/>
      <c r="AR57" s="170"/>
      <c r="AS57" s="168"/>
      <c r="AT57" s="169"/>
      <c r="AU57" s="170"/>
      <c r="AV57" s="170"/>
      <c r="AW57" s="170"/>
      <c r="AX57" s="170"/>
      <c r="AY57" s="168"/>
      <c r="AZ57" s="169"/>
      <c r="BA57" s="170"/>
      <c r="BB57" s="170"/>
      <c r="BC57" s="170"/>
      <c r="BD57" s="170"/>
      <c r="BE57" s="168"/>
      <c r="BF57" s="169"/>
      <c r="BG57" s="170"/>
      <c r="BH57" s="170"/>
      <c r="BI57" s="170"/>
      <c r="BJ57" s="170"/>
      <c r="BK57" s="171"/>
      <c r="BL57" s="169"/>
      <c r="BM57" s="170"/>
      <c r="BN57" s="170"/>
      <c r="BO57" s="170"/>
      <c r="BP57" s="170"/>
      <c r="BQ57" s="168"/>
      <c r="BR57" s="169"/>
      <c r="BS57" s="170"/>
      <c r="BT57" s="170"/>
      <c r="BU57" s="170"/>
      <c r="BV57" s="170"/>
      <c r="BW57" s="168"/>
      <c r="BX57" s="169"/>
      <c r="BY57" s="172"/>
      <c r="BZ57" s="170"/>
      <c r="CA57" s="170"/>
      <c r="CB57" s="170"/>
      <c r="CC57" s="168"/>
      <c r="CD57" s="169"/>
      <c r="CE57" s="170"/>
      <c r="CF57" s="170"/>
      <c r="CG57" s="170"/>
      <c r="CH57" s="170"/>
      <c r="CI57" s="168">
        <v>1</v>
      </c>
      <c r="CJ57" s="169"/>
      <c r="CK57" s="170"/>
      <c r="CL57" s="679"/>
      <c r="CM57" s="680"/>
      <c r="CN57" s="678">
        <f t="shared" si="29"/>
        <v>1</v>
      </c>
      <c r="CO57" s="678" t="b">
        <f t="shared" si="30"/>
        <v>1</v>
      </c>
    </row>
    <row r="58" spans="1:93" s="678" customFormat="1" ht="68.25" hidden="1" customHeight="1" thickBot="1">
      <c r="A58" s="387" t="s">
        <v>997</v>
      </c>
      <c r="B58" s="152" t="s">
        <v>1185</v>
      </c>
      <c r="C58" s="152" t="s">
        <v>1290</v>
      </c>
      <c r="D58" s="496">
        <v>1</v>
      </c>
      <c r="E58" s="498">
        <f t="shared" si="33"/>
        <v>0.43046091112428014</v>
      </c>
      <c r="F58" s="152" t="s">
        <v>1291</v>
      </c>
      <c r="G58" s="559">
        <v>0.5</v>
      </c>
      <c r="H58" s="498">
        <f t="shared" si="32"/>
        <v>0.16957364341085268</v>
      </c>
      <c r="I58" s="350" t="s">
        <v>1300</v>
      </c>
      <c r="J58" s="349" t="s">
        <v>1041</v>
      </c>
      <c r="K58" s="558">
        <v>0.25</v>
      </c>
      <c r="L58" s="349" t="s">
        <v>1025</v>
      </c>
      <c r="M58" s="180">
        <v>46125</v>
      </c>
      <c r="N58" s="180">
        <v>46379</v>
      </c>
      <c r="O58" s="289">
        <f t="shared" si="23"/>
        <v>4</v>
      </c>
      <c r="P58" s="166">
        <f t="shared" si="24"/>
        <v>1</v>
      </c>
      <c r="Q58" s="527">
        <f t="shared" si="6"/>
        <v>0.25</v>
      </c>
      <c r="R58" s="528">
        <f t="shared" si="7"/>
        <v>6.25E-2</v>
      </c>
      <c r="S58" s="597">
        <f t="shared" si="8"/>
        <v>1</v>
      </c>
      <c r="T58" s="525">
        <f t="shared" si="9"/>
        <v>1</v>
      </c>
      <c r="U58" s="168"/>
      <c r="V58" s="602"/>
      <c r="W58" s="617"/>
      <c r="X58" s="617"/>
      <c r="Y58" s="603"/>
      <c r="Z58" s="603"/>
      <c r="AA58" s="168"/>
      <c r="AB58" s="602"/>
      <c r="AC58" s="603"/>
      <c r="AD58" s="603"/>
      <c r="AE58" s="603"/>
      <c r="AF58" s="603"/>
      <c r="AG58" s="168"/>
      <c r="AH58" s="602"/>
      <c r="AI58" s="603"/>
      <c r="AJ58" s="603"/>
      <c r="AK58" s="603"/>
      <c r="AL58" s="603"/>
      <c r="AM58" s="168">
        <v>1</v>
      </c>
      <c r="AN58" s="169">
        <v>1</v>
      </c>
      <c r="AO58" s="170" t="s">
        <v>1611</v>
      </c>
      <c r="AP58" s="170"/>
      <c r="AQ58" s="170" t="s">
        <v>1612</v>
      </c>
      <c r="AR58" s="170"/>
      <c r="AS58" s="168"/>
      <c r="AT58" s="169"/>
      <c r="AU58" s="170"/>
      <c r="AV58" s="170"/>
      <c r="AW58" s="170"/>
      <c r="AX58" s="170"/>
      <c r="AY58" s="168"/>
      <c r="AZ58" s="169"/>
      <c r="BA58" s="170"/>
      <c r="BB58" s="170"/>
      <c r="BC58" s="170"/>
      <c r="BD58" s="170"/>
      <c r="BE58" s="168">
        <v>1</v>
      </c>
      <c r="BF58" s="169"/>
      <c r="BG58" s="170"/>
      <c r="BH58" s="170"/>
      <c r="BI58" s="170"/>
      <c r="BJ58" s="170"/>
      <c r="BK58" s="171"/>
      <c r="BL58" s="169"/>
      <c r="BM58" s="170"/>
      <c r="BN58" s="170"/>
      <c r="BO58" s="170"/>
      <c r="BP58" s="170"/>
      <c r="BQ58" s="168"/>
      <c r="BR58" s="169"/>
      <c r="BS58" s="170"/>
      <c r="BT58" s="170"/>
      <c r="BU58" s="170"/>
      <c r="BV58" s="170"/>
      <c r="BW58" s="168">
        <v>1</v>
      </c>
      <c r="BX58" s="169"/>
      <c r="BY58" s="172"/>
      <c r="BZ58" s="170"/>
      <c r="CA58" s="170"/>
      <c r="CB58" s="170"/>
      <c r="CC58" s="168"/>
      <c r="CD58" s="169"/>
      <c r="CE58" s="170"/>
      <c r="CF58" s="170"/>
      <c r="CG58" s="170"/>
      <c r="CH58" s="170"/>
      <c r="CI58" s="168">
        <v>1</v>
      </c>
      <c r="CJ58" s="169"/>
      <c r="CK58" s="170"/>
      <c r="CL58" s="679"/>
      <c r="CM58" s="680"/>
      <c r="CN58" s="678">
        <f t="shared" si="29"/>
        <v>4</v>
      </c>
      <c r="CO58" s="678" t="b">
        <f t="shared" si="30"/>
        <v>1</v>
      </c>
    </row>
    <row r="59" spans="1:93" s="678" customFormat="1" ht="45" hidden="1" customHeight="1" thickBot="1">
      <c r="A59" s="387" t="s">
        <v>997</v>
      </c>
      <c r="B59" s="152" t="s">
        <v>1185</v>
      </c>
      <c r="C59" s="152" t="s">
        <v>1290</v>
      </c>
      <c r="D59" s="496">
        <v>1</v>
      </c>
      <c r="E59" s="498">
        <f t="shared" si="33"/>
        <v>0.40922919643692418</v>
      </c>
      <c r="F59" s="152" t="s">
        <v>1291</v>
      </c>
      <c r="G59" s="559">
        <v>0.5</v>
      </c>
      <c r="H59" s="498">
        <f t="shared" si="32"/>
        <v>0.16666666666666666</v>
      </c>
      <c r="I59" s="350" t="s">
        <v>1042</v>
      </c>
      <c r="J59" s="349" t="s">
        <v>1043</v>
      </c>
      <c r="K59" s="558">
        <v>0.1</v>
      </c>
      <c r="L59" s="349" t="s">
        <v>1025</v>
      </c>
      <c r="M59" s="180">
        <v>46132</v>
      </c>
      <c r="N59" s="180">
        <v>46325</v>
      </c>
      <c r="O59" s="289">
        <f t="shared" si="23"/>
        <v>3</v>
      </c>
      <c r="P59" s="166">
        <f t="shared" si="24"/>
        <v>1</v>
      </c>
      <c r="Q59" s="527">
        <f t="shared" si="6"/>
        <v>0.33333333333333331</v>
      </c>
      <c r="R59" s="528">
        <f t="shared" si="7"/>
        <v>3.3333333333333333E-2</v>
      </c>
      <c r="S59" s="597">
        <f t="shared" si="8"/>
        <v>1</v>
      </c>
      <c r="T59" s="525">
        <f t="shared" si="9"/>
        <v>1</v>
      </c>
      <c r="U59" s="168"/>
      <c r="V59" s="602"/>
      <c r="W59" s="617"/>
      <c r="X59" s="617"/>
      <c r="Y59" s="603"/>
      <c r="Z59" s="603"/>
      <c r="AA59" s="168"/>
      <c r="AB59" s="602"/>
      <c r="AC59" s="603"/>
      <c r="AD59" s="603"/>
      <c r="AE59" s="603"/>
      <c r="AF59" s="603"/>
      <c r="AG59" s="168"/>
      <c r="AH59" s="602"/>
      <c r="AI59" s="603"/>
      <c r="AJ59" s="603"/>
      <c r="AK59" s="603"/>
      <c r="AL59" s="603"/>
      <c r="AM59" s="168">
        <v>1</v>
      </c>
      <c r="AN59" s="169">
        <v>1</v>
      </c>
      <c r="AO59" s="170" t="s">
        <v>1613</v>
      </c>
      <c r="AP59" s="170"/>
      <c r="AQ59" s="170" t="s">
        <v>1614</v>
      </c>
      <c r="AR59" s="170"/>
      <c r="AS59" s="168"/>
      <c r="AT59" s="169"/>
      <c r="AU59" s="170"/>
      <c r="AV59" s="170"/>
      <c r="AW59" s="170"/>
      <c r="AX59" s="170"/>
      <c r="AY59" s="168"/>
      <c r="AZ59" s="169"/>
      <c r="BA59" s="170"/>
      <c r="BB59" s="170"/>
      <c r="BC59" s="170"/>
      <c r="BD59" s="170"/>
      <c r="BE59" s="168">
        <v>1</v>
      </c>
      <c r="BF59" s="169"/>
      <c r="BG59" s="170"/>
      <c r="BH59" s="170"/>
      <c r="BI59" s="170"/>
      <c r="BJ59" s="170"/>
      <c r="BK59" s="171"/>
      <c r="BL59" s="169"/>
      <c r="BM59" s="170"/>
      <c r="BN59" s="170"/>
      <c r="BO59" s="170"/>
      <c r="BP59" s="170"/>
      <c r="BQ59" s="168"/>
      <c r="BR59" s="169"/>
      <c r="BS59" s="170"/>
      <c r="BT59" s="170"/>
      <c r="BU59" s="170"/>
      <c r="BV59" s="170"/>
      <c r="BW59" s="168">
        <v>1</v>
      </c>
      <c r="BX59" s="169"/>
      <c r="BY59" s="172"/>
      <c r="BZ59" s="170"/>
      <c r="CA59" s="170"/>
      <c r="CB59" s="170"/>
      <c r="CC59" s="168"/>
      <c r="CD59" s="169"/>
      <c r="CE59" s="170"/>
      <c r="CF59" s="170"/>
      <c r="CG59" s="170"/>
      <c r="CH59" s="170"/>
      <c r="CI59" s="168"/>
      <c r="CJ59" s="169"/>
      <c r="CK59" s="170"/>
      <c r="CL59" s="679"/>
      <c r="CM59" s="680"/>
      <c r="CN59" s="678">
        <f t="shared" si="29"/>
        <v>3</v>
      </c>
      <c r="CO59" s="678" t="b">
        <f t="shared" si="30"/>
        <v>1</v>
      </c>
    </row>
    <row r="60" spans="1:93" s="678" customFormat="1" ht="45" hidden="1" customHeight="1" thickBot="1">
      <c r="A60" s="387" t="s">
        <v>997</v>
      </c>
      <c r="B60" s="152" t="s">
        <v>1185</v>
      </c>
      <c r="C60" s="152" t="s">
        <v>1290</v>
      </c>
      <c r="D60" s="496">
        <v>1</v>
      </c>
      <c r="E60" s="498">
        <f t="shared" si="33"/>
        <v>0.38368618238858304</v>
      </c>
      <c r="F60" s="152" t="s">
        <v>1291</v>
      </c>
      <c r="G60" s="559">
        <v>0.5</v>
      </c>
      <c r="H60" s="498">
        <f t="shared" si="32"/>
        <v>0.15079365079365076</v>
      </c>
      <c r="I60" s="350" t="s">
        <v>1058</v>
      </c>
      <c r="J60" s="350" t="s">
        <v>1059</v>
      </c>
      <c r="K60" s="572">
        <v>0.1</v>
      </c>
      <c r="L60" s="349" t="s">
        <v>1025</v>
      </c>
      <c r="M60" s="164">
        <v>46055</v>
      </c>
      <c r="N60" s="180">
        <v>46387</v>
      </c>
      <c r="O60" s="289">
        <f t="shared" si="23"/>
        <v>3</v>
      </c>
      <c r="P60" s="166">
        <f t="shared" si="24"/>
        <v>1</v>
      </c>
      <c r="Q60" s="527">
        <f t="shared" si="6"/>
        <v>0.33333333333333331</v>
      </c>
      <c r="R60" s="528">
        <f t="shared" si="7"/>
        <v>3.3333333333333333E-2</v>
      </c>
      <c r="S60" s="597">
        <f t="shared" si="8"/>
        <v>1</v>
      </c>
      <c r="T60" s="525">
        <f t="shared" si="9"/>
        <v>1</v>
      </c>
      <c r="U60" s="168"/>
      <c r="V60" s="602"/>
      <c r="W60" s="617"/>
      <c r="X60" s="617"/>
      <c r="Y60" s="603"/>
      <c r="Z60" s="603"/>
      <c r="AA60" s="168"/>
      <c r="AB60" s="602"/>
      <c r="AC60" s="603"/>
      <c r="AD60" s="603"/>
      <c r="AE60" s="603"/>
      <c r="AF60" s="603"/>
      <c r="AG60" s="168"/>
      <c r="AH60" s="602"/>
      <c r="AI60" s="603"/>
      <c r="AJ60" s="603"/>
      <c r="AK60" s="603"/>
      <c r="AL60" s="603"/>
      <c r="AM60" s="168">
        <v>1</v>
      </c>
      <c r="AN60" s="169">
        <v>1</v>
      </c>
      <c r="AO60" s="170" t="s">
        <v>1615</v>
      </c>
      <c r="AP60" s="170"/>
      <c r="AQ60" s="170" t="s">
        <v>1616</v>
      </c>
      <c r="AR60" s="170"/>
      <c r="AS60" s="168"/>
      <c r="AT60" s="169"/>
      <c r="AU60" s="170"/>
      <c r="AV60" s="170"/>
      <c r="AW60" s="170"/>
      <c r="AX60" s="170"/>
      <c r="AY60" s="168"/>
      <c r="AZ60" s="169"/>
      <c r="BA60" s="170"/>
      <c r="BB60" s="170"/>
      <c r="BC60" s="170"/>
      <c r="BD60" s="170"/>
      <c r="BE60" s="168">
        <v>1</v>
      </c>
      <c r="BF60" s="169"/>
      <c r="BG60" s="170"/>
      <c r="BH60" s="170"/>
      <c r="BI60" s="170"/>
      <c r="BJ60" s="170"/>
      <c r="BK60" s="171"/>
      <c r="BL60" s="169"/>
      <c r="BM60" s="170"/>
      <c r="BN60" s="170"/>
      <c r="BO60" s="170"/>
      <c r="BP60" s="170"/>
      <c r="BQ60" s="168"/>
      <c r="BR60" s="169"/>
      <c r="BS60" s="170"/>
      <c r="BT60" s="170"/>
      <c r="BU60" s="170"/>
      <c r="BV60" s="170"/>
      <c r="BW60" s="168">
        <v>1</v>
      </c>
      <c r="BX60" s="169"/>
      <c r="BY60" s="172"/>
      <c r="BZ60" s="170"/>
      <c r="CA60" s="170"/>
      <c r="CB60" s="170"/>
      <c r="CC60" s="168"/>
      <c r="CD60" s="169"/>
      <c r="CE60" s="170"/>
      <c r="CF60" s="170"/>
      <c r="CG60" s="170"/>
      <c r="CH60" s="170"/>
      <c r="CI60" s="168"/>
      <c r="CJ60" s="169"/>
      <c r="CK60" s="170"/>
      <c r="CL60" s="679"/>
      <c r="CM60" s="680"/>
      <c r="CN60" s="678">
        <f t="shared" si="29"/>
        <v>3</v>
      </c>
      <c r="CO60" s="678" t="b">
        <f t="shared" si="30"/>
        <v>1</v>
      </c>
    </row>
    <row r="61" spans="1:93" s="678" customFormat="1" ht="73.5" hidden="1" customHeight="1" thickBot="1">
      <c r="A61" s="387" t="s">
        <v>997</v>
      </c>
      <c r="B61" s="152" t="s">
        <v>1185</v>
      </c>
      <c r="C61" s="152" t="s">
        <v>1290</v>
      </c>
      <c r="D61" s="496">
        <v>1</v>
      </c>
      <c r="E61" s="498">
        <f t="shared" si="33"/>
        <v>0.37673010484069469</v>
      </c>
      <c r="F61" s="152" t="s">
        <v>1221</v>
      </c>
      <c r="G61" s="559">
        <v>0.1</v>
      </c>
      <c r="H61" s="498">
        <f>(SUM(R61:R62)*G61/SUM(K61:K62))</f>
        <v>0.05</v>
      </c>
      <c r="I61" s="350" t="s">
        <v>1301</v>
      </c>
      <c r="J61" s="349" t="s">
        <v>1045</v>
      </c>
      <c r="K61" s="558">
        <v>0.5</v>
      </c>
      <c r="L61" s="349" t="s">
        <v>1025</v>
      </c>
      <c r="M61" s="180">
        <v>46204</v>
      </c>
      <c r="N61" s="180">
        <v>46265</v>
      </c>
      <c r="O61" s="289">
        <f t="shared" si="23"/>
        <v>1</v>
      </c>
      <c r="P61" s="166">
        <f t="shared" si="24"/>
        <v>0</v>
      </c>
      <c r="Q61" s="527">
        <f t="shared" si="6"/>
        <v>0</v>
      </c>
      <c r="R61" s="528">
        <f t="shared" si="7"/>
        <v>0</v>
      </c>
      <c r="S61" s="597">
        <f t="shared" si="8"/>
        <v>0</v>
      </c>
      <c r="T61" s="525" t="e">
        <f t="shared" si="9"/>
        <v>#DIV/0!</v>
      </c>
      <c r="U61" s="168"/>
      <c r="V61" s="602"/>
      <c r="W61" s="617"/>
      <c r="X61" s="617"/>
      <c r="Y61" s="603"/>
      <c r="Z61" s="603"/>
      <c r="AA61" s="168"/>
      <c r="AB61" s="602"/>
      <c r="AC61" s="603"/>
      <c r="AD61" s="603"/>
      <c r="AE61" s="603"/>
      <c r="AF61" s="603"/>
      <c r="AG61" s="168"/>
      <c r="AH61" s="602"/>
      <c r="AI61" s="603"/>
      <c r="AJ61" s="603"/>
      <c r="AK61" s="603"/>
      <c r="AL61" s="603"/>
      <c r="AM61" s="168"/>
      <c r="AN61" s="169"/>
      <c r="AO61" s="170"/>
      <c r="AP61" s="170"/>
      <c r="AQ61" s="170"/>
      <c r="AR61" s="170"/>
      <c r="AS61" s="168"/>
      <c r="AT61" s="169"/>
      <c r="AU61" s="170"/>
      <c r="AV61" s="170"/>
      <c r="AW61" s="170"/>
      <c r="AX61" s="170"/>
      <c r="AY61" s="168"/>
      <c r="AZ61" s="169"/>
      <c r="BA61" s="170"/>
      <c r="BB61" s="170"/>
      <c r="BC61" s="170"/>
      <c r="BD61" s="170"/>
      <c r="BE61" s="168"/>
      <c r="BF61" s="169"/>
      <c r="BG61" s="170"/>
      <c r="BH61" s="170"/>
      <c r="BI61" s="170"/>
      <c r="BJ61" s="170"/>
      <c r="BK61" s="171">
        <v>1</v>
      </c>
      <c r="BL61" s="169"/>
      <c r="BM61" s="170"/>
      <c r="BN61" s="170"/>
      <c r="BO61" s="170"/>
      <c r="BP61" s="170"/>
      <c r="BQ61" s="168"/>
      <c r="BR61" s="169"/>
      <c r="BS61" s="170"/>
      <c r="BT61" s="170"/>
      <c r="BU61" s="170"/>
      <c r="BV61" s="170"/>
      <c r="BW61" s="168"/>
      <c r="BX61" s="169"/>
      <c r="BY61" s="172"/>
      <c r="BZ61" s="170"/>
      <c r="CA61" s="170"/>
      <c r="CB61" s="170"/>
      <c r="CC61" s="168"/>
      <c r="CD61" s="169"/>
      <c r="CE61" s="170"/>
      <c r="CF61" s="170"/>
      <c r="CG61" s="170"/>
      <c r="CH61" s="170"/>
      <c r="CI61" s="168"/>
      <c r="CJ61" s="169"/>
      <c r="CK61" s="170"/>
      <c r="CL61" s="679"/>
      <c r="CM61" s="680"/>
      <c r="CN61" s="678">
        <f t="shared" si="29"/>
        <v>1</v>
      </c>
      <c r="CO61" s="678" t="b">
        <f t="shared" si="30"/>
        <v>1</v>
      </c>
    </row>
    <row r="62" spans="1:93" s="678" customFormat="1" ht="45" hidden="1" customHeight="1" thickBot="1">
      <c r="A62" s="387" t="s">
        <v>997</v>
      </c>
      <c r="B62" s="152" t="s">
        <v>1185</v>
      </c>
      <c r="C62" s="152" t="s">
        <v>1290</v>
      </c>
      <c r="D62" s="496">
        <v>1</v>
      </c>
      <c r="E62" s="498">
        <f t="shared" si="33"/>
        <v>0.36140299943599269</v>
      </c>
      <c r="F62" s="152" t="s">
        <v>1221</v>
      </c>
      <c r="G62" s="559">
        <v>0.1</v>
      </c>
      <c r="H62" s="498">
        <f>(SUM(R62:R63)*G62/SUM(K62:K63))</f>
        <v>0.1</v>
      </c>
      <c r="I62" s="349" t="s">
        <v>1302</v>
      </c>
      <c r="J62" s="349" t="s">
        <v>1303</v>
      </c>
      <c r="K62" s="558">
        <v>0.5</v>
      </c>
      <c r="L62" s="359" t="s">
        <v>1012</v>
      </c>
      <c r="M62" s="154">
        <v>46038</v>
      </c>
      <c r="N62" s="154">
        <v>46111</v>
      </c>
      <c r="O62" s="289">
        <f t="shared" si="23"/>
        <v>1</v>
      </c>
      <c r="P62" s="166">
        <f t="shared" si="24"/>
        <v>1</v>
      </c>
      <c r="Q62" s="527">
        <f t="shared" si="6"/>
        <v>1</v>
      </c>
      <c r="R62" s="528">
        <f t="shared" si="7"/>
        <v>0.5</v>
      </c>
      <c r="S62" s="597">
        <f t="shared" si="8"/>
        <v>1</v>
      </c>
      <c r="T62" s="525">
        <f t="shared" si="9"/>
        <v>1</v>
      </c>
      <c r="U62" s="168"/>
      <c r="V62" s="602"/>
      <c r="W62" s="617"/>
      <c r="X62" s="617"/>
      <c r="Y62" s="603"/>
      <c r="Z62" s="603"/>
      <c r="AA62" s="168"/>
      <c r="AB62" s="602"/>
      <c r="AC62" s="603"/>
      <c r="AD62" s="603"/>
      <c r="AE62" s="603"/>
      <c r="AF62" s="603"/>
      <c r="AG62" s="168">
        <v>1</v>
      </c>
      <c r="AH62" s="602">
        <v>1</v>
      </c>
      <c r="AI62" s="603" t="s">
        <v>1303</v>
      </c>
      <c r="AJ62" s="603"/>
      <c r="AK62" s="582" t="s">
        <v>1617</v>
      </c>
      <c r="AL62" s="603"/>
      <c r="AM62" s="168"/>
      <c r="AN62" s="169"/>
      <c r="AO62" s="170"/>
      <c r="AP62" s="170"/>
      <c r="AQ62" s="170"/>
      <c r="AR62" s="170"/>
      <c r="AS62" s="168"/>
      <c r="AT62" s="169"/>
      <c r="AU62" s="170"/>
      <c r="AV62" s="170"/>
      <c r="AW62" s="170"/>
      <c r="AX62" s="170"/>
      <c r="AY62" s="168"/>
      <c r="AZ62" s="169"/>
      <c r="BA62" s="170"/>
      <c r="BB62" s="170"/>
      <c r="BC62" s="170"/>
      <c r="BD62" s="170"/>
      <c r="BE62" s="168"/>
      <c r="BF62" s="169"/>
      <c r="BG62" s="170"/>
      <c r="BH62" s="170"/>
      <c r="BI62" s="170"/>
      <c r="BJ62" s="170"/>
      <c r="BK62" s="171"/>
      <c r="BL62" s="169"/>
      <c r="BM62" s="170"/>
      <c r="BN62" s="170"/>
      <c r="BO62" s="170"/>
      <c r="BP62" s="170"/>
      <c r="BQ62" s="168"/>
      <c r="BR62" s="169"/>
      <c r="BS62" s="170"/>
      <c r="BT62" s="170"/>
      <c r="BU62" s="170"/>
      <c r="BV62" s="170"/>
      <c r="BW62" s="168"/>
      <c r="BX62" s="169"/>
      <c r="BY62" s="172"/>
      <c r="BZ62" s="170"/>
      <c r="CA62" s="170"/>
      <c r="CB62" s="170"/>
      <c r="CC62" s="168"/>
      <c r="CD62" s="169"/>
      <c r="CE62" s="170"/>
      <c r="CF62" s="170"/>
      <c r="CG62" s="170"/>
      <c r="CH62" s="170"/>
      <c r="CI62" s="168"/>
      <c r="CJ62" s="169"/>
      <c r="CK62" s="689"/>
      <c r="CL62" s="679"/>
      <c r="CM62" s="680"/>
      <c r="CN62" s="678">
        <f t="shared" si="29"/>
        <v>1</v>
      </c>
      <c r="CO62" s="678" t="b">
        <f t="shared" si="30"/>
        <v>1</v>
      </c>
    </row>
    <row r="63" spans="1:93" s="678" customFormat="1" ht="45" hidden="1" customHeight="1" thickBot="1">
      <c r="A63" s="387" t="s">
        <v>997</v>
      </c>
      <c r="B63" s="152" t="s">
        <v>1185</v>
      </c>
      <c r="C63" s="152" t="s">
        <v>1290</v>
      </c>
      <c r="D63" s="496">
        <v>1</v>
      </c>
      <c r="E63" s="498">
        <f t="shared" si="33"/>
        <v>0.34048594288258305</v>
      </c>
      <c r="F63" s="152" t="s">
        <v>1304</v>
      </c>
      <c r="G63" s="526">
        <v>0.4</v>
      </c>
      <c r="H63" s="498">
        <f>(SUM(R63:R68)*G63/SUM(K63:K68))</f>
        <v>4.0000000000000008E-2</v>
      </c>
      <c r="I63" s="350" t="s">
        <v>1305</v>
      </c>
      <c r="J63" s="349" t="s">
        <v>1039</v>
      </c>
      <c r="K63" s="558">
        <v>0.1</v>
      </c>
      <c r="L63" s="349" t="s">
        <v>1025</v>
      </c>
      <c r="M63" s="180">
        <v>46069</v>
      </c>
      <c r="N63" s="180">
        <v>46112</v>
      </c>
      <c r="O63" s="289">
        <f t="shared" si="23"/>
        <v>1</v>
      </c>
      <c r="P63" s="166">
        <f t="shared" si="24"/>
        <v>1</v>
      </c>
      <c r="Q63" s="527">
        <f t="shared" si="6"/>
        <v>1</v>
      </c>
      <c r="R63" s="528">
        <f t="shared" si="7"/>
        <v>0.1</v>
      </c>
      <c r="S63" s="597">
        <f t="shared" si="8"/>
        <v>1</v>
      </c>
      <c r="T63" s="525">
        <f t="shared" si="9"/>
        <v>1</v>
      </c>
      <c r="U63" s="168"/>
      <c r="V63" s="602"/>
      <c r="W63" s="617"/>
      <c r="X63" s="617"/>
      <c r="Y63" s="603"/>
      <c r="Z63" s="603"/>
      <c r="AA63" s="168"/>
      <c r="AB63" s="602"/>
      <c r="AC63" s="603"/>
      <c r="AD63" s="603"/>
      <c r="AE63" s="603"/>
      <c r="AF63" s="603"/>
      <c r="AG63" s="168">
        <v>1</v>
      </c>
      <c r="AH63" s="602">
        <v>1</v>
      </c>
      <c r="AI63" s="603" t="s">
        <v>1618</v>
      </c>
      <c r="AJ63" s="603"/>
      <c r="AK63" s="582" t="s">
        <v>1619</v>
      </c>
      <c r="AL63" s="603"/>
      <c r="AM63" s="168"/>
      <c r="AN63" s="169"/>
      <c r="AO63" s="170"/>
      <c r="AP63" s="170"/>
      <c r="AQ63" s="170"/>
      <c r="AR63" s="170"/>
      <c r="AS63" s="168"/>
      <c r="AT63" s="169"/>
      <c r="AU63" s="170"/>
      <c r="AV63" s="170"/>
      <c r="AW63" s="170"/>
      <c r="AX63" s="170"/>
      <c r="AY63" s="168"/>
      <c r="AZ63" s="169"/>
      <c r="BA63" s="170"/>
      <c r="BB63" s="170"/>
      <c r="BC63" s="170"/>
      <c r="BD63" s="170"/>
      <c r="BE63" s="168"/>
      <c r="BF63" s="169"/>
      <c r="BG63" s="170"/>
      <c r="BH63" s="170"/>
      <c r="BI63" s="170"/>
      <c r="BJ63" s="170"/>
      <c r="BK63" s="171"/>
      <c r="BL63" s="169"/>
      <c r="BM63" s="170"/>
      <c r="BN63" s="170"/>
      <c r="BO63" s="170"/>
      <c r="BP63" s="170"/>
      <c r="BQ63" s="168"/>
      <c r="BR63" s="169"/>
      <c r="BS63" s="170"/>
      <c r="BT63" s="170"/>
      <c r="BU63" s="170"/>
      <c r="BV63" s="170"/>
      <c r="BW63" s="168"/>
      <c r="BX63" s="169"/>
      <c r="BY63" s="172"/>
      <c r="BZ63" s="170"/>
      <c r="CA63" s="170"/>
      <c r="CB63" s="170"/>
      <c r="CC63" s="168"/>
      <c r="CD63" s="169"/>
      <c r="CE63" s="170"/>
      <c r="CF63" s="170"/>
      <c r="CG63" s="170"/>
      <c r="CH63" s="170"/>
      <c r="CI63" s="168"/>
      <c r="CJ63" s="169"/>
      <c r="CK63" s="170"/>
      <c r="CL63" s="679"/>
      <c r="CM63" s="680"/>
      <c r="CN63" s="678">
        <f t="shared" si="29"/>
        <v>1</v>
      </c>
      <c r="CO63" s="678" t="b">
        <f t="shared" si="30"/>
        <v>1</v>
      </c>
    </row>
    <row r="64" spans="1:93" s="678" customFormat="1" ht="45" hidden="1" customHeight="1" thickBot="1">
      <c r="A64" s="387" t="s">
        <v>997</v>
      </c>
      <c r="B64" s="152" t="s">
        <v>1185</v>
      </c>
      <c r="C64" s="152" t="s">
        <v>1290</v>
      </c>
      <c r="D64" s="496">
        <v>1</v>
      </c>
      <c r="E64" s="498">
        <f t="shared" si="33"/>
        <v>0.34086600389713134</v>
      </c>
      <c r="F64" s="152" t="s">
        <v>1304</v>
      </c>
      <c r="G64" s="526">
        <v>0.4</v>
      </c>
      <c r="H64" s="498">
        <f t="shared" ref="H64:H71" si="34">(SUM(R64:R72)*G64/SUM(K64:K72))</f>
        <v>0</v>
      </c>
      <c r="I64" s="350" t="s">
        <v>1308</v>
      </c>
      <c r="J64" s="349" t="s">
        <v>1047</v>
      </c>
      <c r="K64" s="558">
        <v>0.25</v>
      </c>
      <c r="L64" s="349" t="s">
        <v>1048</v>
      </c>
      <c r="M64" s="180">
        <v>46146</v>
      </c>
      <c r="N64" s="180">
        <v>46234</v>
      </c>
      <c r="O64" s="289">
        <f t="shared" si="23"/>
        <v>1</v>
      </c>
      <c r="P64" s="166">
        <f t="shared" si="24"/>
        <v>0</v>
      </c>
      <c r="Q64" s="527">
        <f t="shared" si="6"/>
        <v>0</v>
      </c>
      <c r="R64" s="528">
        <f t="shared" si="7"/>
        <v>0</v>
      </c>
      <c r="S64" s="597">
        <f t="shared" si="8"/>
        <v>0</v>
      </c>
      <c r="T64" s="525" t="e">
        <f t="shared" si="9"/>
        <v>#DIV/0!</v>
      </c>
      <c r="U64" s="168"/>
      <c r="V64" s="602"/>
      <c r="W64" s="617"/>
      <c r="X64" s="617"/>
      <c r="Y64" s="603"/>
      <c r="Z64" s="603"/>
      <c r="AA64" s="168"/>
      <c r="AB64" s="602"/>
      <c r="AC64" s="603"/>
      <c r="AD64" s="603"/>
      <c r="AE64" s="603"/>
      <c r="AF64" s="603"/>
      <c r="AG64" s="168"/>
      <c r="AH64" s="602"/>
      <c r="AI64" s="603"/>
      <c r="AJ64" s="603"/>
      <c r="AK64" s="603"/>
      <c r="AL64" s="603"/>
      <c r="AM64" s="168"/>
      <c r="AN64" s="169"/>
      <c r="AO64" s="170"/>
      <c r="AP64" s="170"/>
      <c r="AQ64" s="170"/>
      <c r="AR64" s="170"/>
      <c r="AS64" s="168"/>
      <c r="AT64" s="169"/>
      <c r="AU64" s="170"/>
      <c r="AV64" s="170"/>
      <c r="AW64" s="170"/>
      <c r="AX64" s="170"/>
      <c r="AY64" s="168"/>
      <c r="AZ64" s="169"/>
      <c r="BA64" s="170"/>
      <c r="BB64" s="170"/>
      <c r="BC64" s="170"/>
      <c r="BD64" s="170"/>
      <c r="BE64" s="168">
        <v>1</v>
      </c>
      <c r="BF64" s="169"/>
      <c r="BG64" s="170"/>
      <c r="BH64" s="170"/>
      <c r="BI64" s="170"/>
      <c r="BJ64" s="170"/>
      <c r="BK64" s="171"/>
      <c r="BL64" s="169"/>
      <c r="BM64" s="170"/>
      <c r="BN64" s="170"/>
      <c r="BO64" s="170"/>
      <c r="BP64" s="170"/>
      <c r="BQ64" s="168"/>
      <c r="BR64" s="169"/>
      <c r="BS64" s="170"/>
      <c r="BT64" s="170"/>
      <c r="BU64" s="170"/>
      <c r="BV64" s="170"/>
      <c r="BW64" s="168"/>
      <c r="BX64" s="169"/>
      <c r="BY64" s="172"/>
      <c r="BZ64" s="170"/>
      <c r="CA64" s="170"/>
      <c r="CB64" s="170"/>
      <c r="CC64" s="168"/>
      <c r="CD64" s="169"/>
      <c r="CE64" s="170"/>
      <c r="CF64" s="170"/>
      <c r="CG64" s="170"/>
      <c r="CH64" s="170"/>
      <c r="CI64" s="168"/>
      <c r="CJ64" s="169"/>
      <c r="CK64" s="170"/>
      <c r="CL64" s="679"/>
      <c r="CM64" s="680"/>
      <c r="CN64" s="678">
        <f t="shared" si="29"/>
        <v>1</v>
      </c>
      <c r="CO64" s="678" t="b">
        <f t="shared" si="30"/>
        <v>1</v>
      </c>
    </row>
    <row r="65" spans="1:93" s="678" customFormat="1" ht="45" hidden="1" customHeight="1" thickBot="1">
      <c r="A65" s="387" t="s">
        <v>997</v>
      </c>
      <c r="B65" s="152" t="s">
        <v>1185</v>
      </c>
      <c r="C65" s="152" t="s">
        <v>1290</v>
      </c>
      <c r="D65" s="496">
        <v>1</v>
      </c>
      <c r="E65" s="498">
        <f t="shared" si="33"/>
        <v>0.34703911732638892</v>
      </c>
      <c r="F65" s="152" t="s">
        <v>1304</v>
      </c>
      <c r="G65" s="526">
        <v>0.4</v>
      </c>
      <c r="H65" s="498">
        <f t="shared" si="34"/>
        <v>3.8888888888888896E-2</v>
      </c>
      <c r="I65" s="350" t="s">
        <v>1309</v>
      </c>
      <c r="J65" s="349" t="s">
        <v>1050</v>
      </c>
      <c r="K65" s="558">
        <v>0.1</v>
      </c>
      <c r="L65" s="349" t="s">
        <v>1025</v>
      </c>
      <c r="M65" s="180">
        <v>46204</v>
      </c>
      <c r="N65" s="180">
        <v>46234</v>
      </c>
      <c r="O65" s="289">
        <f t="shared" si="23"/>
        <v>1</v>
      </c>
      <c r="P65" s="166">
        <f t="shared" si="24"/>
        <v>0</v>
      </c>
      <c r="Q65" s="527">
        <f t="shared" si="6"/>
        <v>0</v>
      </c>
      <c r="R65" s="528">
        <f t="shared" si="7"/>
        <v>0</v>
      </c>
      <c r="S65" s="597">
        <f t="shared" si="8"/>
        <v>0</v>
      </c>
      <c r="T65" s="525" t="e">
        <f t="shared" si="9"/>
        <v>#DIV/0!</v>
      </c>
      <c r="U65" s="168"/>
      <c r="V65" s="602"/>
      <c r="W65" s="617"/>
      <c r="X65" s="617"/>
      <c r="Y65" s="603"/>
      <c r="Z65" s="603"/>
      <c r="AA65" s="168"/>
      <c r="AB65" s="602"/>
      <c r="AC65" s="603"/>
      <c r="AD65" s="603"/>
      <c r="AE65" s="603"/>
      <c r="AF65" s="603"/>
      <c r="AG65" s="168"/>
      <c r="AH65" s="602"/>
      <c r="AI65" s="603"/>
      <c r="AJ65" s="603"/>
      <c r="AK65" s="603"/>
      <c r="AL65" s="603"/>
      <c r="AM65" s="168"/>
      <c r="AN65" s="169"/>
      <c r="AO65" s="170"/>
      <c r="AP65" s="170"/>
      <c r="AQ65" s="170"/>
      <c r="AR65" s="170"/>
      <c r="AS65" s="168"/>
      <c r="AT65" s="169"/>
      <c r="AU65" s="170"/>
      <c r="AV65" s="170"/>
      <c r="AW65" s="170"/>
      <c r="AX65" s="170"/>
      <c r="AY65" s="168"/>
      <c r="AZ65" s="169"/>
      <c r="BA65" s="170"/>
      <c r="BB65" s="170"/>
      <c r="BC65" s="170"/>
      <c r="BD65" s="170"/>
      <c r="BE65" s="168">
        <v>1</v>
      </c>
      <c r="BF65" s="169"/>
      <c r="BG65" s="170"/>
      <c r="BH65" s="170"/>
      <c r="BI65" s="170"/>
      <c r="BJ65" s="170"/>
      <c r="BK65" s="171"/>
      <c r="BL65" s="169"/>
      <c r="BM65" s="170"/>
      <c r="BN65" s="170"/>
      <c r="BO65" s="170"/>
      <c r="BP65" s="170"/>
      <c r="BQ65" s="168"/>
      <c r="BR65" s="169"/>
      <c r="BS65" s="170"/>
      <c r="BT65" s="170"/>
      <c r="BU65" s="170"/>
      <c r="BV65" s="170"/>
      <c r="BW65" s="168"/>
      <c r="BX65" s="169"/>
      <c r="BY65" s="172"/>
      <c r="BZ65" s="170"/>
      <c r="CA65" s="170"/>
      <c r="CB65" s="170"/>
      <c r="CC65" s="168"/>
      <c r="CD65" s="169"/>
      <c r="CE65" s="170"/>
      <c r="CF65" s="170"/>
      <c r="CG65" s="170"/>
      <c r="CH65" s="170"/>
      <c r="CI65" s="168"/>
      <c r="CJ65" s="169"/>
      <c r="CK65" s="170"/>
      <c r="CL65" s="679"/>
      <c r="CM65" s="680"/>
      <c r="CN65" s="678">
        <f t="shared" si="29"/>
        <v>1</v>
      </c>
      <c r="CO65" s="678" t="b">
        <f t="shared" si="30"/>
        <v>1</v>
      </c>
    </row>
    <row r="66" spans="1:93" s="678" customFormat="1" ht="45" hidden="1" customHeight="1" thickBot="1">
      <c r="A66" s="387" t="s">
        <v>997</v>
      </c>
      <c r="B66" s="152" t="s">
        <v>1185</v>
      </c>
      <c r="C66" s="152" t="s">
        <v>1290</v>
      </c>
      <c r="D66" s="496">
        <v>1</v>
      </c>
      <c r="E66" s="498">
        <f t="shared" si="33"/>
        <v>0.35072444841129685</v>
      </c>
      <c r="F66" s="152" t="s">
        <v>1304</v>
      </c>
      <c r="G66" s="526">
        <v>0.4</v>
      </c>
      <c r="H66" s="498">
        <f t="shared" si="34"/>
        <v>0.04</v>
      </c>
      <c r="I66" s="350" t="s">
        <v>1310</v>
      </c>
      <c r="J66" s="349" t="s">
        <v>1052</v>
      </c>
      <c r="K66" s="558">
        <v>0.25</v>
      </c>
      <c r="L66" s="349" t="s">
        <v>1048</v>
      </c>
      <c r="M66" s="180">
        <v>46296</v>
      </c>
      <c r="N66" s="180">
        <v>46387</v>
      </c>
      <c r="O66" s="289">
        <f t="shared" si="23"/>
        <v>1</v>
      </c>
      <c r="P66" s="166">
        <f t="shared" si="24"/>
        <v>0</v>
      </c>
      <c r="Q66" s="527">
        <f t="shared" si="6"/>
        <v>0</v>
      </c>
      <c r="R66" s="528">
        <f t="shared" si="7"/>
        <v>0</v>
      </c>
      <c r="S66" s="597">
        <f t="shared" si="8"/>
        <v>0</v>
      </c>
      <c r="T66" s="525" t="e">
        <f t="shared" si="9"/>
        <v>#DIV/0!</v>
      </c>
      <c r="U66" s="168"/>
      <c r="V66" s="602"/>
      <c r="W66" s="617"/>
      <c r="X66" s="617"/>
      <c r="Y66" s="603"/>
      <c r="Z66" s="603"/>
      <c r="AA66" s="168"/>
      <c r="AB66" s="602"/>
      <c r="AC66" s="603"/>
      <c r="AD66" s="603"/>
      <c r="AE66" s="603"/>
      <c r="AF66" s="603"/>
      <c r="AG66" s="168"/>
      <c r="AH66" s="602"/>
      <c r="AI66" s="603"/>
      <c r="AJ66" s="603"/>
      <c r="AK66" s="603"/>
      <c r="AL66" s="603"/>
      <c r="AM66" s="168"/>
      <c r="AN66" s="169"/>
      <c r="AO66" s="170"/>
      <c r="AP66" s="170"/>
      <c r="AQ66" s="170"/>
      <c r="AR66" s="170"/>
      <c r="AS66" s="168"/>
      <c r="AT66" s="169"/>
      <c r="AU66" s="170"/>
      <c r="AV66" s="170"/>
      <c r="AW66" s="170"/>
      <c r="AX66" s="170"/>
      <c r="AY66" s="168"/>
      <c r="AZ66" s="169"/>
      <c r="BA66" s="170"/>
      <c r="BB66" s="170"/>
      <c r="BC66" s="170"/>
      <c r="BD66" s="170"/>
      <c r="BE66" s="168"/>
      <c r="BF66" s="169"/>
      <c r="BG66" s="170"/>
      <c r="BH66" s="170"/>
      <c r="BI66" s="170"/>
      <c r="BJ66" s="170"/>
      <c r="BK66" s="171"/>
      <c r="BL66" s="169"/>
      <c r="BM66" s="170"/>
      <c r="BN66" s="170"/>
      <c r="BO66" s="170"/>
      <c r="BP66" s="170"/>
      <c r="BQ66" s="168"/>
      <c r="BR66" s="169"/>
      <c r="BS66" s="170"/>
      <c r="BT66" s="170"/>
      <c r="BU66" s="170"/>
      <c r="BV66" s="170"/>
      <c r="BW66" s="168"/>
      <c r="BX66" s="169"/>
      <c r="BY66" s="172"/>
      <c r="BZ66" s="170"/>
      <c r="CA66" s="170"/>
      <c r="CB66" s="170"/>
      <c r="CC66" s="168"/>
      <c r="CD66" s="169"/>
      <c r="CE66" s="170"/>
      <c r="CF66" s="170"/>
      <c r="CG66" s="170"/>
      <c r="CH66" s="170"/>
      <c r="CI66" s="168">
        <v>1</v>
      </c>
      <c r="CJ66" s="169"/>
      <c r="CK66" s="170"/>
      <c r="CL66" s="679"/>
      <c r="CM66" s="680"/>
      <c r="CN66" s="678">
        <f t="shared" si="29"/>
        <v>1</v>
      </c>
      <c r="CO66" s="678" t="b">
        <f t="shared" si="30"/>
        <v>1</v>
      </c>
    </row>
    <row r="67" spans="1:93" s="678" customFormat="1" ht="45" hidden="1" customHeight="1" thickBot="1">
      <c r="A67" s="619" t="s">
        <v>997</v>
      </c>
      <c r="B67" s="620" t="s">
        <v>1185</v>
      </c>
      <c r="C67" s="620" t="s">
        <v>1290</v>
      </c>
      <c r="D67" s="621">
        <v>1</v>
      </c>
      <c r="E67" s="622">
        <f>(SUM(H67:H83)*D67/SUM(G67:G83))</f>
        <v>0.35672207257517408</v>
      </c>
      <c r="F67" s="620" t="s">
        <v>1304</v>
      </c>
      <c r="G67" s="585">
        <v>0.4</v>
      </c>
      <c r="H67" s="622">
        <f t="shared" si="34"/>
        <v>7.515151515151515E-2</v>
      </c>
      <c r="I67" s="623" t="s">
        <v>1053</v>
      </c>
      <c r="J67" s="624" t="s">
        <v>1050</v>
      </c>
      <c r="K67" s="560">
        <v>0.1</v>
      </c>
      <c r="L67" s="624" t="s">
        <v>1025</v>
      </c>
      <c r="M67" s="625">
        <v>46357</v>
      </c>
      <c r="N67" s="625">
        <v>46387</v>
      </c>
      <c r="O67" s="626">
        <f t="shared" si="23"/>
        <v>1</v>
      </c>
      <c r="P67" s="627">
        <f t="shared" si="24"/>
        <v>0</v>
      </c>
      <c r="Q67" s="561">
        <f t="shared" si="6"/>
        <v>0</v>
      </c>
      <c r="R67" s="562">
        <f t="shared" si="7"/>
        <v>0</v>
      </c>
      <c r="S67" s="597">
        <f t="shared" ref="S67:S130" si="35">+U67+AA67+AG67+AM67</f>
        <v>0</v>
      </c>
      <c r="T67" s="525" t="e">
        <f t="shared" ref="T67:T130" si="36">+P67/S67</f>
        <v>#DIV/0!</v>
      </c>
      <c r="U67" s="628"/>
      <c r="V67" s="629"/>
      <c r="W67" s="630"/>
      <c r="X67" s="630"/>
      <c r="Y67" s="631"/>
      <c r="Z67" s="631"/>
      <c r="AA67" s="628"/>
      <c r="AB67" s="629"/>
      <c r="AC67" s="631"/>
      <c r="AD67" s="631"/>
      <c r="AE67" s="631"/>
      <c r="AF67" s="631"/>
      <c r="AG67" s="628"/>
      <c r="AH67" s="629"/>
      <c r="AI67" s="631"/>
      <c r="AJ67" s="631"/>
      <c r="AK67" s="631"/>
      <c r="AL67" s="631"/>
      <c r="AM67" s="628"/>
      <c r="AN67" s="537"/>
      <c r="AO67" s="538"/>
      <c r="AP67" s="538"/>
      <c r="AQ67" s="538"/>
      <c r="AR67" s="538"/>
      <c r="AS67" s="628"/>
      <c r="AT67" s="537"/>
      <c r="AU67" s="538"/>
      <c r="AV67" s="538"/>
      <c r="AW67" s="538"/>
      <c r="AX67" s="538"/>
      <c r="AY67" s="628"/>
      <c r="AZ67" s="537"/>
      <c r="BA67" s="538"/>
      <c r="BB67" s="538"/>
      <c r="BC67" s="538"/>
      <c r="BD67" s="538"/>
      <c r="BE67" s="628"/>
      <c r="BF67" s="537"/>
      <c r="BG67" s="538"/>
      <c r="BH67" s="538"/>
      <c r="BI67" s="538"/>
      <c r="BJ67" s="538"/>
      <c r="BK67" s="632"/>
      <c r="BL67" s="537"/>
      <c r="BM67" s="538"/>
      <c r="BN67" s="538"/>
      <c r="BO67" s="538"/>
      <c r="BP67" s="538"/>
      <c r="BQ67" s="628"/>
      <c r="BR67" s="537"/>
      <c r="BS67" s="538"/>
      <c r="BT67" s="538"/>
      <c r="BU67" s="538"/>
      <c r="BV67" s="538"/>
      <c r="BW67" s="628"/>
      <c r="BX67" s="537"/>
      <c r="BY67" s="539"/>
      <c r="BZ67" s="538"/>
      <c r="CA67" s="538"/>
      <c r="CB67" s="538"/>
      <c r="CC67" s="628"/>
      <c r="CD67" s="537"/>
      <c r="CE67" s="538"/>
      <c r="CF67" s="538"/>
      <c r="CG67" s="538"/>
      <c r="CH67" s="538"/>
      <c r="CI67" s="628">
        <v>1</v>
      </c>
      <c r="CJ67" s="537"/>
      <c r="CK67" s="538"/>
      <c r="CL67" s="690"/>
      <c r="CM67" s="691"/>
      <c r="CN67" s="678">
        <f t="shared" si="29"/>
        <v>1</v>
      </c>
      <c r="CO67" s="678" t="b">
        <f t="shared" si="30"/>
        <v>1</v>
      </c>
    </row>
    <row r="68" spans="1:93" s="678" customFormat="1" ht="45" hidden="1" customHeight="1" thickBot="1">
      <c r="A68" s="633" t="s">
        <v>997</v>
      </c>
      <c r="B68" s="152" t="s">
        <v>1185</v>
      </c>
      <c r="C68" s="152" t="s">
        <v>1290</v>
      </c>
      <c r="D68" s="496">
        <v>1</v>
      </c>
      <c r="E68" s="634">
        <f>(SUM(H68:H84)*D68/SUM(G68:G84))</f>
        <v>0.36380902628073497</v>
      </c>
      <c r="F68" s="152" t="s">
        <v>1304</v>
      </c>
      <c r="G68" s="526">
        <v>0.4</v>
      </c>
      <c r="H68" s="634">
        <f t="shared" si="34"/>
        <v>0.10834498834498833</v>
      </c>
      <c r="I68" s="350" t="s">
        <v>1311</v>
      </c>
      <c r="J68" s="349" t="s">
        <v>1312</v>
      </c>
      <c r="K68" s="558">
        <v>0.2</v>
      </c>
      <c r="L68" s="359" t="s">
        <v>1012</v>
      </c>
      <c r="M68" s="154">
        <v>46083</v>
      </c>
      <c r="N68" s="154">
        <v>46171</v>
      </c>
      <c r="O68" s="289">
        <f t="shared" si="23"/>
        <v>1</v>
      </c>
      <c r="P68" s="166">
        <f t="shared" si="24"/>
        <v>0</v>
      </c>
      <c r="Q68" s="527">
        <f t="shared" si="6"/>
        <v>0</v>
      </c>
      <c r="R68" s="528">
        <f t="shared" si="7"/>
        <v>0</v>
      </c>
      <c r="S68" s="597">
        <f t="shared" si="35"/>
        <v>0</v>
      </c>
      <c r="T68" s="525" t="e">
        <f t="shared" si="36"/>
        <v>#DIV/0!</v>
      </c>
      <c r="U68" s="168"/>
      <c r="V68" s="602"/>
      <c r="W68" s="617"/>
      <c r="X68" s="617"/>
      <c r="Y68" s="603"/>
      <c r="Z68" s="603"/>
      <c r="AA68" s="168"/>
      <c r="AB68" s="602"/>
      <c r="AC68" s="603"/>
      <c r="AD68" s="603"/>
      <c r="AE68" s="603"/>
      <c r="AF68" s="603"/>
      <c r="AG68" s="168"/>
      <c r="AH68" s="602"/>
      <c r="AI68" s="603"/>
      <c r="AJ68" s="603"/>
      <c r="AK68" s="603"/>
      <c r="AL68" s="603"/>
      <c r="AM68" s="168"/>
      <c r="AN68" s="169"/>
      <c r="AO68" s="170"/>
      <c r="AP68" s="170"/>
      <c r="AQ68" s="170"/>
      <c r="AR68" s="170"/>
      <c r="AS68" s="168">
        <v>1</v>
      </c>
      <c r="AT68" s="169"/>
      <c r="AU68" s="170"/>
      <c r="AV68" s="170"/>
      <c r="AW68" s="170"/>
      <c r="AX68" s="170"/>
      <c r="AY68" s="168"/>
      <c r="AZ68" s="169"/>
      <c r="BA68" s="170"/>
      <c r="BB68" s="170"/>
      <c r="BC68" s="170"/>
      <c r="BD68" s="170"/>
      <c r="BE68" s="168"/>
      <c r="BF68" s="169"/>
      <c r="BG68" s="170"/>
      <c r="BH68" s="170"/>
      <c r="BI68" s="170"/>
      <c r="BJ68" s="170"/>
      <c r="BK68" s="171"/>
      <c r="BL68" s="169"/>
      <c r="BM68" s="170"/>
      <c r="BN68" s="170"/>
      <c r="BO68" s="170"/>
      <c r="BP68" s="170"/>
      <c r="BQ68" s="168"/>
      <c r="BR68" s="169"/>
      <c r="BS68" s="170"/>
      <c r="BT68" s="170"/>
      <c r="BU68" s="170"/>
      <c r="BV68" s="170"/>
      <c r="BW68" s="168"/>
      <c r="BX68" s="169"/>
      <c r="BY68" s="172"/>
      <c r="BZ68" s="170"/>
      <c r="CA68" s="170"/>
      <c r="CB68" s="170"/>
      <c r="CC68" s="168"/>
      <c r="CD68" s="169"/>
      <c r="CE68" s="170"/>
      <c r="CF68" s="170"/>
      <c r="CG68" s="170"/>
      <c r="CH68" s="170"/>
      <c r="CI68" s="168"/>
      <c r="CJ68" s="169"/>
      <c r="CK68" s="689"/>
      <c r="CL68" s="679"/>
      <c r="CM68" s="680"/>
      <c r="CN68" s="678">
        <f t="shared" si="29"/>
        <v>1</v>
      </c>
      <c r="CO68" s="678" t="b">
        <f t="shared" si="30"/>
        <v>1</v>
      </c>
    </row>
    <row r="69" spans="1:93" s="678" customFormat="1" ht="99.75" hidden="1" customHeight="1" thickBot="1">
      <c r="A69" s="635" t="s">
        <v>997</v>
      </c>
      <c r="B69" s="636" t="s">
        <v>1185</v>
      </c>
      <c r="C69" s="636" t="s">
        <v>1290</v>
      </c>
      <c r="D69" s="637">
        <v>1</v>
      </c>
      <c r="E69" s="638">
        <f>(SUM(H69:H85)*D69/SUM(G69:G85))</f>
        <v>0.3684542971834458</v>
      </c>
      <c r="F69" s="636" t="s">
        <v>1291</v>
      </c>
      <c r="G69" s="586"/>
      <c r="H69" s="639">
        <v>1</v>
      </c>
      <c r="I69" s="640" t="s">
        <v>1313</v>
      </c>
      <c r="J69" s="641" t="s">
        <v>1314</v>
      </c>
      <c r="K69" s="563"/>
      <c r="L69" s="642" t="s">
        <v>1315</v>
      </c>
      <c r="M69" s="439">
        <v>46054</v>
      </c>
      <c r="N69" s="439">
        <v>46081</v>
      </c>
      <c r="O69" s="441">
        <f t="shared" si="23"/>
        <v>4</v>
      </c>
      <c r="P69" s="199">
        <f t="shared" si="24"/>
        <v>1</v>
      </c>
      <c r="Q69" s="564">
        <f t="shared" ref="Q69" si="37">IFERROR(IF((P69/O69)&gt;100%,100%,(P69/O69)),0)</f>
        <v>0.25</v>
      </c>
      <c r="R69" s="565">
        <f t="shared" ref="R69" si="38">(Q69*K69)/100%</f>
        <v>0</v>
      </c>
      <c r="S69" s="597">
        <f t="shared" si="35"/>
        <v>1</v>
      </c>
      <c r="T69" s="525">
        <f t="shared" si="36"/>
        <v>1</v>
      </c>
      <c r="U69" s="193"/>
      <c r="V69" s="613"/>
      <c r="W69" s="643"/>
      <c r="X69" s="643"/>
      <c r="Y69" s="612"/>
      <c r="Z69" s="612"/>
      <c r="AA69" s="193">
        <v>1</v>
      </c>
      <c r="AB69" s="613">
        <v>1</v>
      </c>
      <c r="AC69" s="612" t="s">
        <v>1620</v>
      </c>
      <c r="AD69" s="612"/>
      <c r="AE69" s="587" t="s">
        <v>1317</v>
      </c>
      <c r="AF69" s="612" t="s">
        <v>1621</v>
      </c>
      <c r="AG69" s="193"/>
      <c r="AH69" s="613"/>
      <c r="AI69" s="612"/>
      <c r="AJ69" s="612"/>
      <c r="AK69" s="612"/>
      <c r="AL69" s="612"/>
      <c r="AM69" s="193"/>
      <c r="AN69" s="194"/>
      <c r="AO69" s="179"/>
      <c r="AP69" s="179"/>
      <c r="AQ69" s="179"/>
      <c r="AR69" s="179"/>
      <c r="AS69" s="193"/>
      <c r="AT69" s="194"/>
      <c r="AU69" s="179"/>
      <c r="AV69" s="179"/>
      <c r="AW69" s="179"/>
      <c r="AX69" s="179"/>
      <c r="AY69" s="193"/>
      <c r="AZ69" s="194"/>
      <c r="BA69" s="179"/>
      <c r="BB69" s="179"/>
      <c r="BC69" s="179"/>
      <c r="BD69" s="179"/>
      <c r="BE69" s="193"/>
      <c r="BF69" s="194"/>
      <c r="BG69" s="179"/>
      <c r="BH69" s="179"/>
      <c r="BI69" s="179"/>
      <c r="BJ69" s="179"/>
      <c r="BK69" s="196"/>
      <c r="BL69" s="194"/>
      <c r="BM69" s="179"/>
      <c r="BN69" s="179"/>
      <c r="BO69" s="179"/>
      <c r="BP69" s="179"/>
      <c r="BQ69" s="193"/>
      <c r="BR69" s="194"/>
      <c r="BS69" s="179"/>
      <c r="BT69" s="179"/>
      <c r="BU69" s="179"/>
      <c r="BV69" s="179"/>
      <c r="BW69" s="193"/>
      <c r="BX69" s="194"/>
      <c r="BY69" s="201"/>
      <c r="BZ69" s="179"/>
      <c r="CA69" s="179"/>
      <c r="CB69" s="179"/>
      <c r="CC69" s="193"/>
      <c r="CD69" s="194"/>
      <c r="CE69" s="179"/>
      <c r="CF69" s="179"/>
      <c r="CG69" s="179"/>
      <c r="CH69" s="179"/>
      <c r="CI69" s="193">
        <v>3</v>
      </c>
      <c r="CJ69" s="194"/>
      <c r="CK69" s="692"/>
      <c r="CL69" s="686"/>
      <c r="CM69" s="693"/>
    </row>
    <row r="70" spans="1:93" s="678" customFormat="1" ht="36" hidden="1" customHeight="1" thickBot="1">
      <c r="A70" s="633" t="s">
        <v>997</v>
      </c>
      <c r="B70" s="152" t="s">
        <v>1185</v>
      </c>
      <c r="C70" s="152" t="s">
        <v>1290</v>
      </c>
      <c r="D70" s="496">
        <v>1</v>
      </c>
      <c r="E70" s="634">
        <f>(SUM(H70:H86)*D70/SUM(G70:G86))</f>
        <v>0.23947164658114101</v>
      </c>
      <c r="F70" s="152" t="s">
        <v>1304</v>
      </c>
      <c r="G70" s="526"/>
      <c r="H70" s="634">
        <f t="shared" si="34"/>
        <v>0</v>
      </c>
      <c r="I70" s="350" t="s">
        <v>1319</v>
      </c>
      <c r="J70" s="349" t="s">
        <v>1320</v>
      </c>
      <c r="K70" s="558"/>
      <c r="L70" s="349" t="s">
        <v>1025</v>
      </c>
      <c r="M70" s="154">
        <v>46125</v>
      </c>
      <c r="N70" s="154">
        <v>46379</v>
      </c>
      <c r="O70" s="289">
        <f t="shared" si="23"/>
        <v>4</v>
      </c>
      <c r="P70" s="166">
        <f t="shared" si="24"/>
        <v>0</v>
      </c>
      <c r="Q70" s="527">
        <f t="shared" ref="Q70" si="39">IFERROR(IF((P70/O70)&gt;100%,100%,(P70/O70)),0)</f>
        <v>0</v>
      </c>
      <c r="R70" s="528">
        <f t="shared" ref="R70" si="40">(Q70*K70)/100%</f>
        <v>0</v>
      </c>
      <c r="S70" s="597">
        <f t="shared" si="35"/>
        <v>1</v>
      </c>
      <c r="T70" s="525">
        <f t="shared" si="36"/>
        <v>0</v>
      </c>
      <c r="U70" s="168"/>
      <c r="V70" s="602"/>
      <c r="W70" s="617"/>
      <c r="X70" s="617"/>
      <c r="Y70" s="603"/>
      <c r="Z70" s="603"/>
      <c r="AA70" s="168"/>
      <c r="AB70" s="602"/>
      <c r="AC70" s="603"/>
      <c r="AD70" s="603"/>
      <c r="AE70" s="581"/>
      <c r="AF70" s="603"/>
      <c r="AG70" s="168"/>
      <c r="AH70" s="602"/>
      <c r="AI70" s="603"/>
      <c r="AJ70" s="603"/>
      <c r="AK70" s="603"/>
      <c r="AL70" s="603"/>
      <c r="AM70" s="168">
        <v>1</v>
      </c>
      <c r="AN70" s="169">
        <v>0</v>
      </c>
      <c r="AO70" s="170"/>
      <c r="AP70" s="170"/>
      <c r="AQ70" s="170"/>
      <c r="AR70" s="170" t="s">
        <v>1622</v>
      </c>
      <c r="AS70" s="168"/>
      <c r="AT70" s="169"/>
      <c r="AU70" s="170"/>
      <c r="AV70" s="170"/>
      <c r="AW70" s="170"/>
      <c r="AX70" s="170"/>
      <c r="AY70" s="168"/>
      <c r="AZ70" s="169"/>
      <c r="BA70" s="170"/>
      <c r="BB70" s="170"/>
      <c r="BC70" s="170"/>
      <c r="BD70" s="170"/>
      <c r="BE70" s="168">
        <v>1</v>
      </c>
      <c r="BF70" s="169"/>
      <c r="BG70" s="170"/>
      <c r="BH70" s="170"/>
      <c r="BI70" s="170"/>
      <c r="BJ70" s="170"/>
      <c r="BK70" s="171"/>
      <c r="BL70" s="169"/>
      <c r="BM70" s="170"/>
      <c r="BN70" s="170"/>
      <c r="BO70" s="170"/>
      <c r="BP70" s="170"/>
      <c r="BQ70" s="168"/>
      <c r="BR70" s="169"/>
      <c r="BS70" s="170"/>
      <c r="BT70" s="170"/>
      <c r="BU70" s="170"/>
      <c r="BV70" s="170"/>
      <c r="BW70" s="168">
        <v>1</v>
      </c>
      <c r="BX70" s="169"/>
      <c r="BY70" s="172"/>
      <c r="BZ70" s="170"/>
      <c r="CA70" s="170"/>
      <c r="CB70" s="170"/>
      <c r="CC70" s="168"/>
      <c r="CD70" s="169"/>
      <c r="CE70" s="170"/>
      <c r="CF70" s="170"/>
      <c r="CG70" s="170"/>
      <c r="CH70" s="170"/>
      <c r="CI70" s="168">
        <v>1</v>
      </c>
      <c r="CJ70" s="169"/>
      <c r="CK70" s="689"/>
      <c r="CL70" s="679"/>
      <c r="CM70" s="679"/>
    </row>
    <row r="71" spans="1:93" s="678" customFormat="1" ht="45" hidden="1" customHeight="1" thickBot="1">
      <c r="A71" s="644" t="s">
        <v>997</v>
      </c>
      <c r="B71" s="645" t="s">
        <v>1185</v>
      </c>
      <c r="C71" s="645" t="s">
        <v>1290</v>
      </c>
      <c r="D71" s="646">
        <v>1</v>
      </c>
      <c r="E71" s="647">
        <f>(SUM(H71:H88)*D71/SUM(G71:G88))</f>
        <v>0.23438835536788677</v>
      </c>
      <c r="F71" s="645" t="s">
        <v>1304</v>
      </c>
      <c r="G71" s="588"/>
      <c r="H71" s="647">
        <f t="shared" si="34"/>
        <v>0</v>
      </c>
      <c r="I71" s="648" t="s">
        <v>1321</v>
      </c>
      <c r="J71" s="649" t="s">
        <v>1322</v>
      </c>
      <c r="K71" s="566"/>
      <c r="L71" s="650" t="s">
        <v>1323</v>
      </c>
      <c r="M71" s="651">
        <v>46037</v>
      </c>
      <c r="N71" s="651">
        <v>46112</v>
      </c>
      <c r="O71" s="652">
        <f t="shared" si="23"/>
        <v>1</v>
      </c>
      <c r="P71" s="653">
        <f t="shared" si="24"/>
        <v>1</v>
      </c>
      <c r="Q71" s="567">
        <f t="shared" ref="Q71" si="41">IFERROR(IF((P71/O71)&gt;100%,100%,(P71/O71)),0)</f>
        <v>1</v>
      </c>
      <c r="R71" s="568">
        <f>(Q71*K71)/100%</f>
        <v>0</v>
      </c>
      <c r="S71" s="597">
        <f t="shared" si="35"/>
        <v>1</v>
      </c>
      <c r="T71" s="525">
        <f t="shared" si="36"/>
        <v>1</v>
      </c>
      <c r="U71" s="654"/>
      <c r="V71" s="655"/>
      <c r="W71" s="656"/>
      <c r="X71" s="656"/>
      <c r="Y71" s="618"/>
      <c r="Z71" s="618"/>
      <c r="AA71" s="654"/>
      <c r="AB71" s="655"/>
      <c r="AC71" s="618"/>
      <c r="AD71" s="618"/>
      <c r="AE71" s="589"/>
      <c r="AF71" s="618"/>
      <c r="AG71" s="654">
        <v>1</v>
      </c>
      <c r="AH71" s="655">
        <v>1</v>
      </c>
      <c r="AI71" s="618" t="s">
        <v>1324</v>
      </c>
      <c r="AJ71" s="618"/>
      <c r="AK71" s="618" t="s">
        <v>1325</v>
      </c>
      <c r="AL71" s="618"/>
      <c r="AM71" s="654"/>
      <c r="AN71" s="405"/>
      <c r="AO71" s="174"/>
      <c r="AP71" s="174"/>
      <c r="AQ71" s="174"/>
      <c r="AR71" s="174"/>
      <c r="AS71" s="654"/>
      <c r="AT71" s="405"/>
      <c r="AU71" s="174"/>
      <c r="AV71" s="174"/>
      <c r="AW71" s="174"/>
      <c r="AX71" s="174"/>
      <c r="AY71" s="654"/>
      <c r="AZ71" s="405"/>
      <c r="BA71" s="174"/>
      <c r="BB71" s="174"/>
      <c r="BC71" s="174"/>
      <c r="BD71" s="174"/>
      <c r="BE71" s="654"/>
      <c r="BF71" s="405"/>
      <c r="BG71" s="174"/>
      <c r="BH71" s="174"/>
      <c r="BI71" s="174"/>
      <c r="BJ71" s="174"/>
      <c r="BK71" s="657"/>
      <c r="BL71" s="405"/>
      <c r="BM71" s="174"/>
      <c r="BN71" s="174"/>
      <c r="BO71" s="174"/>
      <c r="BP71" s="174"/>
      <c r="BQ71" s="654"/>
      <c r="BR71" s="405"/>
      <c r="BS71" s="174"/>
      <c r="BT71" s="174"/>
      <c r="BU71" s="174"/>
      <c r="BV71" s="174"/>
      <c r="BW71" s="654"/>
      <c r="BX71" s="405"/>
      <c r="BY71" s="540"/>
      <c r="BZ71" s="174"/>
      <c r="CA71" s="174"/>
      <c r="CB71" s="174"/>
      <c r="CC71" s="654"/>
      <c r="CD71" s="405"/>
      <c r="CE71" s="174"/>
      <c r="CF71" s="174"/>
      <c r="CG71" s="174"/>
      <c r="CH71" s="174"/>
      <c r="CI71" s="654"/>
      <c r="CJ71" s="405"/>
      <c r="CK71" s="694"/>
      <c r="CL71" s="695"/>
      <c r="CM71" s="696"/>
    </row>
    <row r="72" spans="1:93" s="678" customFormat="1" ht="30.75" hidden="1" thickBot="1">
      <c r="A72" s="311" t="s">
        <v>1060</v>
      </c>
      <c r="B72" s="369"/>
      <c r="C72" s="315"/>
      <c r="D72" s="614"/>
      <c r="E72" s="614"/>
      <c r="F72" s="614"/>
      <c r="G72" s="614"/>
      <c r="H72" s="614"/>
      <c r="I72" s="658"/>
      <c r="J72" s="658"/>
      <c r="K72" s="614"/>
      <c r="L72" s="658"/>
      <c r="M72" s="614"/>
      <c r="N72" s="614"/>
      <c r="O72" s="614"/>
      <c r="P72" s="614"/>
      <c r="Q72" s="614"/>
      <c r="R72" s="614"/>
      <c r="S72" s="597">
        <f t="shared" si="35"/>
        <v>0</v>
      </c>
      <c r="T72" s="525" t="e">
        <f t="shared" si="36"/>
        <v>#DIV/0!</v>
      </c>
      <c r="U72" s="614"/>
      <c r="V72" s="614"/>
      <c r="W72" s="614"/>
      <c r="X72" s="614"/>
      <c r="Y72" s="614"/>
      <c r="Z72" s="614"/>
      <c r="AA72" s="614"/>
      <c r="AB72" s="614"/>
      <c r="AC72" s="614"/>
      <c r="AD72" s="614"/>
      <c r="AE72" s="614"/>
      <c r="AF72" s="614"/>
      <c r="AG72" s="614"/>
      <c r="AH72" s="614"/>
      <c r="AI72" s="614"/>
      <c r="AJ72" s="614"/>
      <c r="AK72" s="614"/>
      <c r="AL72" s="614"/>
      <c r="AM72" s="614"/>
      <c r="AN72" s="313"/>
      <c r="AO72" s="313"/>
      <c r="AP72" s="313"/>
      <c r="AQ72" s="313"/>
      <c r="AR72" s="313"/>
      <c r="AS72" s="614"/>
      <c r="AT72" s="313"/>
      <c r="AU72" s="313"/>
      <c r="AV72" s="313"/>
      <c r="AW72" s="313"/>
      <c r="AX72" s="313"/>
      <c r="AY72" s="614"/>
      <c r="AZ72" s="258"/>
      <c r="BA72" s="259"/>
      <c r="BB72" s="258"/>
      <c r="BC72" s="258"/>
      <c r="BD72" s="258"/>
      <c r="BE72" s="315"/>
      <c r="BF72" s="258"/>
      <c r="BG72" s="259"/>
      <c r="BH72" s="258"/>
      <c r="BI72" s="258"/>
      <c r="BJ72" s="258"/>
      <c r="BK72" s="315"/>
      <c r="BL72" s="258"/>
      <c r="BM72" s="259"/>
      <c r="BN72" s="258"/>
      <c r="BO72" s="258"/>
      <c r="BP72" s="258"/>
      <c r="BQ72" s="315"/>
      <c r="BR72" s="258"/>
      <c r="BS72" s="259"/>
      <c r="BT72" s="258"/>
      <c r="BU72" s="258"/>
      <c r="BV72" s="258"/>
      <c r="BW72" s="315"/>
      <c r="BX72" s="258"/>
      <c r="BY72" s="259"/>
      <c r="BZ72" s="258"/>
      <c r="CA72" s="258"/>
      <c r="CB72" s="258"/>
      <c r="CC72" s="315"/>
      <c r="CD72" s="258"/>
      <c r="CE72" s="259"/>
      <c r="CF72" s="258"/>
      <c r="CG72" s="258"/>
      <c r="CH72" s="258"/>
      <c r="CI72" s="315"/>
      <c r="CJ72" s="258"/>
      <c r="CK72" s="259"/>
      <c r="CL72" s="258"/>
      <c r="CM72" s="259"/>
      <c r="CN72" s="678">
        <f t="shared" ref="CN72:CN82" si="42">CI72+CC72+BW72+BQ72+BK72+BE72+AY72+AS72+AM72+AG72+AA72+U72</f>
        <v>0</v>
      </c>
      <c r="CO72" s="678" t="b">
        <f t="shared" ref="CO72:CO82" si="43">CN72=O72</f>
        <v>1</v>
      </c>
    </row>
    <row r="73" spans="1:93" s="678" customFormat="1" ht="90.75" hidden="1" customHeight="1" thickBot="1">
      <c r="A73" s="387" t="s">
        <v>1165</v>
      </c>
      <c r="B73" s="393" t="s">
        <v>1185</v>
      </c>
      <c r="C73" s="393" t="s">
        <v>1326</v>
      </c>
      <c r="D73" s="521">
        <v>0.18</v>
      </c>
      <c r="E73" s="590">
        <f>(SUM(H73:H86)*D73/SUM(G73:G86))</f>
        <v>4.3104896384605379E-2</v>
      </c>
      <c r="F73" s="393" t="s">
        <v>1327</v>
      </c>
      <c r="G73" s="522">
        <v>0.7</v>
      </c>
      <c r="H73" s="590">
        <f>SUM(R73:R82)*G73/SUM(K73:K82)</f>
        <v>0.24647186147186148</v>
      </c>
      <c r="I73" s="355" t="s">
        <v>1623</v>
      </c>
      <c r="J73" s="348" t="s">
        <v>1063</v>
      </c>
      <c r="K73" s="523">
        <v>7.0000000000000007E-2</v>
      </c>
      <c r="L73" s="355" t="s">
        <v>1064</v>
      </c>
      <c r="M73" s="328">
        <v>46056</v>
      </c>
      <c r="N73" s="328">
        <v>46079</v>
      </c>
      <c r="O73" s="329">
        <v>1</v>
      </c>
      <c r="P73" s="279">
        <f t="shared" ref="P73:P82" si="44">V73+AB73+AH73+AN73+AT73+AZ73+BF73+BL73+BR73+BX73+CD73+CJ73</f>
        <v>1</v>
      </c>
      <c r="Q73" s="524">
        <f t="shared" si="6"/>
        <v>1</v>
      </c>
      <c r="R73" s="525">
        <f t="shared" si="7"/>
        <v>7.0000000000000007E-2</v>
      </c>
      <c r="S73" s="597">
        <f>+U73+AA73+AG73+AM73</f>
        <v>1</v>
      </c>
      <c r="T73" s="525">
        <f t="shared" si="36"/>
        <v>1</v>
      </c>
      <c r="U73" s="282"/>
      <c r="V73" s="599"/>
      <c r="W73" s="600" t="s">
        <v>1328</v>
      </c>
      <c r="X73" s="600"/>
      <c r="Y73" s="401" t="s">
        <v>1329</v>
      </c>
      <c r="Z73" s="291"/>
      <c r="AA73" s="282">
        <v>1</v>
      </c>
      <c r="AB73" s="599">
        <v>1</v>
      </c>
      <c r="AC73" s="600" t="s">
        <v>1330</v>
      </c>
      <c r="AD73" s="600"/>
      <c r="AE73" s="400" t="s">
        <v>1329</v>
      </c>
      <c r="AF73" s="400"/>
      <c r="AG73" s="282"/>
      <c r="AH73" s="599"/>
      <c r="AI73" s="600"/>
      <c r="AJ73" s="287"/>
      <c r="AK73" s="287"/>
      <c r="AL73" s="287"/>
      <c r="AM73" s="282"/>
      <c r="AN73" s="283">
        <v>0</v>
      </c>
      <c r="AO73" s="284"/>
      <c r="AP73" s="676"/>
      <c r="AQ73" s="676"/>
      <c r="AR73" s="676"/>
      <c r="AS73" s="282"/>
      <c r="AT73" s="283"/>
      <c r="AU73" s="284"/>
      <c r="AV73" s="676"/>
      <c r="AW73" s="676"/>
      <c r="AX73" s="676"/>
      <c r="AY73" s="282"/>
      <c r="AZ73" s="283"/>
      <c r="BA73" s="284"/>
      <c r="BB73" s="676"/>
      <c r="BC73" s="676"/>
      <c r="BD73" s="676"/>
      <c r="BE73" s="282"/>
      <c r="BF73" s="283"/>
      <c r="BG73" s="284"/>
      <c r="BH73" s="676"/>
      <c r="BI73" s="676"/>
      <c r="BJ73" s="676"/>
      <c r="BK73" s="285"/>
      <c r="BL73" s="283"/>
      <c r="BM73" s="284"/>
      <c r="BN73" s="676"/>
      <c r="BO73" s="676"/>
      <c r="BP73" s="676"/>
      <c r="BQ73" s="282"/>
      <c r="BR73" s="283"/>
      <c r="BS73" s="284"/>
      <c r="BT73" s="676"/>
      <c r="BU73" s="676"/>
      <c r="BV73" s="676"/>
      <c r="BW73" s="282"/>
      <c r="BX73" s="283"/>
      <c r="BY73" s="284"/>
      <c r="BZ73" s="676"/>
      <c r="CA73" s="676"/>
      <c r="CB73" s="676"/>
      <c r="CC73" s="282"/>
      <c r="CD73" s="283"/>
      <c r="CE73" s="284"/>
      <c r="CF73" s="676"/>
      <c r="CG73" s="676"/>
      <c r="CH73" s="676"/>
      <c r="CI73" s="282"/>
      <c r="CJ73" s="283"/>
      <c r="CK73" s="284"/>
      <c r="CL73" s="676"/>
      <c r="CM73" s="677"/>
      <c r="CN73" s="678">
        <f t="shared" si="42"/>
        <v>1</v>
      </c>
      <c r="CO73" s="678" t="b">
        <f t="shared" si="43"/>
        <v>1</v>
      </c>
    </row>
    <row r="74" spans="1:93" s="678" customFormat="1" ht="45" hidden="1" customHeight="1" thickBot="1">
      <c r="A74" s="387" t="s">
        <v>1165</v>
      </c>
      <c r="B74" s="393" t="s">
        <v>1185</v>
      </c>
      <c r="C74" s="393" t="s">
        <v>1326</v>
      </c>
      <c r="D74" s="521">
        <v>0.18</v>
      </c>
      <c r="E74" s="590">
        <f t="shared" ref="E74:E87" si="45">(SUM(H74:H88)*D74/SUM(G74:G88))</f>
        <v>4.0212303661075449E-2</v>
      </c>
      <c r="F74" s="393" t="s">
        <v>1327</v>
      </c>
      <c r="G74" s="522">
        <v>0.7</v>
      </c>
      <c r="H74" s="590">
        <f>SUM(R74:R83)*G74/SUM(K74:K83)</f>
        <v>0.18164379645511719</v>
      </c>
      <c r="I74" s="350" t="s">
        <v>1624</v>
      </c>
      <c r="J74" s="349" t="s">
        <v>444</v>
      </c>
      <c r="K74" s="526">
        <v>0.08</v>
      </c>
      <c r="L74" s="350" t="s">
        <v>1065</v>
      </c>
      <c r="M74" s="187">
        <v>46266</v>
      </c>
      <c r="N74" s="187">
        <v>46387</v>
      </c>
      <c r="O74" s="188">
        <v>1</v>
      </c>
      <c r="P74" s="166">
        <f t="shared" si="44"/>
        <v>0</v>
      </c>
      <c r="Q74" s="527">
        <f t="shared" ref="Q74:Q86" si="46">IFERROR(IF((P74/O74)&gt;100%,100%,(P74/O74)),0)</f>
        <v>0</v>
      </c>
      <c r="R74" s="528">
        <f t="shared" si="7"/>
        <v>0</v>
      </c>
      <c r="S74" s="597">
        <f>+U74+AA74+AG74+AM74</f>
        <v>0</v>
      </c>
      <c r="T74" s="525" t="e">
        <f>+P74/S74</f>
        <v>#DIV/0!</v>
      </c>
      <c r="U74" s="168"/>
      <c r="V74" s="602"/>
      <c r="W74" s="603"/>
      <c r="X74" s="603"/>
      <c r="Y74" s="291"/>
      <c r="Z74" s="291"/>
      <c r="AA74" s="168"/>
      <c r="AB74" s="602"/>
      <c r="AC74" s="603"/>
      <c r="AD74" s="291"/>
      <c r="AE74" s="291"/>
      <c r="AF74" s="291"/>
      <c r="AG74" s="168"/>
      <c r="AH74" s="602"/>
      <c r="AI74" s="603"/>
      <c r="AJ74" s="291"/>
      <c r="AK74" s="291"/>
      <c r="AL74" s="291"/>
      <c r="AM74" s="168"/>
      <c r="AN74" s="169"/>
      <c r="AO74" s="170"/>
      <c r="AP74" s="679"/>
      <c r="AQ74" s="679"/>
      <c r="AR74" s="679"/>
      <c r="AS74" s="168"/>
      <c r="AT74" s="169"/>
      <c r="AU74" s="170"/>
      <c r="AV74" s="679"/>
      <c r="AW74" s="679"/>
      <c r="AX74" s="679"/>
      <c r="AY74" s="168"/>
      <c r="AZ74" s="169"/>
      <c r="BA74" s="170"/>
      <c r="BB74" s="679"/>
      <c r="BC74" s="679"/>
      <c r="BD74" s="679"/>
      <c r="BE74" s="168"/>
      <c r="BF74" s="169"/>
      <c r="BG74" s="170"/>
      <c r="BH74" s="679"/>
      <c r="BI74" s="679"/>
      <c r="BJ74" s="679"/>
      <c r="BK74" s="171"/>
      <c r="BL74" s="169"/>
      <c r="BM74" s="170"/>
      <c r="BN74" s="679"/>
      <c r="BO74" s="679"/>
      <c r="BP74" s="679"/>
      <c r="BQ74" s="168">
        <v>1</v>
      </c>
      <c r="BR74" s="169"/>
      <c r="BS74" s="170"/>
      <c r="BT74" s="679"/>
      <c r="BU74" s="679"/>
      <c r="BV74" s="679"/>
      <c r="BW74" s="168"/>
      <c r="BX74" s="169"/>
      <c r="BY74" s="170"/>
      <c r="BZ74" s="679"/>
      <c r="CA74" s="679"/>
      <c r="CB74" s="679"/>
      <c r="CC74" s="168"/>
      <c r="CD74" s="169"/>
      <c r="CE74" s="170"/>
      <c r="CF74" s="679"/>
      <c r="CG74" s="679"/>
      <c r="CH74" s="679"/>
      <c r="CI74" s="168">
        <v>1</v>
      </c>
      <c r="CJ74" s="169"/>
      <c r="CK74" s="170"/>
      <c r="CL74" s="679"/>
      <c r="CM74" s="680"/>
      <c r="CN74" s="678">
        <f t="shared" si="42"/>
        <v>2</v>
      </c>
      <c r="CO74" s="678" t="b">
        <f t="shared" si="43"/>
        <v>0</v>
      </c>
    </row>
    <row r="75" spans="1:93" s="678" customFormat="1" ht="190.5" hidden="1" customHeight="1" thickBot="1">
      <c r="A75" s="387" t="s">
        <v>1165</v>
      </c>
      <c r="B75" s="393" t="s">
        <v>1185</v>
      </c>
      <c r="C75" s="393" t="s">
        <v>1326</v>
      </c>
      <c r="D75" s="521">
        <v>0.18</v>
      </c>
      <c r="E75" s="590">
        <f t="shared" si="45"/>
        <v>3.9985999202181731E-2</v>
      </c>
      <c r="F75" s="393" t="s">
        <v>1327</v>
      </c>
      <c r="G75" s="522">
        <v>0.7</v>
      </c>
      <c r="H75" s="590">
        <f>SUM(R75:R84)*G75/SUM(K75:K84)</f>
        <v>0.1346450519177792</v>
      </c>
      <c r="I75" s="349" t="s">
        <v>1625</v>
      </c>
      <c r="J75" s="349" t="s">
        <v>1067</v>
      </c>
      <c r="K75" s="526">
        <v>0.1</v>
      </c>
      <c r="L75" s="350" t="s">
        <v>98</v>
      </c>
      <c r="M75" s="187">
        <v>46055</v>
      </c>
      <c r="N75" s="187">
        <v>46387</v>
      </c>
      <c r="O75" s="188">
        <v>3</v>
      </c>
      <c r="P75" s="166">
        <f t="shared" si="44"/>
        <v>1</v>
      </c>
      <c r="Q75" s="527">
        <f t="shared" si="46"/>
        <v>0.33333333333333331</v>
      </c>
      <c r="R75" s="528">
        <f t="shared" si="7"/>
        <v>3.3333333333333333E-2</v>
      </c>
      <c r="S75" s="597">
        <f t="shared" si="35"/>
        <v>1</v>
      </c>
      <c r="T75" s="525">
        <f t="shared" si="36"/>
        <v>1</v>
      </c>
      <c r="U75" s="168"/>
      <c r="V75" s="602"/>
      <c r="W75" s="603"/>
      <c r="X75" s="603"/>
      <c r="Y75" s="291"/>
      <c r="Z75" s="291"/>
      <c r="AA75" s="168"/>
      <c r="AB75" s="602"/>
      <c r="AC75" s="603"/>
      <c r="AD75" s="291"/>
      <c r="AE75" s="291"/>
      <c r="AF75" s="291"/>
      <c r="AG75" s="168"/>
      <c r="AH75" s="602"/>
      <c r="AI75" s="603"/>
      <c r="AJ75" s="291"/>
      <c r="AK75" s="291"/>
      <c r="AL75" s="291"/>
      <c r="AM75" s="168">
        <v>1</v>
      </c>
      <c r="AN75" s="169">
        <v>1</v>
      </c>
      <c r="AO75" s="170" t="s">
        <v>1626</v>
      </c>
      <c r="AP75" s="679"/>
      <c r="AQ75" s="697" t="s">
        <v>1627</v>
      </c>
      <c r="AR75" s="679"/>
      <c r="AS75" s="168"/>
      <c r="AT75" s="169"/>
      <c r="AU75" s="170"/>
      <c r="AV75" s="679"/>
      <c r="AW75" s="679"/>
      <c r="AX75" s="679"/>
      <c r="AY75" s="168"/>
      <c r="AZ75" s="169"/>
      <c r="BA75" s="170"/>
      <c r="BB75" s="679"/>
      <c r="BC75" s="679"/>
      <c r="BD75" s="679"/>
      <c r="BE75" s="168"/>
      <c r="BF75" s="169"/>
      <c r="BG75" s="170"/>
      <c r="BH75" s="679"/>
      <c r="BI75" s="679"/>
      <c r="BJ75" s="679"/>
      <c r="BK75" s="171">
        <v>1</v>
      </c>
      <c r="BL75" s="169"/>
      <c r="BM75" s="170"/>
      <c r="BN75" s="679"/>
      <c r="BO75" s="679"/>
      <c r="BP75" s="679"/>
      <c r="BQ75" s="168"/>
      <c r="BR75" s="169"/>
      <c r="BS75" s="170"/>
      <c r="BT75" s="679"/>
      <c r="BU75" s="679"/>
      <c r="BV75" s="679"/>
      <c r="BW75" s="168"/>
      <c r="BX75" s="169"/>
      <c r="BY75" s="170"/>
      <c r="BZ75" s="679"/>
      <c r="CA75" s="679"/>
      <c r="CB75" s="679"/>
      <c r="CC75" s="168"/>
      <c r="CD75" s="169"/>
      <c r="CE75" s="170"/>
      <c r="CF75" s="679"/>
      <c r="CG75" s="679"/>
      <c r="CH75" s="679"/>
      <c r="CI75" s="168">
        <v>1</v>
      </c>
      <c r="CJ75" s="169"/>
      <c r="CK75" s="170"/>
      <c r="CL75" s="679"/>
      <c r="CM75" s="680"/>
      <c r="CN75" s="678">
        <f t="shared" si="42"/>
        <v>3</v>
      </c>
      <c r="CO75" s="678" t="b">
        <f t="shared" si="43"/>
        <v>1</v>
      </c>
    </row>
    <row r="76" spans="1:93" s="678" customFormat="1" ht="168.75" customHeight="1">
      <c r="A76" s="387" t="s">
        <v>1165</v>
      </c>
      <c r="B76" s="393" t="s">
        <v>1185</v>
      </c>
      <c r="C76" s="393" t="s">
        <v>1326</v>
      </c>
      <c r="D76" s="521">
        <v>0.18</v>
      </c>
      <c r="E76" s="590">
        <f t="shared" si="45"/>
        <v>4.3554246443377923E-2</v>
      </c>
      <c r="F76" s="393" t="s">
        <v>1327</v>
      </c>
      <c r="G76" s="522">
        <v>0.7</v>
      </c>
      <c r="H76" s="590">
        <f>SUM(R76:R85)*G76/SUM(K76:K85)</f>
        <v>9.7808723068838671E-2</v>
      </c>
      <c r="I76" s="349" t="s">
        <v>1628</v>
      </c>
      <c r="J76" s="349" t="s">
        <v>1069</v>
      </c>
      <c r="K76" s="526">
        <v>0.2</v>
      </c>
      <c r="L76" s="350" t="s">
        <v>1070</v>
      </c>
      <c r="M76" s="187">
        <v>46055</v>
      </c>
      <c r="N76" s="187">
        <v>46387</v>
      </c>
      <c r="O76" s="188">
        <v>11</v>
      </c>
      <c r="P76" s="166">
        <f t="shared" si="44"/>
        <v>4</v>
      </c>
      <c r="Q76" s="527">
        <f t="shared" si="46"/>
        <v>0.36363636363636365</v>
      </c>
      <c r="R76" s="528">
        <f t="shared" si="7"/>
        <v>7.2727272727272738E-2</v>
      </c>
      <c r="S76" s="597">
        <f t="shared" si="35"/>
        <v>3</v>
      </c>
      <c r="T76" s="525">
        <f t="shared" si="36"/>
        <v>1.3333333333333333</v>
      </c>
      <c r="U76" s="168"/>
      <c r="V76" s="602"/>
      <c r="W76" s="603" t="s">
        <v>1331</v>
      </c>
      <c r="X76" s="603"/>
      <c r="Y76" s="291" t="s">
        <v>1332</v>
      </c>
      <c r="Z76" s="291"/>
      <c r="AA76" s="168">
        <v>1</v>
      </c>
      <c r="AB76" s="602">
        <v>1</v>
      </c>
      <c r="AC76" s="603" t="s">
        <v>1331</v>
      </c>
      <c r="AD76" s="603"/>
      <c r="AE76" s="401" t="s">
        <v>1333</v>
      </c>
      <c r="AF76" s="401"/>
      <c r="AG76" s="168">
        <v>1</v>
      </c>
      <c r="AH76" s="602">
        <v>1</v>
      </c>
      <c r="AI76" s="603" t="s">
        <v>1629</v>
      </c>
      <c r="AJ76" s="291"/>
      <c r="AK76" s="401" t="s">
        <v>1335</v>
      </c>
      <c r="AL76" s="291"/>
      <c r="AM76" s="168">
        <v>1</v>
      </c>
      <c r="AN76" s="169">
        <v>1</v>
      </c>
      <c r="AO76" s="170" t="s">
        <v>1630</v>
      </c>
      <c r="AP76" s="679"/>
      <c r="AQ76" s="697" t="s">
        <v>1631</v>
      </c>
      <c r="AR76" s="679"/>
      <c r="AS76" s="168">
        <v>1</v>
      </c>
      <c r="AT76" s="169">
        <v>1</v>
      </c>
      <c r="AU76" s="170" t="s">
        <v>1632</v>
      </c>
      <c r="AV76" s="697" t="s">
        <v>1633</v>
      </c>
      <c r="AW76" s="679"/>
      <c r="AX76" s="679"/>
      <c r="AY76" s="168">
        <v>1</v>
      </c>
      <c r="AZ76" s="169"/>
      <c r="BA76" s="170"/>
      <c r="BB76" s="679"/>
      <c r="BC76" s="679"/>
      <c r="BD76" s="679"/>
      <c r="BE76" s="168">
        <v>1</v>
      </c>
      <c r="BF76" s="169"/>
      <c r="BG76" s="170"/>
      <c r="BH76" s="679"/>
      <c r="BI76" s="679"/>
      <c r="BJ76" s="679"/>
      <c r="BK76" s="171">
        <v>1</v>
      </c>
      <c r="BL76" s="169"/>
      <c r="BM76" s="170"/>
      <c r="BN76" s="679"/>
      <c r="BO76" s="679"/>
      <c r="BP76" s="679"/>
      <c r="BQ76" s="168">
        <v>1</v>
      </c>
      <c r="BR76" s="169"/>
      <c r="BS76" s="170"/>
      <c r="BT76" s="679"/>
      <c r="BU76" s="679"/>
      <c r="BV76" s="679"/>
      <c r="BW76" s="168">
        <v>1</v>
      </c>
      <c r="BX76" s="169"/>
      <c r="BY76" s="170"/>
      <c r="BZ76" s="679"/>
      <c r="CA76" s="679"/>
      <c r="CB76" s="679"/>
      <c r="CC76" s="168">
        <v>1</v>
      </c>
      <c r="CD76" s="169"/>
      <c r="CE76" s="170"/>
      <c r="CF76" s="679"/>
      <c r="CG76" s="679"/>
      <c r="CH76" s="679"/>
      <c r="CI76" s="168">
        <v>1</v>
      </c>
      <c r="CJ76" s="169"/>
      <c r="CK76" s="170"/>
      <c r="CL76" s="679"/>
      <c r="CM76" s="680"/>
      <c r="CN76" s="678">
        <f t="shared" si="42"/>
        <v>11</v>
      </c>
      <c r="CO76" s="678" t="b">
        <f t="shared" si="43"/>
        <v>1</v>
      </c>
    </row>
    <row r="77" spans="1:93" s="678" customFormat="1" ht="144.75" customHeight="1">
      <c r="A77" s="387" t="s">
        <v>1165</v>
      </c>
      <c r="B77" s="393" t="s">
        <v>1185</v>
      </c>
      <c r="C77" s="393" t="s">
        <v>1326</v>
      </c>
      <c r="D77" s="521">
        <v>0.18</v>
      </c>
      <c r="E77" s="590">
        <f t="shared" si="45"/>
        <v>5.0804857547057408E-2</v>
      </c>
      <c r="F77" s="393" t="s">
        <v>1327</v>
      </c>
      <c r="G77" s="522">
        <v>0.7</v>
      </c>
      <c r="H77" s="590">
        <f>SUM(R77:R86)*G77/SUM(K77:K86)</f>
        <v>0.18509881422924898</v>
      </c>
      <c r="I77" s="349" t="s">
        <v>1634</v>
      </c>
      <c r="J77" s="349" t="s">
        <v>1072</v>
      </c>
      <c r="K77" s="526">
        <v>0.09</v>
      </c>
      <c r="L77" s="350" t="s">
        <v>1073</v>
      </c>
      <c r="M77" s="187">
        <v>46055</v>
      </c>
      <c r="N77" s="187">
        <v>46387</v>
      </c>
      <c r="O77" s="188">
        <v>6</v>
      </c>
      <c r="P77" s="166">
        <f t="shared" si="44"/>
        <v>4</v>
      </c>
      <c r="Q77" s="527">
        <f t="shared" si="46"/>
        <v>0.66666666666666663</v>
      </c>
      <c r="R77" s="528">
        <f t="shared" si="7"/>
        <v>0.06</v>
      </c>
      <c r="S77" s="597">
        <f t="shared" si="35"/>
        <v>3</v>
      </c>
      <c r="T77" s="525">
        <f t="shared" si="36"/>
        <v>1.3333333333333333</v>
      </c>
      <c r="U77" s="168"/>
      <c r="V77" s="602"/>
      <c r="W77" s="603" t="s">
        <v>1336</v>
      </c>
      <c r="X77" s="603"/>
      <c r="Y77" s="291" t="s">
        <v>1337</v>
      </c>
      <c r="Z77" s="291"/>
      <c r="AA77" s="168">
        <v>1</v>
      </c>
      <c r="AB77" s="602">
        <v>1</v>
      </c>
      <c r="AC77" s="603" t="s">
        <v>1336</v>
      </c>
      <c r="AD77" s="603"/>
      <c r="AE77" s="401" t="s">
        <v>1337</v>
      </c>
      <c r="AF77" s="401"/>
      <c r="AG77" s="168">
        <v>1</v>
      </c>
      <c r="AH77" s="602">
        <v>1</v>
      </c>
      <c r="AI77" s="603" t="s">
        <v>1635</v>
      </c>
      <c r="AJ77" s="291"/>
      <c r="AK77" s="569" t="s">
        <v>1636</v>
      </c>
      <c r="AL77" s="291"/>
      <c r="AM77" s="168">
        <v>1</v>
      </c>
      <c r="AN77" s="169">
        <v>1</v>
      </c>
      <c r="AO77" s="170" t="s">
        <v>1637</v>
      </c>
      <c r="AP77" s="679"/>
      <c r="AQ77" s="697" t="s">
        <v>1638</v>
      </c>
      <c r="AR77" s="679"/>
      <c r="AS77" s="168">
        <v>1</v>
      </c>
      <c r="AT77" s="169">
        <v>1</v>
      </c>
      <c r="AU77" s="170" t="s">
        <v>1639</v>
      </c>
      <c r="AV77" s="679" t="s">
        <v>1640</v>
      </c>
      <c r="AW77" s="679"/>
      <c r="AX77" s="679"/>
      <c r="AY77" s="168">
        <v>1</v>
      </c>
      <c r="AZ77" s="169"/>
      <c r="BA77" s="170"/>
      <c r="BB77" s="679"/>
      <c r="BC77" s="679"/>
      <c r="BD77" s="679"/>
      <c r="BE77" s="168"/>
      <c r="BF77" s="169"/>
      <c r="BG77" s="170"/>
      <c r="BH77" s="679"/>
      <c r="BI77" s="679"/>
      <c r="BJ77" s="679"/>
      <c r="BK77" s="171">
        <v>1</v>
      </c>
      <c r="BL77" s="169"/>
      <c r="BM77" s="170"/>
      <c r="BN77" s="679"/>
      <c r="BO77" s="679"/>
      <c r="BP77" s="679"/>
      <c r="BQ77" s="168"/>
      <c r="BR77" s="169"/>
      <c r="BS77" s="170"/>
      <c r="BT77" s="679"/>
      <c r="BU77" s="679"/>
      <c r="BV77" s="679"/>
      <c r="BW77" s="168">
        <v>1</v>
      </c>
      <c r="BX77" s="169"/>
      <c r="BY77" s="170"/>
      <c r="BZ77" s="679"/>
      <c r="CA77" s="679"/>
      <c r="CB77" s="679"/>
      <c r="CC77" s="168"/>
      <c r="CD77" s="169"/>
      <c r="CE77" s="170"/>
      <c r="CF77" s="679"/>
      <c r="CG77" s="679"/>
      <c r="CH77" s="679"/>
      <c r="CI77" s="168">
        <v>1</v>
      </c>
      <c r="CJ77" s="169"/>
      <c r="CK77" s="170"/>
      <c r="CL77" s="679"/>
      <c r="CM77" s="680"/>
      <c r="CN77" s="678">
        <f t="shared" si="42"/>
        <v>8</v>
      </c>
      <c r="CO77" s="678" t="b">
        <f t="shared" si="43"/>
        <v>0</v>
      </c>
    </row>
    <row r="78" spans="1:93" s="678" customFormat="1" ht="45" customHeight="1">
      <c r="A78" s="387" t="s">
        <v>1165</v>
      </c>
      <c r="B78" s="393" t="s">
        <v>1185</v>
      </c>
      <c r="C78" s="393" t="s">
        <v>1326</v>
      </c>
      <c r="D78" s="521">
        <v>0.18</v>
      </c>
      <c r="E78" s="590">
        <f t="shared" si="45"/>
        <v>5.5645899074608818E-2</v>
      </c>
      <c r="F78" s="393" t="s">
        <v>1327</v>
      </c>
      <c r="G78" s="522">
        <v>0.7</v>
      </c>
      <c r="H78" s="590">
        <f>SUM(R78:R88)*G78/SUM(K78:K88)</f>
        <v>0.17334645669291338</v>
      </c>
      <c r="I78" s="350" t="s">
        <v>1074</v>
      </c>
      <c r="J78" s="349" t="s">
        <v>1075</v>
      </c>
      <c r="K78" s="526">
        <v>0.06</v>
      </c>
      <c r="L78" s="350" t="s">
        <v>1076</v>
      </c>
      <c r="M78" s="187">
        <v>46055</v>
      </c>
      <c r="N78" s="187">
        <v>46387</v>
      </c>
      <c r="O78" s="188">
        <v>5</v>
      </c>
      <c r="P78" s="166">
        <f t="shared" si="44"/>
        <v>2</v>
      </c>
      <c r="Q78" s="527">
        <f>IFERROR(IF((P78/O78)&gt;100%,100%,(P78/O78)),0)</f>
        <v>0.4</v>
      </c>
      <c r="R78" s="528">
        <f t="shared" si="7"/>
        <v>2.4E-2</v>
      </c>
      <c r="S78" s="597">
        <f t="shared" si="35"/>
        <v>1</v>
      </c>
      <c r="T78" s="525">
        <f t="shared" si="36"/>
        <v>2</v>
      </c>
      <c r="U78" s="168"/>
      <c r="V78" s="602"/>
      <c r="W78" s="603"/>
      <c r="X78" s="603"/>
      <c r="Y78" s="291"/>
      <c r="Z78" s="291"/>
      <c r="AA78" s="168"/>
      <c r="AB78" s="602"/>
      <c r="AC78" s="603"/>
      <c r="AD78" s="291"/>
      <c r="AE78" s="291"/>
      <c r="AF78" s="291"/>
      <c r="AG78" s="168">
        <v>1</v>
      </c>
      <c r="AH78" s="602">
        <v>1</v>
      </c>
      <c r="AI78" s="603" t="s">
        <v>1338</v>
      </c>
      <c r="AJ78" s="291"/>
      <c r="AK78" s="401" t="s">
        <v>1339</v>
      </c>
      <c r="AL78" s="291"/>
      <c r="AM78" s="168"/>
      <c r="AN78" s="169"/>
      <c r="AO78" s="170"/>
      <c r="AP78" s="679"/>
      <c r="AQ78" s="679"/>
      <c r="AR78" s="679"/>
      <c r="AS78" s="168">
        <v>1</v>
      </c>
      <c r="AT78" s="169">
        <v>1</v>
      </c>
      <c r="AU78" s="170" t="s">
        <v>1641</v>
      </c>
      <c r="AV78" s="679" t="s">
        <v>1642</v>
      </c>
      <c r="AW78" s="679"/>
      <c r="AX78" s="679"/>
      <c r="AY78" s="168"/>
      <c r="AZ78" s="169"/>
      <c r="BA78" s="170"/>
      <c r="BB78" s="679"/>
      <c r="BC78" s="679"/>
      <c r="BD78" s="679"/>
      <c r="BE78" s="168">
        <v>1</v>
      </c>
      <c r="BF78" s="169"/>
      <c r="BG78" s="170"/>
      <c r="BH78" s="679"/>
      <c r="BI78" s="679"/>
      <c r="BJ78" s="679"/>
      <c r="BK78" s="171"/>
      <c r="BL78" s="169"/>
      <c r="BM78" s="170"/>
      <c r="BN78" s="679"/>
      <c r="BO78" s="679"/>
      <c r="BP78" s="679"/>
      <c r="BQ78" s="168">
        <v>1</v>
      </c>
      <c r="BR78" s="169"/>
      <c r="BS78" s="170"/>
      <c r="BT78" s="679"/>
      <c r="BU78" s="679"/>
      <c r="BV78" s="679"/>
      <c r="BW78" s="168"/>
      <c r="BX78" s="169"/>
      <c r="BY78" s="170"/>
      <c r="BZ78" s="679"/>
      <c r="CA78" s="679"/>
      <c r="CB78" s="679"/>
      <c r="CC78" s="168">
        <v>1</v>
      </c>
      <c r="CD78" s="169"/>
      <c r="CE78" s="170"/>
      <c r="CF78" s="679"/>
      <c r="CG78" s="679"/>
      <c r="CH78" s="679"/>
      <c r="CI78" s="168"/>
      <c r="CJ78" s="169"/>
      <c r="CK78" s="170"/>
      <c r="CL78" s="679"/>
      <c r="CM78" s="680"/>
      <c r="CN78" s="678">
        <f t="shared" si="42"/>
        <v>5</v>
      </c>
      <c r="CO78" s="678" t="b">
        <f t="shared" si="43"/>
        <v>1</v>
      </c>
    </row>
    <row r="79" spans="1:93" s="678" customFormat="1" ht="45" hidden="1" customHeight="1" thickBot="1">
      <c r="A79" s="387" t="s">
        <v>1165</v>
      </c>
      <c r="B79" s="393" t="s">
        <v>1185</v>
      </c>
      <c r="C79" s="393" t="s">
        <v>1326</v>
      </c>
      <c r="D79" s="521">
        <v>0.18</v>
      </c>
      <c r="E79" s="590">
        <f t="shared" si="45"/>
        <v>6.0233360174999723E-2</v>
      </c>
      <c r="F79" s="393" t="s">
        <v>1327</v>
      </c>
      <c r="G79" s="522">
        <v>0.7</v>
      </c>
      <c r="H79" s="590">
        <f>SUM(R79:R89)*G79/SUM(K79:K89)</f>
        <v>0.16414728682170543</v>
      </c>
      <c r="I79" s="350" t="s">
        <v>1643</v>
      </c>
      <c r="J79" s="349" t="s">
        <v>1078</v>
      </c>
      <c r="K79" s="526">
        <v>0.06</v>
      </c>
      <c r="L79" s="350" t="s">
        <v>1079</v>
      </c>
      <c r="M79" s="187">
        <v>46055</v>
      </c>
      <c r="N79" s="187">
        <v>46387</v>
      </c>
      <c r="O79" s="188">
        <v>2</v>
      </c>
      <c r="P79" s="166">
        <f t="shared" si="44"/>
        <v>0</v>
      </c>
      <c r="Q79" s="527">
        <f t="shared" si="46"/>
        <v>0</v>
      </c>
      <c r="R79" s="528">
        <f t="shared" si="7"/>
        <v>0</v>
      </c>
      <c r="S79" s="597">
        <f t="shared" si="35"/>
        <v>0</v>
      </c>
      <c r="T79" s="525" t="e">
        <f t="shared" si="36"/>
        <v>#DIV/0!</v>
      </c>
      <c r="U79" s="168"/>
      <c r="V79" s="602"/>
      <c r="W79" s="603"/>
      <c r="X79" s="603"/>
      <c r="Y79" s="291"/>
      <c r="Z79" s="291"/>
      <c r="AA79" s="168"/>
      <c r="AB79" s="602"/>
      <c r="AC79" s="603"/>
      <c r="AD79" s="291"/>
      <c r="AE79" s="291"/>
      <c r="AF79" s="291"/>
      <c r="AG79" s="168"/>
      <c r="AH79" s="602"/>
      <c r="AI79" s="603"/>
      <c r="AJ79" s="291"/>
      <c r="AK79" s="291"/>
      <c r="AL79" s="291"/>
      <c r="AM79" s="168"/>
      <c r="AN79" s="169"/>
      <c r="AO79" s="170"/>
      <c r="AP79" s="679"/>
      <c r="AQ79" s="679"/>
      <c r="AR79" s="679"/>
      <c r="AS79" s="168"/>
      <c r="AT79" s="169"/>
      <c r="AU79" s="170"/>
      <c r="AV79" s="679"/>
      <c r="AW79" s="679"/>
      <c r="AX79" s="679"/>
      <c r="AY79" s="168"/>
      <c r="AZ79" s="169"/>
      <c r="BA79" s="170"/>
      <c r="BB79" s="679"/>
      <c r="BC79" s="679"/>
      <c r="BD79" s="679"/>
      <c r="BE79" s="168"/>
      <c r="BF79" s="169"/>
      <c r="BG79" s="170"/>
      <c r="BH79" s="679"/>
      <c r="BI79" s="679"/>
      <c r="BJ79" s="679"/>
      <c r="BK79" s="171"/>
      <c r="BL79" s="169"/>
      <c r="BM79" s="170"/>
      <c r="BN79" s="679"/>
      <c r="BO79" s="679"/>
      <c r="BP79" s="679"/>
      <c r="BQ79" s="168">
        <v>1</v>
      </c>
      <c r="BR79" s="169"/>
      <c r="BS79" s="170"/>
      <c r="BT79" s="679"/>
      <c r="BU79" s="679"/>
      <c r="BV79" s="679"/>
      <c r="BW79" s="168">
        <v>1</v>
      </c>
      <c r="BX79" s="169"/>
      <c r="BY79" s="170"/>
      <c r="BZ79" s="679"/>
      <c r="CA79" s="679"/>
      <c r="CB79" s="679"/>
      <c r="CC79" s="168"/>
      <c r="CD79" s="169"/>
      <c r="CE79" s="170"/>
      <c r="CF79" s="679"/>
      <c r="CG79" s="679"/>
      <c r="CH79" s="679"/>
      <c r="CI79" s="168"/>
      <c r="CJ79" s="169"/>
      <c r="CK79" s="170"/>
      <c r="CL79" s="679"/>
      <c r="CM79" s="680"/>
      <c r="CN79" s="678">
        <f t="shared" si="42"/>
        <v>2</v>
      </c>
      <c r="CO79" s="678" t="b">
        <f t="shared" si="43"/>
        <v>1</v>
      </c>
    </row>
    <row r="80" spans="1:93" s="678" customFormat="1" ht="45" hidden="1" customHeight="1" thickBot="1">
      <c r="A80" s="387" t="s">
        <v>1165</v>
      </c>
      <c r="B80" s="393" t="s">
        <v>1185</v>
      </c>
      <c r="C80" s="393" t="s">
        <v>1326</v>
      </c>
      <c r="D80" s="521">
        <v>0.18</v>
      </c>
      <c r="E80" s="590">
        <f t="shared" si="45"/>
        <v>6.4110561111022701E-2</v>
      </c>
      <c r="F80" s="393" t="s">
        <v>1327</v>
      </c>
      <c r="G80" s="522">
        <v>0.7</v>
      </c>
      <c r="H80" s="590">
        <f>SUM(R80:R90)*G80/SUM(K80:K90)</f>
        <v>0.14503424657534247</v>
      </c>
      <c r="I80" s="350" t="s">
        <v>1644</v>
      </c>
      <c r="J80" s="349" t="s">
        <v>468</v>
      </c>
      <c r="K80" s="526">
        <v>0.1</v>
      </c>
      <c r="L80" s="350" t="s">
        <v>1076</v>
      </c>
      <c r="M80" s="187">
        <v>46055</v>
      </c>
      <c r="N80" s="187">
        <v>46387</v>
      </c>
      <c r="O80" s="188">
        <v>4</v>
      </c>
      <c r="P80" s="166">
        <f t="shared" si="44"/>
        <v>1</v>
      </c>
      <c r="Q80" s="527">
        <f t="shared" si="46"/>
        <v>0.25</v>
      </c>
      <c r="R80" s="528">
        <f t="shared" si="7"/>
        <v>2.5000000000000001E-2</v>
      </c>
      <c r="S80" s="597">
        <f t="shared" si="35"/>
        <v>1</v>
      </c>
      <c r="T80" s="525">
        <f t="shared" si="36"/>
        <v>1</v>
      </c>
      <c r="U80" s="168"/>
      <c r="V80" s="602"/>
      <c r="W80" s="603"/>
      <c r="X80" s="603"/>
      <c r="Y80" s="291"/>
      <c r="Z80" s="291"/>
      <c r="AA80" s="168"/>
      <c r="AB80" s="602"/>
      <c r="AC80" s="603"/>
      <c r="AD80" s="291"/>
      <c r="AE80" s="291"/>
      <c r="AF80" s="291"/>
      <c r="AG80" s="168">
        <v>1</v>
      </c>
      <c r="AH80" s="602">
        <v>1</v>
      </c>
      <c r="AI80" s="603" t="s">
        <v>1645</v>
      </c>
      <c r="AJ80" s="291"/>
      <c r="AK80" s="401" t="s">
        <v>1646</v>
      </c>
      <c r="AL80" s="291"/>
      <c r="AM80" s="168"/>
      <c r="AN80" s="169"/>
      <c r="AO80" s="170"/>
      <c r="AP80" s="679"/>
      <c r="AQ80" s="679"/>
      <c r="AR80" s="679"/>
      <c r="AS80" s="168"/>
      <c r="AT80" s="169"/>
      <c r="AU80" s="170"/>
      <c r="AV80" s="679"/>
      <c r="AW80" s="679"/>
      <c r="AX80" s="679"/>
      <c r="AY80" s="168"/>
      <c r="AZ80" s="169"/>
      <c r="BA80" s="170"/>
      <c r="BB80" s="679"/>
      <c r="BC80" s="679"/>
      <c r="BD80" s="679"/>
      <c r="BE80" s="168">
        <v>1</v>
      </c>
      <c r="BF80" s="169"/>
      <c r="BG80" s="170"/>
      <c r="BH80" s="679"/>
      <c r="BI80" s="679"/>
      <c r="BJ80" s="679"/>
      <c r="BK80" s="171"/>
      <c r="BL80" s="169"/>
      <c r="BM80" s="170"/>
      <c r="BN80" s="679"/>
      <c r="BO80" s="679"/>
      <c r="BP80" s="679"/>
      <c r="BQ80" s="168">
        <v>1</v>
      </c>
      <c r="BR80" s="169"/>
      <c r="BS80" s="170"/>
      <c r="BT80" s="679"/>
      <c r="BU80" s="679"/>
      <c r="BV80" s="679"/>
      <c r="BW80" s="168"/>
      <c r="BX80" s="169"/>
      <c r="BY80" s="170"/>
      <c r="BZ80" s="679"/>
      <c r="CA80" s="679"/>
      <c r="CB80" s="679"/>
      <c r="CC80" s="168"/>
      <c r="CD80" s="169"/>
      <c r="CE80" s="170"/>
      <c r="CF80" s="679"/>
      <c r="CG80" s="679"/>
      <c r="CH80" s="679"/>
      <c r="CI80" s="168">
        <v>1</v>
      </c>
      <c r="CJ80" s="169"/>
      <c r="CK80" s="170"/>
      <c r="CL80" s="679"/>
      <c r="CM80" s="680"/>
      <c r="CN80" s="678">
        <f t="shared" si="42"/>
        <v>4</v>
      </c>
      <c r="CO80" s="678" t="b">
        <f t="shared" si="43"/>
        <v>1</v>
      </c>
    </row>
    <row r="81" spans="1:93" s="678" customFormat="1" ht="45" hidden="1" customHeight="1" thickBot="1">
      <c r="A81" s="387" t="s">
        <v>1165</v>
      </c>
      <c r="B81" s="393" t="s">
        <v>1185</v>
      </c>
      <c r="C81" s="393" t="s">
        <v>1326</v>
      </c>
      <c r="D81" s="521">
        <v>0.18</v>
      </c>
      <c r="E81" s="590">
        <f t="shared" si="45"/>
        <v>6.4039493428076161E-2</v>
      </c>
      <c r="F81" s="393" t="s">
        <v>1327</v>
      </c>
      <c r="G81" s="522">
        <v>0.7</v>
      </c>
      <c r="H81" s="590">
        <f>SUM(R81:R91)*G81/SUM(K81:K91)</f>
        <v>0.15102739726027398</v>
      </c>
      <c r="I81" s="350" t="s">
        <v>1647</v>
      </c>
      <c r="J81" s="349" t="s">
        <v>471</v>
      </c>
      <c r="K81" s="526">
        <v>7.0000000000000007E-2</v>
      </c>
      <c r="L81" s="350" t="s">
        <v>98</v>
      </c>
      <c r="M81" s="187">
        <v>46055</v>
      </c>
      <c r="N81" s="187">
        <v>46387</v>
      </c>
      <c r="O81" s="188">
        <v>2</v>
      </c>
      <c r="P81" s="166">
        <f t="shared" si="44"/>
        <v>0</v>
      </c>
      <c r="Q81" s="527">
        <f t="shared" si="46"/>
        <v>0</v>
      </c>
      <c r="R81" s="528">
        <f t="shared" si="7"/>
        <v>0</v>
      </c>
      <c r="S81" s="597">
        <f t="shared" si="35"/>
        <v>0</v>
      </c>
      <c r="T81" s="525" t="e">
        <f t="shared" si="36"/>
        <v>#DIV/0!</v>
      </c>
      <c r="U81" s="168"/>
      <c r="V81" s="602"/>
      <c r="W81" s="603"/>
      <c r="X81" s="603"/>
      <c r="Y81" s="291"/>
      <c r="Z81" s="291"/>
      <c r="AA81" s="168"/>
      <c r="AB81" s="602"/>
      <c r="AC81" s="603"/>
      <c r="AD81" s="291"/>
      <c r="AE81" s="291"/>
      <c r="AF81" s="291"/>
      <c r="AG81" s="168"/>
      <c r="AH81" s="602"/>
      <c r="AI81" s="603"/>
      <c r="AJ81" s="291"/>
      <c r="AK81" s="291"/>
      <c r="AL81" s="291"/>
      <c r="AM81" s="168"/>
      <c r="AN81" s="169"/>
      <c r="AO81" s="170"/>
      <c r="AP81" s="679"/>
      <c r="AQ81" s="679"/>
      <c r="AR81" s="679"/>
      <c r="AS81" s="168"/>
      <c r="AT81" s="169"/>
      <c r="AU81" s="170"/>
      <c r="AV81" s="679"/>
      <c r="AW81" s="679"/>
      <c r="AX81" s="679"/>
      <c r="AY81" s="168">
        <v>1</v>
      </c>
      <c r="AZ81" s="169"/>
      <c r="BA81" s="170"/>
      <c r="BB81" s="679"/>
      <c r="BC81" s="679"/>
      <c r="BD81" s="679"/>
      <c r="BE81" s="168"/>
      <c r="BF81" s="169"/>
      <c r="BG81" s="170"/>
      <c r="BH81" s="679"/>
      <c r="BI81" s="679"/>
      <c r="BJ81" s="679"/>
      <c r="BK81" s="171"/>
      <c r="BL81" s="169"/>
      <c r="BM81" s="170"/>
      <c r="BN81" s="679"/>
      <c r="BO81" s="679"/>
      <c r="BP81" s="679"/>
      <c r="BQ81" s="168"/>
      <c r="BR81" s="169"/>
      <c r="BS81" s="170"/>
      <c r="BT81" s="679"/>
      <c r="BU81" s="679"/>
      <c r="BV81" s="679"/>
      <c r="BW81" s="168"/>
      <c r="BX81" s="169"/>
      <c r="BY81" s="170"/>
      <c r="BZ81" s="679"/>
      <c r="CA81" s="679"/>
      <c r="CB81" s="679"/>
      <c r="CC81" s="168"/>
      <c r="CD81" s="169"/>
      <c r="CE81" s="170"/>
      <c r="CF81" s="679"/>
      <c r="CG81" s="679"/>
      <c r="CH81" s="679"/>
      <c r="CI81" s="168">
        <v>1</v>
      </c>
      <c r="CJ81" s="169"/>
      <c r="CK81" s="170"/>
      <c r="CL81" s="679"/>
      <c r="CM81" s="680"/>
      <c r="CN81" s="678">
        <f t="shared" si="42"/>
        <v>2</v>
      </c>
      <c r="CO81" s="678" t="b">
        <f t="shared" si="43"/>
        <v>1</v>
      </c>
    </row>
    <row r="82" spans="1:93" s="678" customFormat="1" ht="181.5" hidden="1" customHeight="1" thickBot="1">
      <c r="A82" s="387" t="s">
        <v>1165</v>
      </c>
      <c r="B82" s="393" t="s">
        <v>1185</v>
      </c>
      <c r="C82" s="393" t="s">
        <v>1326</v>
      </c>
      <c r="D82" s="521">
        <v>0.18</v>
      </c>
      <c r="E82" s="590">
        <f t="shared" si="45"/>
        <v>6.3782258323876337E-2</v>
      </c>
      <c r="F82" s="393" t="s">
        <v>1327</v>
      </c>
      <c r="G82" s="522">
        <v>0.7</v>
      </c>
      <c r="H82" s="590">
        <f>SUM(R82:R92)*G82/SUM(K82:K92)</f>
        <v>0.17322033898305084</v>
      </c>
      <c r="I82" s="350" t="s">
        <v>1648</v>
      </c>
      <c r="J82" s="349" t="s">
        <v>1080</v>
      </c>
      <c r="K82" s="526">
        <v>0.15</v>
      </c>
      <c r="L82" s="350" t="s">
        <v>1343</v>
      </c>
      <c r="M82" s="187">
        <v>46055</v>
      </c>
      <c r="N82" s="187">
        <v>46387</v>
      </c>
      <c r="O82" s="188">
        <v>10</v>
      </c>
      <c r="P82" s="166">
        <f t="shared" si="44"/>
        <v>4</v>
      </c>
      <c r="Q82" s="527">
        <f t="shared" si="46"/>
        <v>0.4</v>
      </c>
      <c r="R82" s="528">
        <f t="shared" si="7"/>
        <v>0.06</v>
      </c>
      <c r="S82" s="597">
        <f t="shared" si="35"/>
        <v>4</v>
      </c>
      <c r="T82" s="525">
        <f t="shared" si="36"/>
        <v>1</v>
      </c>
      <c r="U82" s="168"/>
      <c r="V82" s="602"/>
      <c r="W82" s="603" t="s">
        <v>1344</v>
      </c>
      <c r="X82" s="603"/>
      <c r="Y82" s="401" t="s">
        <v>1345</v>
      </c>
      <c r="Z82" s="291"/>
      <c r="AA82" s="168">
        <v>1</v>
      </c>
      <c r="AB82" s="602">
        <v>1</v>
      </c>
      <c r="AC82" s="603" t="s">
        <v>1344</v>
      </c>
      <c r="AD82" s="603"/>
      <c r="AE82" s="401" t="s">
        <v>1345</v>
      </c>
      <c r="AF82" s="291"/>
      <c r="AG82" s="168">
        <v>2</v>
      </c>
      <c r="AH82" s="602">
        <v>2</v>
      </c>
      <c r="AI82" s="603" t="s">
        <v>1649</v>
      </c>
      <c r="AJ82" s="401" t="s">
        <v>1347</v>
      </c>
      <c r="AK82" s="401" t="s">
        <v>1348</v>
      </c>
      <c r="AL82" s="401" t="s">
        <v>1650</v>
      </c>
      <c r="AM82" s="168">
        <v>1</v>
      </c>
      <c r="AN82" s="169">
        <v>1</v>
      </c>
      <c r="AO82" s="170" t="s">
        <v>1651</v>
      </c>
      <c r="AP82" s="679"/>
      <c r="AQ82" s="697" t="s">
        <v>1652</v>
      </c>
      <c r="AR82" s="679"/>
      <c r="AS82" s="168"/>
      <c r="AT82" s="169"/>
      <c r="AU82" s="170"/>
      <c r="AV82" s="679"/>
      <c r="AW82" s="679"/>
      <c r="AX82" s="679"/>
      <c r="AY82" s="168">
        <v>2</v>
      </c>
      <c r="AZ82" s="169"/>
      <c r="BA82" s="170"/>
      <c r="BB82" s="679"/>
      <c r="BC82" s="679"/>
      <c r="BD82" s="679"/>
      <c r="BE82" s="168">
        <v>1</v>
      </c>
      <c r="BF82" s="169"/>
      <c r="BG82" s="170"/>
      <c r="BH82" s="679"/>
      <c r="BI82" s="679"/>
      <c r="BJ82" s="679"/>
      <c r="BK82" s="171">
        <v>1</v>
      </c>
      <c r="BL82" s="169"/>
      <c r="BM82" s="170"/>
      <c r="BN82" s="679"/>
      <c r="BO82" s="679"/>
      <c r="BP82" s="679"/>
      <c r="BQ82" s="168">
        <v>1</v>
      </c>
      <c r="BR82" s="169"/>
      <c r="BS82" s="170"/>
      <c r="BT82" s="679"/>
      <c r="BU82" s="679"/>
      <c r="BV82" s="679"/>
      <c r="BW82" s="168">
        <v>1</v>
      </c>
      <c r="BX82" s="169"/>
      <c r="BY82" s="170"/>
      <c r="BZ82" s="679"/>
      <c r="CA82" s="679"/>
      <c r="CB82" s="679"/>
      <c r="CC82" s="168"/>
      <c r="CD82" s="169"/>
      <c r="CE82" s="170"/>
      <c r="CF82" s="679"/>
      <c r="CG82" s="679"/>
      <c r="CH82" s="679"/>
      <c r="CI82" s="168"/>
      <c r="CJ82" s="169"/>
      <c r="CK82" s="170"/>
      <c r="CL82" s="679"/>
      <c r="CM82" s="680"/>
      <c r="CN82" s="678">
        <f t="shared" si="42"/>
        <v>10</v>
      </c>
      <c r="CO82" s="678" t="b">
        <f t="shared" si="43"/>
        <v>1</v>
      </c>
    </row>
    <row r="83" spans="1:93" s="678" customFormat="1" ht="45" hidden="1" customHeight="1" thickBot="1">
      <c r="A83" s="387" t="s">
        <v>1165</v>
      </c>
      <c r="B83" s="393" t="s">
        <v>1185</v>
      </c>
      <c r="C83" s="393" t="s">
        <v>1326</v>
      </c>
      <c r="D83" s="521">
        <v>0.18</v>
      </c>
      <c r="E83" s="590">
        <f t="shared" si="45"/>
        <v>6.2788090308543237E-2</v>
      </c>
      <c r="F83" s="152" t="s">
        <v>1353</v>
      </c>
      <c r="G83" s="529">
        <v>0.15</v>
      </c>
      <c r="H83" s="590">
        <f>SUM(R83:R85)*G83/SUM(K83:K85)</f>
        <v>0</v>
      </c>
      <c r="I83" s="350" t="s">
        <v>1653</v>
      </c>
      <c r="J83" s="349" t="s">
        <v>479</v>
      </c>
      <c r="K83" s="526">
        <v>0.15</v>
      </c>
      <c r="L83" s="350" t="s">
        <v>1082</v>
      </c>
      <c r="M83" s="187">
        <v>46055</v>
      </c>
      <c r="N83" s="187">
        <v>46387</v>
      </c>
      <c r="O83" s="188">
        <v>1</v>
      </c>
      <c r="P83" s="166">
        <f t="shared" ref="P83:P103" si="47">V83+AB83+AH83+AN83+AT83+AZ83+BF83+BL83+BR83+BX83+CD83+CJ83</f>
        <v>0</v>
      </c>
      <c r="Q83" s="527">
        <f t="shared" si="46"/>
        <v>0</v>
      </c>
      <c r="R83" s="528">
        <f t="shared" si="7"/>
        <v>0</v>
      </c>
      <c r="S83" s="597">
        <f t="shared" si="35"/>
        <v>0</v>
      </c>
      <c r="T83" s="525" t="e">
        <f t="shared" si="36"/>
        <v>#DIV/0!</v>
      </c>
      <c r="U83" s="168"/>
      <c r="V83" s="602"/>
      <c r="W83" s="603"/>
      <c r="X83" s="603"/>
      <c r="Y83" s="603"/>
      <c r="Z83" s="603"/>
      <c r="AA83" s="168"/>
      <c r="AB83" s="602"/>
      <c r="AC83" s="603"/>
      <c r="AD83" s="603"/>
      <c r="AE83" s="603"/>
      <c r="AF83" s="603"/>
      <c r="AG83" s="168"/>
      <c r="AH83" s="602"/>
      <c r="AI83" s="603"/>
      <c r="AJ83" s="603"/>
      <c r="AK83" s="603"/>
      <c r="AL83" s="603"/>
      <c r="AM83" s="168"/>
      <c r="AN83" s="169"/>
      <c r="AO83" s="170"/>
      <c r="AP83" s="170"/>
      <c r="AQ83" s="170"/>
      <c r="AR83" s="170"/>
      <c r="AS83" s="168"/>
      <c r="AT83" s="169"/>
      <c r="AU83" s="170"/>
      <c r="AV83" s="170"/>
      <c r="AW83" s="170"/>
      <c r="AX83" s="170"/>
      <c r="AY83" s="168">
        <v>1</v>
      </c>
      <c r="AZ83" s="169"/>
      <c r="BA83" s="170"/>
      <c r="BB83" s="170"/>
      <c r="BC83" s="170"/>
      <c r="BD83" s="170"/>
      <c r="BE83" s="168"/>
      <c r="BF83" s="169"/>
      <c r="BG83" s="170"/>
      <c r="BH83" s="170"/>
      <c r="BI83" s="170"/>
      <c r="BJ83" s="170"/>
      <c r="BK83" s="171"/>
      <c r="BL83" s="169"/>
      <c r="BM83" s="170"/>
      <c r="BN83" s="170"/>
      <c r="BO83" s="170"/>
      <c r="BP83" s="170"/>
      <c r="BQ83" s="168"/>
      <c r="BR83" s="169"/>
      <c r="BS83" s="170"/>
      <c r="BT83" s="170"/>
      <c r="BU83" s="170"/>
      <c r="BV83" s="170"/>
      <c r="BW83" s="168"/>
      <c r="BX83" s="169"/>
      <c r="BY83" s="172"/>
      <c r="BZ83" s="170"/>
      <c r="CA83" s="170"/>
      <c r="CB83" s="170"/>
      <c r="CC83" s="168"/>
      <c r="CD83" s="169"/>
      <c r="CE83" s="170"/>
      <c r="CF83" s="170"/>
      <c r="CG83" s="170"/>
      <c r="CH83" s="170"/>
      <c r="CI83" s="168"/>
      <c r="CJ83" s="169"/>
      <c r="CK83" s="170"/>
      <c r="CL83" s="679"/>
      <c r="CM83" s="680"/>
      <c r="CN83" s="678">
        <f t="shared" ref="CN83:CN101" si="48">CI83+CC83+BW83+BQ83+BK83+BE83+AY83+AS83+AM83+AG83+AA83+U83</f>
        <v>1</v>
      </c>
      <c r="CO83" s="678" t="b">
        <f t="shared" ref="CO83:CO101" si="49">CN83=O83</f>
        <v>1</v>
      </c>
    </row>
    <row r="84" spans="1:93" s="678" customFormat="1" ht="45" hidden="1" customHeight="1" thickBot="1">
      <c r="A84" s="387" t="s">
        <v>1165</v>
      </c>
      <c r="B84" s="393" t="s">
        <v>1185</v>
      </c>
      <c r="C84" s="393" t="s">
        <v>1326</v>
      </c>
      <c r="D84" s="521">
        <v>0.18</v>
      </c>
      <c r="E84" s="590">
        <f t="shared" si="45"/>
        <v>6.1178139274990856E-2</v>
      </c>
      <c r="F84" s="152" t="s">
        <v>1353</v>
      </c>
      <c r="G84" s="529">
        <v>0.15</v>
      </c>
      <c r="H84" s="590">
        <f>SUM(R84:R86)*G84/SUM(K84:K86)</f>
        <v>4.0540540540540536E-2</v>
      </c>
      <c r="I84" s="350" t="s">
        <v>1354</v>
      </c>
      <c r="J84" s="349" t="s">
        <v>1355</v>
      </c>
      <c r="K84" s="526">
        <v>0.45</v>
      </c>
      <c r="L84" s="350" t="s">
        <v>1082</v>
      </c>
      <c r="M84" s="187">
        <v>46296</v>
      </c>
      <c r="N84" s="187">
        <v>46387</v>
      </c>
      <c r="O84" s="188">
        <v>1</v>
      </c>
      <c r="P84" s="166">
        <f t="shared" si="47"/>
        <v>0</v>
      </c>
      <c r="Q84" s="527">
        <f t="shared" si="46"/>
        <v>0</v>
      </c>
      <c r="R84" s="528">
        <f t="shared" si="7"/>
        <v>0</v>
      </c>
      <c r="S84" s="597">
        <f t="shared" si="35"/>
        <v>0</v>
      </c>
      <c r="T84" s="525" t="e">
        <f t="shared" si="36"/>
        <v>#DIV/0!</v>
      </c>
      <c r="U84" s="168"/>
      <c r="V84" s="602"/>
      <c r="W84" s="603"/>
      <c r="X84" s="603"/>
      <c r="Y84" s="603"/>
      <c r="Z84" s="603"/>
      <c r="AA84" s="168"/>
      <c r="AB84" s="602"/>
      <c r="AC84" s="603"/>
      <c r="AD84" s="603"/>
      <c r="AE84" s="603"/>
      <c r="AF84" s="603"/>
      <c r="AG84" s="168"/>
      <c r="AH84" s="602"/>
      <c r="AI84" s="603"/>
      <c r="AJ84" s="603"/>
      <c r="AK84" s="603"/>
      <c r="AL84" s="603"/>
      <c r="AM84" s="168"/>
      <c r="AN84" s="169"/>
      <c r="AO84" s="170"/>
      <c r="AP84" s="170"/>
      <c r="AQ84" s="170"/>
      <c r="AR84" s="170"/>
      <c r="AS84" s="168"/>
      <c r="AT84" s="169"/>
      <c r="AU84" s="170"/>
      <c r="AV84" s="170"/>
      <c r="AW84" s="170"/>
      <c r="AX84" s="170"/>
      <c r="AY84" s="168"/>
      <c r="AZ84" s="169"/>
      <c r="BA84" s="170"/>
      <c r="BB84" s="170"/>
      <c r="BC84" s="170"/>
      <c r="BD84" s="170"/>
      <c r="BE84" s="168"/>
      <c r="BF84" s="169"/>
      <c r="BG84" s="170"/>
      <c r="BH84" s="170"/>
      <c r="BI84" s="170"/>
      <c r="BJ84" s="170"/>
      <c r="BK84" s="171"/>
      <c r="BL84" s="169"/>
      <c r="BM84" s="170"/>
      <c r="BN84" s="170"/>
      <c r="BO84" s="170"/>
      <c r="BP84" s="170"/>
      <c r="BQ84" s="168"/>
      <c r="BR84" s="169"/>
      <c r="BS84" s="170"/>
      <c r="BT84" s="170"/>
      <c r="BU84" s="170"/>
      <c r="BV84" s="170"/>
      <c r="BW84" s="168"/>
      <c r="BX84" s="169"/>
      <c r="BY84" s="172"/>
      <c r="BZ84" s="170"/>
      <c r="CA84" s="170"/>
      <c r="CB84" s="170"/>
      <c r="CC84" s="168"/>
      <c r="CD84" s="169"/>
      <c r="CE84" s="170"/>
      <c r="CF84" s="170"/>
      <c r="CG84" s="170"/>
      <c r="CH84" s="170"/>
      <c r="CI84" s="168">
        <v>1</v>
      </c>
      <c r="CJ84" s="169"/>
      <c r="CK84" s="170"/>
      <c r="CL84" s="679"/>
      <c r="CM84" s="680"/>
      <c r="CN84" s="678">
        <f t="shared" si="48"/>
        <v>1</v>
      </c>
      <c r="CO84" s="678" t="b">
        <f t="shared" si="49"/>
        <v>1</v>
      </c>
    </row>
    <row r="85" spans="1:93" s="678" customFormat="1" ht="45" hidden="1" customHeight="1" thickBot="1">
      <c r="A85" s="387" t="s">
        <v>1165</v>
      </c>
      <c r="B85" s="393" t="s">
        <v>1185</v>
      </c>
      <c r="C85" s="393" t="s">
        <v>1326</v>
      </c>
      <c r="D85" s="521">
        <v>0.16</v>
      </c>
      <c r="E85" s="590">
        <f>(SUM(H85:H99)*D85/SUM(G85:G99))</f>
        <v>5.1939972957244326E-2</v>
      </c>
      <c r="F85" s="152" t="s">
        <v>1353</v>
      </c>
      <c r="G85" s="529">
        <v>0.15</v>
      </c>
      <c r="H85" s="590">
        <f>SUM(R85:R88)*G85/SUM(K85:K88)</f>
        <v>5.1999999999999998E-2</v>
      </c>
      <c r="I85" s="350" t="s">
        <v>1083</v>
      </c>
      <c r="J85" s="350" t="s">
        <v>1084</v>
      </c>
      <c r="K85" s="526">
        <v>0.4</v>
      </c>
      <c r="L85" s="350" t="s">
        <v>1082</v>
      </c>
      <c r="M85" s="187">
        <v>46055</v>
      </c>
      <c r="N85" s="187">
        <v>46387</v>
      </c>
      <c r="O85" s="188">
        <v>1</v>
      </c>
      <c r="P85" s="166">
        <f t="shared" si="47"/>
        <v>0</v>
      </c>
      <c r="Q85" s="527">
        <f t="shared" si="46"/>
        <v>0</v>
      </c>
      <c r="R85" s="528">
        <f t="shared" si="7"/>
        <v>0</v>
      </c>
      <c r="S85" s="597">
        <f t="shared" si="35"/>
        <v>0</v>
      </c>
      <c r="T85" s="525" t="e">
        <f t="shared" si="36"/>
        <v>#DIV/0!</v>
      </c>
      <c r="U85" s="168"/>
      <c r="V85" s="602"/>
      <c r="W85" s="603"/>
      <c r="X85" s="603"/>
      <c r="Y85" s="603"/>
      <c r="Z85" s="603"/>
      <c r="AA85" s="168"/>
      <c r="AB85" s="602"/>
      <c r="AC85" s="603"/>
      <c r="AD85" s="603"/>
      <c r="AE85" s="603"/>
      <c r="AF85" s="603"/>
      <c r="AG85" s="168"/>
      <c r="AH85" s="602"/>
      <c r="AI85" s="603"/>
      <c r="AJ85" s="603"/>
      <c r="AK85" s="603"/>
      <c r="AL85" s="603"/>
      <c r="AM85" s="168"/>
      <c r="AN85" s="169"/>
      <c r="AO85" s="170"/>
      <c r="AP85" s="170"/>
      <c r="AQ85" s="170"/>
      <c r="AR85" s="170"/>
      <c r="AS85" s="168"/>
      <c r="AT85" s="169"/>
      <c r="AU85" s="170"/>
      <c r="AV85" s="170"/>
      <c r="AW85" s="170"/>
      <c r="AX85" s="170"/>
      <c r="AY85" s="168"/>
      <c r="AZ85" s="169"/>
      <c r="BA85" s="170"/>
      <c r="BB85" s="170"/>
      <c r="BC85" s="170"/>
      <c r="BD85" s="170"/>
      <c r="BE85" s="168"/>
      <c r="BF85" s="169"/>
      <c r="BG85" s="170"/>
      <c r="BH85" s="170"/>
      <c r="BI85" s="170"/>
      <c r="BJ85" s="170"/>
      <c r="BK85" s="171"/>
      <c r="BL85" s="169"/>
      <c r="BM85" s="170"/>
      <c r="BN85" s="170"/>
      <c r="BO85" s="170"/>
      <c r="BP85" s="170"/>
      <c r="BQ85" s="168"/>
      <c r="BR85" s="169"/>
      <c r="BS85" s="170"/>
      <c r="BT85" s="170"/>
      <c r="BU85" s="170"/>
      <c r="BV85" s="170"/>
      <c r="BW85" s="168"/>
      <c r="BX85" s="169"/>
      <c r="BY85" s="172"/>
      <c r="BZ85" s="170"/>
      <c r="CA85" s="170"/>
      <c r="CB85" s="170"/>
      <c r="CC85" s="168">
        <v>1</v>
      </c>
      <c r="CD85" s="169"/>
      <c r="CE85" s="170"/>
      <c r="CF85" s="170"/>
      <c r="CG85" s="170"/>
      <c r="CH85" s="170"/>
      <c r="CI85" s="168"/>
      <c r="CJ85" s="169"/>
      <c r="CK85" s="170"/>
      <c r="CL85" s="679"/>
      <c r="CM85" s="680"/>
      <c r="CN85" s="678">
        <f t="shared" si="48"/>
        <v>1</v>
      </c>
      <c r="CO85" s="678" t="b">
        <f t="shared" si="49"/>
        <v>1</v>
      </c>
    </row>
    <row r="86" spans="1:93" s="678" customFormat="1" ht="214.5" hidden="1" customHeight="1" thickBot="1">
      <c r="A86" s="387" t="s">
        <v>1165</v>
      </c>
      <c r="B86" s="393" t="s">
        <v>1185</v>
      </c>
      <c r="C86" s="393" t="s">
        <v>1326</v>
      </c>
      <c r="D86" s="521">
        <v>0.18</v>
      </c>
      <c r="E86" s="590">
        <f t="shared" si="45"/>
        <v>5.7350389489310788E-2</v>
      </c>
      <c r="F86" s="330" t="s">
        <v>1221</v>
      </c>
      <c r="G86" s="529">
        <v>0.15</v>
      </c>
      <c r="H86" s="590">
        <f>R86*G86/K86</f>
        <v>7.4999999999999997E-2</v>
      </c>
      <c r="I86" s="350" t="s">
        <v>1111</v>
      </c>
      <c r="J86" s="350" t="s">
        <v>1356</v>
      </c>
      <c r="K86" s="526">
        <v>1</v>
      </c>
      <c r="L86" s="350" t="s">
        <v>1343</v>
      </c>
      <c r="M86" s="187">
        <v>46113</v>
      </c>
      <c r="N86" s="187">
        <v>46387</v>
      </c>
      <c r="O86" s="188">
        <v>2</v>
      </c>
      <c r="P86" s="166">
        <f t="shared" si="47"/>
        <v>1</v>
      </c>
      <c r="Q86" s="527">
        <f t="shared" si="46"/>
        <v>0.5</v>
      </c>
      <c r="R86" s="528">
        <f t="shared" si="7"/>
        <v>0.5</v>
      </c>
      <c r="S86" s="597">
        <f t="shared" si="35"/>
        <v>1</v>
      </c>
      <c r="T86" s="525">
        <f t="shared" si="36"/>
        <v>1</v>
      </c>
      <c r="U86" s="168"/>
      <c r="V86" s="602"/>
      <c r="W86" s="603"/>
      <c r="X86" s="603"/>
      <c r="Y86" s="603"/>
      <c r="Z86" s="603"/>
      <c r="AA86" s="168"/>
      <c r="AB86" s="602"/>
      <c r="AC86" s="603"/>
      <c r="AD86" s="603"/>
      <c r="AE86" s="603"/>
      <c r="AF86" s="603"/>
      <c r="AG86" s="168"/>
      <c r="AH86" s="602"/>
      <c r="AI86" s="603"/>
      <c r="AJ86" s="603"/>
      <c r="AK86" s="603"/>
      <c r="AL86" s="603"/>
      <c r="AM86" s="168">
        <v>1</v>
      </c>
      <c r="AN86" s="169">
        <v>1</v>
      </c>
      <c r="AO86" s="170" t="s">
        <v>1654</v>
      </c>
      <c r="AP86" s="170"/>
      <c r="AQ86" s="170" t="s">
        <v>1655</v>
      </c>
      <c r="AR86" s="170"/>
      <c r="AS86" s="168"/>
      <c r="AT86" s="169"/>
      <c r="AU86" s="170"/>
      <c r="AV86" s="170"/>
      <c r="AW86" s="170"/>
      <c r="AX86" s="170"/>
      <c r="AY86" s="168"/>
      <c r="AZ86" s="169"/>
      <c r="BA86" s="170"/>
      <c r="BB86" s="170"/>
      <c r="BC86" s="170"/>
      <c r="BD86" s="170"/>
      <c r="BE86" s="168">
        <v>1</v>
      </c>
      <c r="BF86" s="169"/>
      <c r="BG86" s="170"/>
      <c r="BH86" s="170"/>
      <c r="BI86" s="170"/>
      <c r="BJ86" s="170"/>
      <c r="BK86" s="171"/>
      <c r="BL86" s="169"/>
      <c r="BM86" s="170"/>
      <c r="BN86" s="170"/>
      <c r="BO86" s="170"/>
      <c r="BP86" s="170"/>
      <c r="BQ86" s="168"/>
      <c r="BR86" s="169"/>
      <c r="BS86" s="170"/>
      <c r="BT86" s="170"/>
      <c r="BU86" s="170"/>
      <c r="BV86" s="170"/>
      <c r="BW86" s="168"/>
      <c r="BX86" s="169"/>
      <c r="BY86" s="172"/>
      <c r="BZ86" s="170"/>
      <c r="CA86" s="170"/>
      <c r="CB86" s="170"/>
      <c r="CC86" s="168"/>
      <c r="CD86" s="169"/>
      <c r="CE86" s="170"/>
      <c r="CF86" s="170"/>
      <c r="CG86" s="170"/>
      <c r="CH86" s="170"/>
      <c r="CI86" s="168"/>
      <c r="CJ86" s="169"/>
      <c r="CK86" s="170"/>
      <c r="CL86" s="679"/>
      <c r="CM86" s="680"/>
      <c r="CN86" s="678">
        <f t="shared" si="48"/>
        <v>2</v>
      </c>
      <c r="CO86" s="678" t="b">
        <f t="shared" si="49"/>
        <v>1</v>
      </c>
    </row>
    <row r="87" spans="1:93" s="678" customFormat="1" ht="45" hidden="1" customHeight="1" thickBot="1">
      <c r="A87" s="387" t="s">
        <v>1165</v>
      </c>
      <c r="B87" s="393" t="s">
        <v>1185</v>
      </c>
      <c r="C87" s="393" t="s">
        <v>1326</v>
      </c>
      <c r="D87" s="646">
        <v>0.02</v>
      </c>
      <c r="E87" s="590">
        <f t="shared" si="45"/>
        <v>6.1720304606666526E-3</v>
      </c>
      <c r="F87" s="330"/>
      <c r="G87" s="526"/>
      <c r="H87" s="590"/>
      <c r="I87" s="350" t="s">
        <v>1656</v>
      </c>
      <c r="J87" s="350"/>
      <c r="K87" s="526"/>
      <c r="L87" s="350" t="s">
        <v>1351</v>
      </c>
      <c r="M87" s="187"/>
      <c r="N87" s="187"/>
      <c r="O87" s="188"/>
      <c r="P87" s="166"/>
      <c r="Q87" s="527"/>
      <c r="R87" s="528"/>
      <c r="S87" s="597">
        <f t="shared" si="35"/>
        <v>0</v>
      </c>
      <c r="T87" s="525" t="e">
        <f t="shared" si="36"/>
        <v>#DIV/0!</v>
      </c>
      <c r="U87" s="168"/>
      <c r="V87" s="602"/>
      <c r="W87" s="603"/>
      <c r="X87" s="603"/>
      <c r="Y87" s="603"/>
      <c r="Z87" s="603"/>
      <c r="AA87" s="168"/>
      <c r="AB87" s="602"/>
      <c r="AC87" s="603"/>
      <c r="AD87" s="603"/>
      <c r="AE87" s="603"/>
      <c r="AF87" s="603"/>
      <c r="AG87" s="168"/>
      <c r="AH87" s="602"/>
      <c r="AI87" s="603"/>
      <c r="AJ87" s="603"/>
      <c r="AK87" s="603"/>
      <c r="AL87" s="603"/>
      <c r="AM87" s="168"/>
      <c r="AN87" s="169"/>
      <c r="AO87" s="170"/>
      <c r="AP87" s="170"/>
      <c r="AQ87" s="170"/>
      <c r="AR87" s="170"/>
      <c r="AS87" s="168"/>
      <c r="AT87" s="169"/>
      <c r="AU87" s="170"/>
      <c r="AV87" s="170"/>
      <c r="AW87" s="170"/>
      <c r="AX87" s="170"/>
      <c r="AY87" s="168"/>
      <c r="AZ87" s="169"/>
      <c r="BA87" s="170"/>
      <c r="BB87" s="170"/>
      <c r="BC87" s="170"/>
      <c r="BD87" s="170"/>
      <c r="BE87" s="168"/>
      <c r="BF87" s="169"/>
      <c r="BG87" s="170"/>
      <c r="BH87" s="170"/>
      <c r="BI87" s="170"/>
      <c r="BJ87" s="170"/>
      <c r="BK87" s="171"/>
      <c r="BL87" s="169"/>
      <c r="BM87" s="170"/>
      <c r="BN87" s="170"/>
      <c r="BO87" s="170"/>
      <c r="BP87" s="170"/>
      <c r="BQ87" s="168"/>
      <c r="BR87" s="169"/>
      <c r="BS87" s="170"/>
      <c r="BT87" s="170"/>
      <c r="BU87" s="170"/>
      <c r="BV87" s="170"/>
      <c r="BW87" s="168"/>
      <c r="BX87" s="169"/>
      <c r="BY87" s="172"/>
      <c r="BZ87" s="170"/>
      <c r="CA87" s="170"/>
      <c r="CB87" s="170"/>
      <c r="CC87" s="168"/>
      <c r="CD87" s="169"/>
      <c r="CE87" s="170"/>
      <c r="CF87" s="170"/>
      <c r="CG87" s="170"/>
      <c r="CH87" s="170"/>
      <c r="CI87" s="168"/>
      <c r="CJ87" s="169"/>
      <c r="CK87" s="170"/>
      <c r="CL87" s="679"/>
      <c r="CM87" s="680"/>
    </row>
    <row r="88" spans="1:93" s="678" customFormat="1" ht="45" hidden="1" customHeight="1" thickBot="1">
      <c r="A88" s="387" t="s">
        <v>1165</v>
      </c>
      <c r="B88" s="152" t="s">
        <v>1185</v>
      </c>
      <c r="C88" s="152" t="s">
        <v>1357</v>
      </c>
      <c r="D88" s="496">
        <v>0.25</v>
      </c>
      <c r="E88" s="590">
        <f t="shared" ref="E88" si="50">(SUM(H88:H101)*D88/SUM(G88:G101))</f>
        <v>7.7150380758333165E-2</v>
      </c>
      <c r="F88" s="152" t="s">
        <v>1358</v>
      </c>
      <c r="G88" s="529">
        <v>0.6</v>
      </c>
      <c r="H88" s="590">
        <f>(SUM(R88:R94)*G88)/(SUM(K88:K94))</f>
        <v>0.10200000000000001</v>
      </c>
      <c r="I88" s="659" t="s">
        <v>1087</v>
      </c>
      <c r="J88" s="350" t="s">
        <v>1088</v>
      </c>
      <c r="K88" s="526">
        <v>0.1</v>
      </c>
      <c r="L88" s="350" t="s">
        <v>1089</v>
      </c>
      <c r="M88" s="187">
        <v>46055</v>
      </c>
      <c r="N88" s="187">
        <v>46387</v>
      </c>
      <c r="O88" s="188">
        <v>15</v>
      </c>
      <c r="P88" s="166">
        <f t="shared" si="47"/>
        <v>3</v>
      </c>
      <c r="Q88" s="527">
        <f t="shared" ref="Q88:Q161" si="51">IFERROR(IF((P88/O88)&gt;100%,100%,(P88/O88)),0)</f>
        <v>0.2</v>
      </c>
      <c r="R88" s="528">
        <f t="shared" si="7"/>
        <v>2.0000000000000004E-2</v>
      </c>
      <c r="S88" s="597">
        <f t="shared" si="35"/>
        <v>5</v>
      </c>
      <c r="T88" s="525">
        <f t="shared" si="36"/>
        <v>0.6</v>
      </c>
      <c r="U88" s="168"/>
      <c r="V88" s="602"/>
      <c r="W88" s="603"/>
      <c r="X88" s="603"/>
      <c r="Y88" s="603"/>
      <c r="Z88" s="603"/>
      <c r="AA88" s="168"/>
      <c r="AB88" s="602"/>
      <c r="AC88" s="603"/>
      <c r="AD88" s="603"/>
      <c r="AE88" s="603"/>
      <c r="AF88" s="603"/>
      <c r="AG88" s="168">
        <v>3</v>
      </c>
      <c r="AH88" s="602">
        <v>3</v>
      </c>
      <c r="AI88" s="603" t="s">
        <v>1657</v>
      </c>
      <c r="AJ88" s="603"/>
      <c r="AK88" s="603" t="s">
        <v>1540</v>
      </c>
      <c r="AL88" s="603"/>
      <c r="AM88" s="168">
        <v>2</v>
      </c>
      <c r="AN88" s="169"/>
      <c r="AO88" s="170"/>
      <c r="AP88" s="170"/>
      <c r="AQ88" s="170"/>
      <c r="AR88" s="170"/>
      <c r="AS88" s="168">
        <v>2</v>
      </c>
      <c r="AT88" s="169"/>
      <c r="AU88" s="170"/>
      <c r="AV88" s="170"/>
      <c r="AW88" s="170"/>
      <c r="AX88" s="170"/>
      <c r="AY88" s="168">
        <v>2</v>
      </c>
      <c r="AZ88" s="169"/>
      <c r="BA88" s="197"/>
      <c r="BB88" s="170"/>
      <c r="BC88" s="170"/>
      <c r="BD88" s="170"/>
      <c r="BE88" s="168">
        <v>2</v>
      </c>
      <c r="BF88" s="169"/>
      <c r="BG88" s="170"/>
      <c r="BH88" s="170"/>
      <c r="BI88" s="170"/>
      <c r="BJ88" s="170"/>
      <c r="BK88" s="171">
        <v>2</v>
      </c>
      <c r="BL88" s="169"/>
      <c r="BM88" s="170"/>
      <c r="BN88" s="170"/>
      <c r="BO88" s="170"/>
      <c r="BP88" s="170"/>
      <c r="BQ88" s="168">
        <v>2</v>
      </c>
      <c r="BR88" s="169"/>
      <c r="BS88" s="197"/>
      <c r="BT88" s="170"/>
      <c r="BU88" s="170"/>
      <c r="BV88" s="170"/>
      <c r="BW88" s="168"/>
      <c r="BX88" s="169"/>
      <c r="BY88" s="172"/>
      <c r="BZ88" s="170"/>
      <c r="CA88" s="170"/>
      <c r="CB88" s="170"/>
      <c r="CC88" s="168"/>
      <c r="CD88" s="169"/>
      <c r="CE88" s="170"/>
      <c r="CF88" s="170"/>
      <c r="CG88" s="170"/>
      <c r="CH88" s="170"/>
      <c r="CI88" s="168"/>
      <c r="CJ88" s="169"/>
      <c r="CK88" s="170"/>
      <c r="CL88" s="679"/>
      <c r="CM88" s="680"/>
      <c r="CN88" s="678">
        <f t="shared" si="48"/>
        <v>15</v>
      </c>
      <c r="CO88" s="678" t="b">
        <f t="shared" si="49"/>
        <v>1</v>
      </c>
    </row>
    <row r="89" spans="1:93" s="678" customFormat="1" ht="45" hidden="1" customHeight="1" thickBot="1">
      <c r="A89" s="387" t="s">
        <v>1165</v>
      </c>
      <c r="B89" s="152" t="s">
        <v>1185</v>
      </c>
      <c r="C89" s="152" t="s">
        <v>1357</v>
      </c>
      <c r="D89" s="496">
        <v>0.25</v>
      </c>
      <c r="E89" s="590">
        <f t="shared" ref="E89:E103" si="52">(SUM(H89:H104)*D89/SUM(G89:G104))</f>
        <v>6.8204324837169136E-2</v>
      </c>
      <c r="F89" s="152" t="s">
        <v>1358</v>
      </c>
      <c r="G89" s="529">
        <v>0.6</v>
      </c>
      <c r="H89" s="590">
        <f t="shared" ref="H89:H94" si="53">(SUM(R89:R95)*G89)/(SUM(K89:K95))</f>
        <v>0.15000000000000002</v>
      </c>
      <c r="I89" s="659" t="s">
        <v>1090</v>
      </c>
      <c r="J89" s="349" t="s">
        <v>1091</v>
      </c>
      <c r="K89" s="526">
        <v>0.1</v>
      </c>
      <c r="L89" s="350" t="s">
        <v>1092</v>
      </c>
      <c r="M89" s="187">
        <v>46055</v>
      </c>
      <c r="N89" s="187">
        <v>46387</v>
      </c>
      <c r="O89" s="188">
        <v>15</v>
      </c>
      <c r="P89" s="166">
        <f t="shared" si="47"/>
        <v>0</v>
      </c>
      <c r="Q89" s="527">
        <f t="shared" si="51"/>
        <v>0</v>
      </c>
      <c r="R89" s="528">
        <f t="shared" si="7"/>
        <v>0</v>
      </c>
      <c r="S89" s="597">
        <f t="shared" si="35"/>
        <v>5</v>
      </c>
      <c r="T89" s="525">
        <f t="shared" si="36"/>
        <v>0</v>
      </c>
      <c r="U89" s="168"/>
      <c r="V89" s="602"/>
      <c r="W89" s="603"/>
      <c r="X89" s="603"/>
      <c r="Y89" s="603"/>
      <c r="Z89" s="603"/>
      <c r="AA89" s="168"/>
      <c r="AB89" s="602"/>
      <c r="AC89" s="603"/>
      <c r="AD89" s="603"/>
      <c r="AE89" s="603"/>
      <c r="AF89" s="603"/>
      <c r="AG89" s="168">
        <v>3</v>
      </c>
      <c r="AH89" s="602"/>
      <c r="AI89" s="603"/>
      <c r="AJ89" s="603"/>
      <c r="AK89" s="603"/>
      <c r="AL89" s="603"/>
      <c r="AM89" s="168">
        <v>2</v>
      </c>
      <c r="AN89" s="169"/>
      <c r="AO89" s="170"/>
      <c r="AP89" s="170"/>
      <c r="AQ89" s="170"/>
      <c r="AR89" s="170"/>
      <c r="AS89" s="168">
        <v>2</v>
      </c>
      <c r="AT89" s="169"/>
      <c r="AU89" s="170"/>
      <c r="AV89" s="170"/>
      <c r="AW89" s="170"/>
      <c r="AX89" s="170"/>
      <c r="AY89" s="168">
        <v>2</v>
      </c>
      <c r="AZ89" s="169"/>
      <c r="BA89" s="197"/>
      <c r="BB89" s="170"/>
      <c r="BC89" s="170"/>
      <c r="BD89" s="170"/>
      <c r="BE89" s="168">
        <v>2</v>
      </c>
      <c r="BF89" s="169"/>
      <c r="BG89" s="170"/>
      <c r="BH89" s="170"/>
      <c r="BI89" s="170"/>
      <c r="BJ89" s="170"/>
      <c r="BK89" s="171">
        <v>2</v>
      </c>
      <c r="BL89" s="169"/>
      <c r="BM89" s="170"/>
      <c r="BN89" s="170"/>
      <c r="BO89" s="170"/>
      <c r="BP89" s="170"/>
      <c r="BQ89" s="168">
        <v>2</v>
      </c>
      <c r="BR89" s="169"/>
      <c r="BS89" s="197"/>
      <c r="BT89" s="170"/>
      <c r="BU89" s="170"/>
      <c r="BV89" s="170"/>
      <c r="BW89" s="168"/>
      <c r="BX89" s="169"/>
      <c r="BY89" s="172"/>
      <c r="BZ89" s="170"/>
      <c r="CA89" s="170"/>
      <c r="CB89" s="170"/>
      <c r="CC89" s="168"/>
      <c r="CD89" s="169"/>
      <c r="CE89" s="170"/>
      <c r="CF89" s="170"/>
      <c r="CG89" s="170"/>
      <c r="CH89" s="170"/>
      <c r="CI89" s="168"/>
      <c r="CJ89" s="169"/>
      <c r="CK89" s="170"/>
      <c r="CL89" s="679"/>
      <c r="CM89" s="680"/>
      <c r="CN89" s="678">
        <f t="shared" si="48"/>
        <v>15</v>
      </c>
      <c r="CO89" s="678" t="b">
        <f t="shared" si="49"/>
        <v>1</v>
      </c>
    </row>
    <row r="90" spans="1:93" s="678" customFormat="1" ht="45" hidden="1" customHeight="1" thickBot="1">
      <c r="A90" s="387" t="s">
        <v>1165</v>
      </c>
      <c r="B90" s="152" t="s">
        <v>1185</v>
      </c>
      <c r="C90" s="152" t="s">
        <v>1357</v>
      </c>
      <c r="D90" s="496">
        <v>0.25</v>
      </c>
      <c r="E90" s="590">
        <f t="shared" si="52"/>
        <v>6.9531207745694282E-2</v>
      </c>
      <c r="F90" s="152" t="s">
        <v>1358</v>
      </c>
      <c r="G90" s="529">
        <v>0.6</v>
      </c>
      <c r="H90" s="590">
        <f t="shared" si="53"/>
        <v>0.25714285714285717</v>
      </c>
      <c r="I90" s="659" t="s">
        <v>1093</v>
      </c>
      <c r="J90" s="349" t="s">
        <v>1094</v>
      </c>
      <c r="K90" s="526">
        <v>0.4</v>
      </c>
      <c r="L90" s="350" t="s">
        <v>1095</v>
      </c>
      <c r="M90" s="187">
        <v>46055</v>
      </c>
      <c r="N90" s="187">
        <v>46387</v>
      </c>
      <c r="O90" s="188">
        <v>15</v>
      </c>
      <c r="P90" s="166">
        <f t="shared" si="47"/>
        <v>0</v>
      </c>
      <c r="Q90" s="527">
        <f t="shared" si="51"/>
        <v>0</v>
      </c>
      <c r="R90" s="528">
        <f t="shared" si="7"/>
        <v>0</v>
      </c>
      <c r="S90" s="597">
        <f t="shared" si="35"/>
        <v>3</v>
      </c>
      <c r="T90" s="525">
        <f t="shared" si="36"/>
        <v>0</v>
      </c>
      <c r="U90" s="168"/>
      <c r="V90" s="602"/>
      <c r="W90" s="603"/>
      <c r="X90" s="603"/>
      <c r="Y90" s="603"/>
      <c r="Z90" s="603"/>
      <c r="AA90" s="168"/>
      <c r="AB90" s="602"/>
      <c r="AC90" s="603"/>
      <c r="AD90" s="603"/>
      <c r="AE90" s="603"/>
      <c r="AF90" s="603"/>
      <c r="AG90" s="168"/>
      <c r="AH90" s="602"/>
      <c r="AI90" s="603"/>
      <c r="AJ90" s="603"/>
      <c r="AK90" s="603"/>
      <c r="AL90" s="603"/>
      <c r="AM90" s="168">
        <v>3</v>
      </c>
      <c r="AN90" s="169"/>
      <c r="AO90" s="170"/>
      <c r="AP90" s="170"/>
      <c r="AQ90" s="170"/>
      <c r="AR90" s="170"/>
      <c r="AS90" s="168">
        <v>2</v>
      </c>
      <c r="AT90" s="169"/>
      <c r="AU90" s="170"/>
      <c r="AV90" s="170"/>
      <c r="AW90" s="170"/>
      <c r="AX90" s="170"/>
      <c r="AY90" s="168">
        <v>2</v>
      </c>
      <c r="AZ90" s="169"/>
      <c r="BA90" s="197"/>
      <c r="BB90" s="170"/>
      <c r="BC90" s="170"/>
      <c r="BD90" s="170"/>
      <c r="BE90" s="168">
        <v>2</v>
      </c>
      <c r="BF90" s="169"/>
      <c r="BG90" s="170"/>
      <c r="BH90" s="170"/>
      <c r="BI90" s="170"/>
      <c r="BJ90" s="170"/>
      <c r="BK90" s="171">
        <v>2</v>
      </c>
      <c r="BL90" s="169"/>
      <c r="BM90" s="170"/>
      <c r="BN90" s="170"/>
      <c r="BO90" s="170"/>
      <c r="BP90" s="170"/>
      <c r="BQ90" s="168">
        <v>2</v>
      </c>
      <c r="BR90" s="169"/>
      <c r="BS90" s="197"/>
      <c r="BT90" s="170"/>
      <c r="BU90" s="170"/>
      <c r="BV90" s="170"/>
      <c r="BW90" s="168">
        <v>2</v>
      </c>
      <c r="BX90" s="169"/>
      <c r="BY90" s="172"/>
      <c r="BZ90" s="170"/>
      <c r="CA90" s="170"/>
      <c r="CB90" s="170"/>
      <c r="CC90" s="168"/>
      <c r="CD90" s="169"/>
      <c r="CE90" s="170"/>
      <c r="CF90" s="170"/>
      <c r="CG90" s="170"/>
      <c r="CH90" s="170"/>
      <c r="CI90" s="168"/>
      <c r="CJ90" s="169"/>
      <c r="CK90" s="170"/>
      <c r="CL90" s="679"/>
      <c r="CM90" s="680"/>
      <c r="CN90" s="678">
        <f t="shared" si="48"/>
        <v>15</v>
      </c>
      <c r="CO90" s="678" t="b">
        <f t="shared" si="49"/>
        <v>1</v>
      </c>
    </row>
    <row r="91" spans="1:93" s="678" customFormat="1" ht="45" hidden="1" customHeight="1" thickBot="1">
      <c r="A91" s="387" t="s">
        <v>1165</v>
      </c>
      <c r="B91" s="152" t="s">
        <v>1185</v>
      </c>
      <c r="C91" s="152" t="s">
        <v>1357</v>
      </c>
      <c r="D91" s="496">
        <v>0.25</v>
      </c>
      <c r="E91" s="590">
        <f t="shared" si="52"/>
        <v>7.2877461787447598E-2</v>
      </c>
      <c r="F91" s="152" t="s">
        <v>1358</v>
      </c>
      <c r="G91" s="529">
        <v>0.6</v>
      </c>
      <c r="H91" s="590">
        <f t="shared" si="53"/>
        <v>0.36363636363636365</v>
      </c>
      <c r="I91" s="350" t="s">
        <v>1359</v>
      </c>
      <c r="J91" s="349" t="s">
        <v>1360</v>
      </c>
      <c r="K91" s="526">
        <v>0.1</v>
      </c>
      <c r="L91" s="350" t="s">
        <v>1361</v>
      </c>
      <c r="M91" s="187">
        <v>46055</v>
      </c>
      <c r="N91" s="187">
        <v>46387</v>
      </c>
      <c r="O91" s="188">
        <v>2</v>
      </c>
      <c r="P91" s="166">
        <f t="shared" si="47"/>
        <v>1</v>
      </c>
      <c r="Q91" s="527">
        <f t="shared" si="51"/>
        <v>0.5</v>
      </c>
      <c r="R91" s="528">
        <f t="shared" si="7"/>
        <v>0.05</v>
      </c>
      <c r="S91" s="597">
        <f t="shared" si="35"/>
        <v>1</v>
      </c>
      <c r="T91" s="525">
        <f t="shared" si="36"/>
        <v>1</v>
      </c>
      <c r="U91" s="168"/>
      <c r="V91" s="602"/>
      <c r="W91" s="603"/>
      <c r="X91" s="603"/>
      <c r="Y91" s="603"/>
      <c r="Z91" s="603"/>
      <c r="AA91" s="168"/>
      <c r="AB91" s="602"/>
      <c r="AC91" s="603"/>
      <c r="AD91" s="603"/>
      <c r="AE91" s="603"/>
      <c r="AF91" s="603"/>
      <c r="AG91" s="168"/>
      <c r="AH91" s="602"/>
      <c r="AI91" s="603"/>
      <c r="AJ91" s="603"/>
      <c r="AK91" s="603"/>
      <c r="AL91" s="603"/>
      <c r="AM91" s="168">
        <v>1</v>
      </c>
      <c r="AN91" s="169">
        <v>1</v>
      </c>
      <c r="AO91" s="170" t="s">
        <v>1658</v>
      </c>
      <c r="AP91" s="170"/>
      <c r="AQ91" s="170"/>
      <c r="AR91" s="170"/>
      <c r="AS91" s="168"/>
      <c r="AT91" s="169"/>
      <c r="AU91" s="170"/>
      <c r="AV91" s="170"/>
      <c r="AW91" s="170"/>
      <c r="AX91" s="170"/>
      <c r="AY91" s="168"/>
      <c r="AZ91" s="169"/>
      <c r="BA91" s="197"/>
      <c r="BB91" s="170"/>
      <c r="BC91" s="170"/>
      <c r="BD91" s="170"/>
      <c r="BE91" s="168"/>
      <c r="BF91" s="169"/>
      <c r="BG91" s="170"/>
      <c r="BH91" s="170"/>
      <c r="BI91" s="170"/>
      <c r="BJ91" s="170"/>
      <c r="BK91" s="171">
        <v>1</v>
      </c>
      <c r="BL91" s="169"/>
      <c r="BM91" s="170"/>
      <c r="BN91" s="170"/>
      <c r="BO91" s="170"/>
      <c r="BP91" s="170"/>
      <c r="BQ91" s="168"/>
      <c r="BR91" s="169"/>
      <c r="BS91" s="197"/>
      <c r="BT91" s="170"/>
      <c r="BU91" s="170"/>
      <c r="BV91" s="170"/>
      <c r="BW91" s="168"/>
      <c r="BX91" s="169"/>
      <c r="BY91" s="172"/>
      <c r="BZ91" s="170"/>
      <c r="CA91" s="170"/>
      <c r="CB91" s="170"/>
      <c r="CC91" s="168"/>
      <c r="CD91" s="169"/>
      <c r="CE91" s="170"/>
      <c r="CF91" s="170"/>
      <c r="CG91" s="170"/>
      <c r="CH91" s="170"/>
      <c r="CI91" s="168"/>
      <c r="CJ91" s="169"/>
      <c r="CK91" s="170"/>
      <c r="CL91" s="679"/>
      <c r="CM91" s="680"/>
      <c r="CN91" s="678">
        <f t="shared" si="48"/>
        <v>2</v>
      </c>
      <c r="CO91" s="678" t="b">
        <f t="shared" si="49"/>
        <v>1</v>
      </c>
    </row>
    <row r="92" spans="1:93" s="678" customFormat="1" ht="45" hidden="1" customHeight="1" thickBot="1">
      <c r="A92" s="387" t="s">
        <v>1165</v>
      </c>
      <c r="B92" s="152" t="s">
        <v>1185</v>
      </c>
      <c r="C92" s="152" t="s">
        <v>1357</v>
      </c>
      <c r="D92" s="496">
        <v>0.25</v>
      </c>
      <c r="E92" s="590">
        <f t="shared" si="52"/>
        <v>6.431323784102988E-2</v>
      </c>
      <c r="F92" s="152" t="s">
        <v>1358</v>
      </c>
      <c r="G92" s="529">
        <v>0.6</v>
      </c>
      <c r="H92" s="590">
        <f t="shared" si="53"/>
        <v>0.34782608695652173</v>
      </c>
      <c r="I92" s="350" t="s">
        <v>572</v>
      </c>
      <c r="J92" s="349" t="s">
        <v>1096</v>
      </c>
      <c r="K92" s="558">
        <v>0.1</v>
      </c>
      <c r="L92" s="350" t="s">
        <v>1097</v>
      </c>
      <c r="M92" s="187">
        <v>46055</v>
      </c>
      <c r="N92" s="187">
        <v>46387</v>
      </c>
      <c r="O92" s="188">
        <v>2</v>
      </c>
      <c r="P92" s="166">
        <f t="shared" si="47"/>
        <v>2</v>
      </c>
      <c r="Q92" s="527">
        <f t="shared" si="51"/>
        <v>1</v>
      </c>
      <c r="R92" s="528">
        <f t="shared" si="7"/>
        <v>0.1</v>
      </c>
      <c r="S92" s="597">
        <f t="shared" si="35"/>
        <v>2</v>
      </c>
      <c r="T92" s="525">
        <f t="shared" si="36"/>
        <v>1</v>
      </c>
      <c r="U92" s="168"/>
      <c r="V92" s="602"/>
      <c r="W92" s="603"/>
      <c r="X92" s="603"/>
      <c r="Y92" s="603"/>
      <c r="Z92" s="603"/>
      <c r="AA92" s="168">
        <v>1</v>
      </c>
      <c r="AB92" s="602">
        <v>1</v>
      </c>
      <c r="AC92" s="603" t="s">
        <v>1362</v>
      </c>
      <c r="AD92" s="603"/>
      <c r="AE92" s="603"/>
      <c r="AF92" s="603"/>
      <c r="AG92" s="168">
        <v>1</v>
      </c>
      <c r="AH92" s="602">
        <v>1</v>
      </c>
      <c r="AI92" s="603" t="s">
        <v>1659</v>
      </c>
      <c r="AJ92" s="603"/>
      <c r="AK92" s="603"/>
      <c r="AL92" s="603"/>
      <c r="AM92" s="168"/>
      <c r="AN92" s="169"/>
      <c r="AO92" s="170"/>
      <c r="AP92" s="170"/>
      <c r="AQ92" s="170"/>
      <c r="AR92" s="170"/>
      <c r="AS92" s="168"/>
      <c r="AT92" s="169"/>
      <c r="AU92" s="170"/>
      <c r="AV92" s="170"/>
      <c r="AW92" s="170"/>
      <c r="AX92" s="170"/>
      <c r="AY92" s="168"/>
      <c r="AZ92" s="169"/>
      <c r="BA92" s="197"/>
      <c r="BB92" s="170"/>
      <c r="BC92" s="170"/>
      <c r="BD92" s="170"/>
      <c r="BE92" s="168"/>
      <c r="BF92" s="169"/>
      <c r="BG92" s="170"/>
      <c r="BH92" s="170"/>
      <c r="BI92" s="170"/>
      <c r="BJ92" s="170"/>
      <c r="BK92" s="171"/>
      <c r="BL92" s="169"/>
      <c r="BM92" s="170"/>
      <c r="BN92" s="170"/>
      <c r="BO92" s="170"/>
      <c r="BP92" s="170"/>
      <c r="BQ92" s="168"/>
      <c r="BR92" s="169"/>
      <c r="BS92" s="197"/>
      <c r="BT92" s="170"/>
      <c r="BU92" s="170"/>
      <c r="BV92" s="170"/>
      <c r="BW92" s="168"/>
      <c r="BX92" s="169"/>
      <c r="BY92" s="172"/>
      <c r="BZ92" s="170"/>
      <c r="CA92" s="170"/>
      <c r="CB92" s="170"/>
      <c r="CC92" s="168"/>
      <c r="CD92" s="169"/>
      <c r="CE92" s="170"/>
      <c r="CF92" s="170"/>
      <c r="CG92" s="170"/>
      <c r="CH92" s="170"/>
      <c r="CI92" s="168"/>
      <c r="CJ92" s="169"/>
      <c r="CK92" s="170"/>
      <c r="CL92" s="679"/>
      <c r="CM92" s="680"/>
      <c r="CN92" s="678">
        <f t="shared" si="48"/>
        <v>2</v>
      </c>
      <c r="CO92" s="678" t="b">
        <f t="shared" si="49"/>
        <v>1</v>
      </c>
    </row>
    <row r="93" spans="1:93" s="678" customFormat="1" ht="45" hidden="1" customHeight="1" thickBot="1">
      <c r="A93" s="387" t="s">
        <v>1165</v>
      </c>
      <c r="B93" s="152" t="s">
        <v>1185</v>
      </c>
      <c r="C93" s="152" t="s">
        <v>1357</v>
      </c>
      <c r="D93" s="496">
        <v>0.25</v>
      </c>
      <c r="E93" s="590">
        <f t="shared" si="52"/>
        <v>5.5643697288681494E-2</v>
      </c>
      <c r="F93" s="152" t="s">
        <v>1358</v>
      </c>
      <c r="G93" s="529">
        <v>0.6</v>
      </c>
      <c r="H93" s="590">
        <f t="shared" si="53"/>
        <v>0.3208333333333333</v>
      </c>
      <c r="I93" s="350" t="s">
        <v>1102</v>
      </c>
      <c r="J93" s="349" t="s">
        <v>1103</v>
      </c>
      <c r="K93" s="558">
        <v>0.05</v>
      </c>
      <c r="L93" s="350" t="s">
        <v>1097</v>
      </c>
      <c r="M93" s="187">
        <v>46055</v>
      </c>
      <c r="N93" s="187">
        <v>46387</v>
      </c>
      <c r="O93" s="188">
        <v>2</v>
      </c>
      <c r="P93" s="166">
        <f t="shared" si="47"/>
        <v>0</v>
      </c>
      <c r="Q93" s="527">
        <f t="shared" si="51"/>
        <v>0</v>
      </c>
      <c r="R93" s="528">
        <f t="shared" ref="R93:R161" si="54">(Q93*K93)/100%</f>
        <v>0</v>
      </c>
      <c r="S93" s="597">
        <f t="shared" si="35"/>
        <v>1</v>
      </c>
      <c r="T93" s="525">
        <f t="shared" si="36"/>
        <v>0</v>
      </c>
      <c r="U93" s="168"/>
      <c r="V93" s="602"/>
      <c r="W93" s="603"/>
      <c r="X93" s="603"/>
      <c r="Y93" s="603"/>
      <c r="Z93" s="603"/>
      <c r="AA93" s="168"/>
      <c r="AB93" s="602"/>
      <c r="AC93" s="603"/>
      <c r="AD93" s="603"/>
      <c r="AE93" s="603"/>
      <c r="AF93" s="603"/>
      <c r="AG93" s="168">
        <v>1</v>
      </c>
      <c r="AH93" s="602">
        <v>0</v>
      </c>
      <c r="AI93" s="603"/>
      <c r="AJ93" s="603"/>
      <c r="AK93" s="603"/>
      <c r="AL93" s="603" t="s">
        <v>1660</v>
      </c>
      <c r="AM93" s="168"/>
      <c r="AN93" s="169"/>
      <c r="AO93" s="170"/>
      <c r="AP93" s="170"/>
      <c r="AQ93" s="170"/>
      <c r="AR93" s="170"/>
      <c r="AS93" s="168"/>
      <c r="AT93" s="169"/>
      <c r="AU93" s="170"/>
      <c r="AV93" s="170"/>
      <c r="AW93" s="170"/>
      <c r="AX93" s="170"/>
      <c r="AY93" s="168">
        <v>1</v>
      </c>
      <c r="AZ93" s="169"/>
      <c r="BA93" s="197"/>
      <c r="BB93" s="170"/>
      <c r="BC93" s="170"/>
      <c r="BD93" s="170"/>
      <c r="BE93" s="168"/>
      <c r="BF93" s="169"/>
      <c r="BG93" s="170"/>
      <c r="BH93" s="170"/>
      <c r="BI93" s="170"/>
      <c r="BJ93" s="170"/>
      <c r="BK93" s="171"/>
      <c r="BL93" s="169"/>
      <c r="BM93" s="170"/>
      <c r="BN93" s="170"/>
      <c r="BO93" s="170"/>
      <c r="BP93" s="170"/>
      <c r="BQ93" s="168"/>
      <c r="BR93" s="169"/>
      <c r="BS93" s="197"/>
      <c r="BT93" s="170"/>
      <c r="BU93" s="170"/>
      <c r="BV93" s="170"/>
      <c r="BW93" s="168"/>
      <c r="BX93" s="169"/>
      <c r="BY93" s="172"/>
      <c r="BZ93" s="170"/>
      <c r="CA93" s="170"/>
      <c r="CB93" s="170"/>
      <c r="CC93" s="168"/>
      <c r="CD93" s="169"/>
      <c r="CE93" s="170"/>
      <c r="CF93" s="170"/>
      <c r="CG93" s="170"/>
      <c r="CH93" s="170"/>
      <c r="CI93" s="168"/>
      <c r="CJ93" s="169"/>
      <c r="CK93" s="170"/>
      <c r="CL93" s="679"/>
      <c r="CM93" s="680"/>
      <c r="CN93" s="678">
        <f t="shared" si="48"/>
        <v>2</v>
      </c>
      <c r="CO93" s="678" t="b">
        <f t="shared" si="49"/>
        <v>1</v>
      </c>
    </row>
    <row r="94" spans="1:93" s="678" customFormat="1" ht="45" hidden="1" customHeight="1" thickBot="1">
      <c r="A94" s="387" t="s">
        <v>1165</v>
      </c>
      <c r="B94" s="152" t="s">
        <v>1185</v>
      </c>
      <c r="C94" s="152" t="s">
        <v>1357</v>
      </c>
      <c r="D94" s="496">
        <v>0.25</v>
      </c>
      <c r="E94" s="590">
        <f t="shared" si="52"/>
        <v>4.7382949833870557E-2</v>
      </c>
      <c r="F94" s="152" t="s">
        <v>1358</v>
      </c>
      <c r="G94" s="529">
        <v>0.6</v>
      </c>
      <c r="H94" s="590">
        <f t="shared" si="53"/>
        <v>0.27931034482758621</v>
      </c>
      <c r="I94" s="350" t="s">
        <v>1363</v>
      </c>
      <c r="J94" s="349" t="s">
        <v>1364</v>
      </c>
      <c r="K94" s="558">
        <v>0.15</v>
      </c>
      <c r="L94" s="350" t="s">
        <v>1365</v>
      </c>
      <c r="M94" s="187">
        <v>46055</v>
      </c>
      <c r="N94" s="187">
        <v>46387</v>
      </c>
      <c r="O94" s="188">
        <v>2</v>
      </c>
      <c r="P94" s="166">
        <f t="shared" si="47"/>
        <v>0</v>
      </c>
      <c r="Q94" s="527">
        <f t="shared" si="51"/>
        <v>0</v>
      </c>
      <c r="R94" s="528">
        <f t="shared" si="54"/>
        <v>0</v>
      </c>
      <c r="S94" s="597">
        <f t="shared" si="35"/>
        <v>0</v>
      </c>
      <c r="T94" s="525" t="e">
        <f t="shared" si="36"/>
        <v>#DIV/0!</v>
      </c>
      <c r="U94" s="168"/>
      <c r="V94" s="602"/>
      <c r="W94" s="603"/>
      <c r="X94" s="603"/>
      <c r="Y94" s="603"/>
      <c r="Z94" s="603"/>
      <c r="AA94" s="168"/>
      <c r="AB94" s="602"/>
      <c r="AC94" s="603"/>
      <c r="AD94" s="603"/>
      <c r="AE94" s="603"/>
      <c r="AF94" s="603"/>
      <c r="AG94" s="168"/>
      <c r="AH94" s="602"/>
      <c r="AI94" s="603"/>
      <c r="AJ94" s="603"/>
      <c r="AK94" s="603"/>
      <c r="AL94" s="603"/>
      <c r="AM94" s="168"/>
      <c r="AN94" s="169"/>
      <c r="AO94" s="170"/>
      <c r="AP94" s="170"/>
      <c r="AQ94" s="170"/>
      <c r="AR94" s="170"/>
      <c r="AS94" s="168"/>
      <c r="AT94" s="169"/>
      <c r="AU94" s="170"/>
      <c r="AV94" s="170"/>
      <c r="AW94" s="170"/>
      <c r="AX94" s="170"/>
      <c r="AY94" s="168"/>
      <c r="AZ94" s="169"/>
      <c r="BA94" s="197"/>
      <c r="BB94" s="170"/>
      <c r="BC94" s="170"/>
      <c r="BD94" s="170"/>
      <c r="BE94" s="168">
        <v>1</v>
      </c>
      <c r="BF94" s="169"/>
      <c r="BG94" s="170"/>
      <c r="BH94" s="170"/>
      <c r="BI94" s="170"/>
      <c r="BJ94" s="170"/>
      <c r="BK94" s="171"/>
      <c r="BL94" s="169"/>
      <c r="BM94" s="170"/>
      <c r="BN94" s="170"/>
      <c r="BO94" s="170"/>
      <c r="BP94" s="170"/>
      <c r="BQ94" s="168"/>
      <c r="BR94" s="169"/>
      <c r="BS94" s="197"/>
      <c r="BT94" s="170"/>
      <c r="BU94" s="170"/>
      <c r="BV94" s="170"/>
      <c r="BW94" s="168"/>
      <c r="BX94" s="169"/>
      <c r="BY94" s="172"/>
      <c r="BZ94" s="170"/>
      <c r="CA94" s="170"/>
      <c r="CB94" s="170"/>
      <c r="CC94" s="168"/>
      <c r="CD94" s="169"/>
      <c r="CE94" s="170"/>
      <c r="CF94" s="170"/>
      <c r="CG94" s="170"/>
      <c r="CH94" s="170"/>
      <c r="CI94" s="168">
        <v>1</v>
      </c>
      <c r="CJ94" s="169"/>
      <c r="CK94" s="170"/>
      <c r="CL94" s="679"/>
      <c r="CM94" s="680"/>
      <c r="CN94" s="678">
        <f t="shared" si="48"/>
        <v>2</v>
      </c>
      <c r="CO94" s="678" t="b">
        <f t="shared" si="49"/>
        <v>1</v>
      </c>
    </row>
    <row r="95" spans="1:93" s="678" customFormat="1" ht="45" hidden="1" customHeight="1" thickBot="1">
      <c r="A95" s="387" t="s">
        <v>1165</v>
      </c>
      <c r="B95" s="152" t="s">
        <v>1185</v>
      </c>
      <c r="C95" s="152" t="s">
        <v>1357</v>
      </c>
      <c r="D95" s="496">
        <v>0.25</v>
      </c>
      <c r="E95" s="590">
        <f t="shared" si="52"/>
        <v>4.0227766514896714E-2</v>
      </c>
      <c r="F95" s="152" t="s">
        <v>1221</v>
      </c>
      <c r="G95" s="529">
        <v>0.3</v>
      </c>
      <c r="H95" s="590">
        <v>0</v>
      </c>
      <c r="I95" s="350" t="s">
        <v>1098</v>
      </c>
      <c r="J95" s="349" t="s">
        <v>1099</v>
      </c>
      <c r="K95" s="558">
        <v>0.3</v>
      </c>
      <c r="L95" s="350" t="s">
        <v>519</v>
      </c>
      <c r="M95" s="187">
        <v>46024</v>
      </c>
      <c r="N95" s="187">
        <v>46387</v>
      </c>
      <c r="O95" s="188">
        <v>2</v>
      </c>
      <c r="P95" s="166">
        <f t="shared" si="47"/>
        <v>1</v>
      </c>
      <c r="Q95" s="527">
        <f t="shared" si="51"/>
        <v>0.5</v>
      </c>
      <c r="R95" s="528">
        <f t="shared" si="54"/>
        <v>0.15</v>
      </c>
      <c r="S95" s="597">
        <f t="shared" si="35"/>
        <v>1</v>
      </c>
      <c r="T95" s="525">
        <f t="shared" si="36"/>
        <v>1</v>
      </c>
      <c r="U95" s="168">
        <v>1</v>
      </c>
      <c r="V95" s="602">
        <v>1</v>
      </c>
      <c r="W95" s="603" t="s">
        <v>1366</v>
      </c>
      <c r="X95" s="603"/>
      <c r="Y95" s="603"/>
      <c r="Z95" s="603"/>
      <c r="AA95" s="168"/>
      <c r="AB95" s="602"/>
      <c r="AC95" s="603"/>
      <c r="AD95" s="603"/>
      <c r="AE95" s="603"/>
      <c r="AF95" s="603"/>
      <c r="AG95" s="168"/>
      <c r="AH95" s="602"/>
      <c r="AI95" s="603"/>
      <c r="AJ95" s="603"/>
      <c r="AK95" s="603"/>
      <c r="AL95" s="603"/>
      <c r="AM95" s="168"/>
      <c r="AN95" s="169"/>
      <c r="AO95" s="170"/>
      <c r="AP95" s="170"/>
      <c r="AQ95" s="170"/>
      <c r="AR95" s="170"/>
      <c r="AS95" s="168"/>
      <c r="AT95" s="169"/>
      <c r="AU95" s="170"/>
      <c r="AV95" s="170"/>
      <c r="AW95" s="170"/>
      <c r="AX95" s="170"/>
      <c r="AY95" s="168"/>
      <c r="AZ95" s="169"/>
      <c r="BA95" s="197"/>
      <c r="BB95" s="170"/>
      <c r="BC95" s="170"/>
      <c r="BD95" s="170"/>
      <c r="BE95" s="168">
        <v>1</v>
      </c>
      <c r="BF95" s="169"/>
      <c r="BG95" s="170"/>
      <c r="BH95" s="170"/>
      <c r="BI95" s="170"/>
      <c r="BJ95" s="170"/>
      <c r="BK95" s="171"/>
      <c r="BL95" s="169"/>
      <c r="BM95" s="170"/>
      <c r="BN95" s="170"/>
      <c r="BO95" s="170"/>
      <c r="BP95" s="170"/>
      <c r="BQ95" s="168"/>
      <c r="BR95" s="169"/>
      <c r="BS95" s="197"/>
      <c r="BT95" s="170"/>
      <c r="BU95" s="170"/>
      <c r="BV95" s="170"/>
      <c r="BW95" s="168"/>
      <c r="BX95" s="169"/>
      <c r="BY95" s="172"/>
      <c r="BZ95" s="170"/>
      <c r="CA95" s="170"/>
      <c r="CB95" s="170"/>
      <c r="CC95" s="168"/>
      <c r="CD95" s="169"/>
      <c r="CE95" s="170"/>
      <c r="CF95" s="170"/>
      <c r="CG95" s="170"/>
      <c r="CH95" s="170"/>
      <c r="CI95" s="168"/>
      <c r="CJ95" s="169"/>
      <c r="CK95" s="170"/>
      <c r="CL95" s="679"/>
      <c r="CM95" s="680"/>
      <c r="CN95" s="678">
        <f t="shared" si="48"/>
        <v>2</v>
      </c>
      <c r="CO95" s="678" t="b">
        <f t="shared" si="49"/>
        <v>1</v>
      </c>
    </row>
    <row r="96" spans="1:93" s="678" customFormat="1" ht="45" hidden="1" customHeight="1" thickBot="1">
      <c r="A96" s="387" t="s">
        <v>1165</v>
      </c>
      <c r="B96" s="152" t="s">
        <v>1185</v>
      </c>
      <c r="C96" s="152" t="s">
        <v>1357</v>
      </c>
      <c r="D96" s="496">
        <v>0.25</v>
      </c>
      <c r="E96" s="590">
        <f t="shared" si="52"/>
        <v>4.4754554638592514E-2</v>
      </c>
      <c r="F96" s="152" t="s">
        <v>1221</v>
      </c>
      <c r="G96" s="529">
        <v>0.3</v>
      </c>
      <c r="H96" s="590">
        <v>0</v>
      </c>
      <c r="I96" s="350" t="s">
        <v>1100</v>
      </c>
      <c r="J96" s="349" t="s">
        <v>1101</v>
      </c>
      <c r="K96" s="558">
        <v>0.3</v>
      </c>
      <c r="L96" s="350" t="s">
        <v>519</v>
      </c>
      <c r="M96" s="187">
        <v>46055</v>
      </c>
      <c r="N96" s="187">
        <v>46387</v>
      </c>
      <c r="O96" s="188">
        <v>1</v>
      </c>
      <c r="P96" s="166">
        <f t="shared" si="47"/>
        <v>1</v>
      </c>
      <c r="Q96" s="527">
        <f t="shared" si="51"/>
        <v>1</v>
      </c>
      <c r="R96" s="528">
        <f t="shared" si="54"/>
        <v>0.3</v>
      </c>
      <c r="S96" s="597">
        <f t="shared" si="35"/>
        <v>1</v>
      </c>
      <c r="T96" s="525">
        <f t="shared" si="36"/>
        <v>1</v>
      </c>
      <c r="U96" s="168"/>
      <c r="V96" s="602"/>
      <c r="W96" s="603"/>
      <c r="X96" s="603"/>
      <c r="Y96" s="603"/>
      <c r="Z96" s="603"/>
      <c r="AA96" s="168"/>
      <c r="AB96" s="602"/>
      <c r="AC96" s="603"/>
      <c r="AD96" s="603"/>
      <c r="AE96" s="603"/>
      <c r="AF96" s="603"/>
      <c r="AG96" s="168">
        <v>1</v>
      </c>
      <c r="AH96" s="602">
        <v>1</v>
      </c>
      <c r="AI96" s="603" t="s">
        <v>1367</v>
      </c>
      <c r="AJ96" s="603"/>
      <c r="AK96" s="603"/>
      <c r="AL96" s="603"/>
      <c r="AM96" s="168"/>
      <c r="AN96" s="169"/>
      <c r="AO96" s="170"/>
      <c r="AP96" s="170"/>
      <c r="AQ96" s="170"/>
      <c r="AR96" s="170"/>
      <c r="AS96" s="168"/>
      <c r="AT96" s="169"/>
      <c r="AU96" s="170"/>
      <c r="AV96" s="170"/>
      <c r="AW96" s="170"/>
      <c r="AX96" s="170"/>
      <c r="AY96" s="168"/>
      <c r="AZ96" s="169"/>
      <c r="BA96" s="197"/>
      <c r="BB96" s="170"/>
      <c r="BC96" s="170"/>
      <c r="BD96" s="170"/>
      <c r="BE96" s="168"/>
      <c r="BF96" s="169"/>
      <c r="BG96" s="170"/>
      <c r="BH96" s="170"/>
      <c r="BI96" s="170"/>
      <c r="BJ96" s="170"/>
      <c r="BK96" s="171"/>
      <c r="BL96" s="169"/>
      <c r="BM96" s="170"/>
      <c r="BN96" s="170"/>
      <c r="BO96" s="170"/>
      <c r="BP96" s="170"/>
      <c r="BQ96" s="168"/>
      <c r="BR96" s="169"/>
      <c r="BS96" s="197"/>
      <c r="BT96" s="170"/>
      <c r="BU96" s="170"/>
      <c r="BV96" s="170"/>
      <c r="BW96" s="168"/>
      <c r="BX96" s="169"/>
      <c r="BY96" s="172"/>
      <c r="BZ96" s="170"/>
      <c r="CA96" s="170"/>
      <c r="CB96" s="170"/>
      <c r="CC96" s="168"/>
      <c r="CD96" s="169"/>
      <c r="CE96" s="170"/>
      <c r="CF96" s="170"/>
      <c r="CG96" s="170"/>
      <c r="CH96" s="170"/>
      <c r="CI96" s="168"/>
      <c r="CJ96" s="169"/>
      <c r="CK96" s="170"/>
      <c r="CL96" s="679"/>
      <c r="CM96" s="680"/>
      <c r="CN96" s="678">
        <f t="shared" si="48"/>
        <v>1</v>
      </c>
      <c r="CO96" s="678" t="b">
        <f t="shared" si="49"/>
        <v>1</v>
      </c>
    </row>
    <row r="97" spans="1:93" s="678" customFormat="1" ht="45" hidden="1" customHeight="1" thickBot="1">
      <c r="A97" s="387" t="s">
        <v>1165</v>
      </c>
      <c r="B97" s="152" t="s">
        <v>1185</v>
      </c>
      <c r="C97" s="152" t="s">
        <v>1357</v>
      </c>
      <c r="D97" s="496">
        <v>0.25</v>
      </c>
      <c r="E97" s="590">
        <f t="shared" si="52"/>
        <v>4.8853415914192726E-2</v>
      </c>
      <c r="F97" s="152" t="s">
        <v>1221</v>
      </c>
      <c r="G97" s="529">
        <v>0.3</v>
      </c>
      <c r="H97" s="590">
        <v>0</v>
      </c>
      <c r="I97" s="350" t="s">
        <v>1104</v>
      </c>
      <c r="J97" s="349" t="s">
        <v>1105</v>
      </c>
      <c r="K97" s="558">
        <v>0.1</v>
      </c>
      <c r="L97" s="350" t="s">
        <v>1106</v>
      </c>
      <c r="M97" s="187">
        <v>46055</v>
      </c>
      <c r="N97" s="187">
        <v>46387</v>
      </c>
      <c r="O97" s="188">
        <v>3</v>
      </c>
      <c r="P97" s="166">
        <f t="shared" si="47"/>
        <v>2</v>
      </c>
      <c r="Q97" s="527">
        <f t="shared" si="51"/>
        <v>0.66666666666666663</v>
      </c>
      <c r="R97" s="528">
        <f t="shared" si="54"/>
        <v>6.6666666666666666E-2</v>
      </c>
      <c r="S97" s="597">
        <f t="shared" si="35"/>
        <v>2</v>
      </c>
      <c r="T97" s="525">
        <f t="shared" si="36"/>
        <v>1</v>
      </c>
      <c r="U97" s="168"/>
      <c r="V97" s="602"/>
      <c r="W97" s="603"/>
      <c r="X97" s="603"/>
      <c r="Y97" s="603"/>
      <c r="Z97" s="603"/>
      <c r="AA97" s="168"/>
      <c r="AB97" s="602"/>
      <c r="AC97" s="603"/>
      <c r="AD97" s="603"/>
      <c r="AE97" s="603"/>
      <c r="AF97" s="603"/>
      <c r="AG97" s="168">
        <v>1</v>
      </c>
      <c r="AH97" s="602">
        <v>1</v>
      </c>
      <c r="AI97" s="603" t="s">
        <v>1661</v>
      </c>
      <c r="AJ97" s="603"/>
      <c r="AK97" s="603" t="s">
        <v>1662</v>
      </c>
      <c r="AL97" s="603"/>
      <c r="AM97" s="168">
        <v>1</v>
      </c>
      <c r="AN97" s="169">
        <v>1</v>
      </c>
      <c r="AO97" s="698" t="s">
        <v>1661</v>
      </c>
      <c r="AP97" s="170"/>
      <c r="AQ97" s="698" t="s">
        <v>1662</v>
      </c>
      <c r="AR97" s="170"/>
      <c r="AS97" s="168">
        <v>1</v>
      </c>
      <c r="AT97" s="169"/>
      <c r="AU97" s="170"/>
      <c r="AV97" s="170"/>
      <c r="AW97" s="170"/>
      <c r="AX97" s="170"/>
      <c r="AY97" s="168"/>
      <c r="AZ97" s="169"/>
      <c r="BA97" s="197"/>
      <c r="BB97" s="170"/>
      <c r="BC97" s="170"/>
      <c r="BD97" s="170"/>
      <c r="BE97" s="168"/>
      <c r="BF97" s="169"/>
      <c r="BG97" s="170"/>
      <c r="BH97" s="170"/>
      <c r="BI97" s="170"/>
      <c r="BJ97" s="170"/>
      <c r="BK97" s="171"/>
      <c r="BL97" s="169"/>
      <c r="BM97" s="170"/>
      <c r="BN97" s="170"/>
      <c r="BO97" s="170"/>
      <c r="BP97" s="170"/>
      <c r="BQ97" s="168"/>
      <c r="BR97" s="169"/>
      <c r="BS97" s="197"/>
      <c r="BT97" s="170"/>
      <c r="BU97" s="170"/>
      <c r="BV97" s="170"/>
      <c r="BW97" s="168"/>
      <c r="BX97" s="169"/>
      <c r="BY97" s="172"/>
      <c r="BZ97" s="170"/>
      <c r="CA97" s="170"/>
      <c r="CB97" s="170"/>
      <c r="CC97" s="168"/>
      <c r="CD97" s="169"/>
      <c r="CE97" s="170"/>
      <c r="CF97" s="170"/>
      <c r="CG97" s="170"/>
      <c r="CH97" s="170"/>
      <c r="CI97" s="168"/>
      <c r="CJ97" s="169"/>
      <c r="CK97" s="170"/>
      <c r="CL97" s="679"/>
      <c r="CM97" s="680"/>
      <c r="CN97" s="678">
        <f t="shared" si="48"/>
        <v>3</v>
      </c>
      <c r="CO97" s="678" t="b">
        <f t="shared" si="49"/>
        <v>1</v>
      </c>
    </row>
    <row r="98" spans="1:93" s="678" customFormat="1" ht="45" hidden="1" customHeight="1" thickBot="1">
      <c r="A98" s="387" t="s">
        <v>1165</v>
      </c>
      <c r="B98" s="152" t="s">
        <v>1185</v>
      </c>
      <c r="C98" s="152" t="s">
        <v>1357</v>
      </c>
      <c r="D98" s="496">
        <v>0.25</v>
      </c>
      <c r="E98" s="590">
        <f t="shared" si="52"/>
        <v>5.3649561043454648E-2</v>
      </c>
      <c r="F98" s="152" t="s">
        <v>1221</v>
      </c>
      <c r="G98" s="529">
        <v>0.3</v>
      </c>
      <c r="H98" s="590">
        <v>0</v>
      </c>
      <c r="I98" s="350" t="s">
        <v>584</v>
      </c>
      <c r="J98" s="349" t="s">
        <v>1107</v>
      </c>
      <c r="K98" s="558">
        <v>0.15</v>
      </c>
      <c r="L98" s="350" t="s">
        <v>1106</v>
      </c>
      <c r="M98" s="187">
        <v>46055</v>
      </c>
      <c r="N98" s="187">
        <v>46387</v>
      </c>
      <c r="O98" s="188">
        <v>12</v>
      </c>
      <c r="P98" s="166">
        <f t="shared" si="47"/>
        <v>4</v>
      </c>
      <c r="Q98" s="527">
        <f t="shared" si="51"/>
        <v>0.33333333333333331</v>
      </c>
      <c r="R98" s="528">
        <f t="shared" si="54"/>
        <v>4.9999999999999996E-2</v>
      </c>
      <c r="S98" s="597">
        <f t="shared" si="35"/>
        <v>4</v>
      </c>
      <c r="T98" s="525">
        <f t="shared" si="36"/>
        <v>1</v>
      </c>
      <c r="U98" s="168">
        <v>1</v>
      </c>
      <c r="V98" s="602">
        <v>1</v>
      </c>
      <c r="W98" s="603" t="s">
        <v>1368</v>
      </c>
      <c r="X98" s="603"/>
      <c r="Y98" s="603"/>
      <c r="Z98" s="603"/>
      <c r="AA98" s="168">
        <v>1</v>
      </c>
      <c r="AB98" s="602">
        <v>1</v>
      </c>
      <c r="AC98" s="603" t="s">
        <v>1663</v>
      </c>
      <c r="AD98" s="603"/>
      <c r="AE98" s="603"/>
      <c r="AF98" s="603"/>
      <c r="AG98" s="168">
        <v>1</v>
      </c>
      <c r="AH98" s="602">
        <v>1</v>
      </c>
      <c r="AI98" s="603" t="s">
        <v>1664</v>
      </c>
      <c r="AJ98" s="603"/>
      <c r="AK98" s="603" t="s">
        <v>1665</v>
      </c>
      <c r="AL98" s="603"/>
      <c r="AM98" s="168">
        <v>1</v>
      </c>
      <c r="AN98" s="169">
        <v>1</v>
      </c>
      <c r="AO98" s="698" t="s">
        <v>1666</v>
      </c>
      <c r="AP98" s="170"/>
      <c r="AQ98" s="170"/>
      <c r="AR98" s="170"/>
      <c r="AS98" s="168">
        <v>1</v>
      </c>
      <c r="AT98" s="169"/>
      <c r="AU98" s="170"/>
      <c r="AV98" s="170"/>
      <c r="AW98" s="170"/>
      <c r="AX98" s="170"/>
      <c r="AY98" s="168">
        <v>1</v>
      </c>
      <c r="AZ98" s="169"/>
      <c r="BA98" s="197"/>
      <c r="BB98" s="170"/>
      <c r="BC98" s="170"/>
      <c r="BD98" s="170"/>
      <c r="BE98" s="168">
        <v>1</v>
      </c>
      <c r="BF98" s="169"/>
      <c r="BG98" s="170"/>
      <c r="BH98" s="170"/>
      <c r="BI98" s="170"/>
      <c r="BJ98" s="170"/>
      <c r="BK98" s="171">
        <v>1</v>
      </c>
      <c r="BL98" s="169"/>
      <c r="BM98" s="170"/>
      <c r="BN98" s="170"/>
      <c r="BO98" s="170"/>
      <c r="BP98" s="170"/>
      <c r="BQ98" s="168">
        <v>1</v>
      </c>
      <c r="BR98" s="169"/>
      <c r="BS98" s="197"/>
      <c r="BT98" s="170"/>
      <c r="BU98" s="170"/>
      <c r="BV98" s="170"/>
      <c r="BW98" s="168">
        <v>1</v>
      </c>
      <c r="BX98" s="169"/>
      <c r="BY98" s="172"/>
      <c r="BZ98" s="170"/>
      <c r="CA98" s="170"/>
      <c r="CB98" s="170"/>
      <c r="CC98" s="168">
        <v>1</v>
      </c>
      <c r="CD98" s="169"/>
      <c r="CE98" s="170"/>
      <c r="CF98" s="170"/>
      <c r="CG98" s="170"/>
      <c r="CH98" s="170"/>
      <c r="CI98" s="168">
        <v>1</v>
      </c>
      <c r="CJ98" s="169"/>
      <c r="CK98" s="170"/>
      <c r="CL98" s="679"/>
      <c r="CM98" s="680"/>
      <c r="CN98" s="678">
        <f t="shared" si="48"/>
        <v>12</v>
      </c>
      <c r="CO98" s="678" t="b">
        <f t="shared" si="49"/>
        <v>1</v>
      </c>
    </row>
    <row r="99" spans="1:93" s="678" customFormat="1" ht="45" hidden="1" customHeight="1" thickBot="1">
      <c r="A99" s="387" t="s">
        <v>1165</v>
      </c>
      <c r="B99" s="152" t="s">
        <v>1185</v>
      </c>
      <c r="C99" s="152" t="s">
        <v>1357</v>
      </c>
      <c r="D99" s="496">
        <v>0.25</v>
      </c>
      <c r="E99" s="590">
        <f t="shared" si="52"/>
        <v>6.1376180884345238E-2</v>
      </c>
      <c r="F99" s="152" t="s">
        <v>1221</v>
      </c>
      <c r="G99" s="529">
        <v>0.3</v>
      </c>
      <c r="H99" s="590">
        <v>0</v>
      </c>
      <c r="I99" s="350" t="s">
        <v>1111</v>
      </c>
      <c r="J99" s="349" t="s">
        <v>1112</v>
      </c>
      <c r="K99" s="558">
        <v>0.15</v>
      </c>
      <c r="L99" s="350" t="s">
        <v>1113</v>
      </c>
      <c r="M99" s="187">
        <v>46055</v>
      </c>
      <c r="N99" s="187">
        <v>46387</v>
      </c>
      <c r="O99" s="188">
        <v>2</v>
      </c>
      <c r="P99" s="166">
        <f t="shared" si="47"/>
        <v>1</v>
      </c>
      <c r="Q99" s="527">
        <f t="shared" si="51"/>
        <v>0.5</v>
      </c>
      <c r="R99" s="528">
        <f t="shared" si="54"/>
        <v>7.4999999999999997E-2</v>
      </c>
      <c r="S99" s="597">
        <f t="shared" si="35"/>
        <v>1</v>
      </c>
      <c r="T99" s="525">
        <f t="shared" si="36"/>
        <v>1</v>
      </c>
      <c r="U99" s="168"/>
      <c r="V99" s="602"/>
      <c r="W99" s="603"/>
      <c r="X99" s="603"/>
      <c r="Y99" s="603"/>
      <c r="Z99" s="603"/>
      <c r="AA99" s="168"/>
      <c r="AB99" s="602"/>
      <c r="AC99" s="603"/>
      <c r="AD99" s="603"/>
      <c r="AE99" s="603"/>
      <c r="AF99" s="603"/>
      <c r="AG99" s="168"/>
      <c r="AH99" s="602"/>
      <c r="AI99" s="603"/>
      <c r="AJ99" s="603"/>
      <c r="AK99" s="603"/>
      <c r="AL99" s="603"/>
      <c r="AM99" s="168">
        <v>1</v>
      </c>
      <c r="AN99" s="169">
        <v>1</v>
      </c>
      <c r="AO99" s="698" t="s">
        <v>1667</v>
      </c>
      <c r="AP99" s="170"/>
      <c r="AQ99" s="170" t="s">
        <v>1668</v>
      </c>
      <c r="AR99" s="170"/>
      <c r="AS99" s="168"/>
      <c r="AT99" s="169"/>
      <c r="AU99" s="170"/>
      <c r="AV99" s="170"/>
      <c r="AW99" s="170"/>
      <c r="AX99" s="170"/>
      <c r="AY99" s="168"/>
      <c r="AZ99" s="169"/>
      <c r="BA99" s="197"/>
      <c r="BB99" s="170"/>
      <c r="BC99" s="170"/>
      <c r="BD99" s="170"/>
      <c r="BE99" s="168">
        <v>1</v>
      </c>
      <c r="BF99" s="169"/>
      <c r="BG99" s="170"/>
      <c r="BH99" s="170"/>
      <c r="BI99" s="170"/>
      <c r="BJ99" s="170"/>
      <c r="BK99" s="171"/>
      <c r="BL99" s="169"/>
      <c r="BM99" s="170"/>
      <c r="BN99" s="170"/>
      <c r="BO99" s="170"/>
      <c r="BP99" s="170"/>
      <c r="BQ99" s="168"/>
      <c r="BR99" s="169"/>
      <c r="BS99" s="197"/>
      <c r="BT99" s="170"/>
      <c r="BU99" s="170"/>
      <c r="BV99" s="170"/>
      <c r="BW99" s="168"/>
      <c r="BX99" s="169"/>
      <c r="BY99" s="172"/>
      <c r="BZ99" s="170"/>
      <c r="CA99" s="170"/>
      <c r="CB99" s="170"/>
      <c r="CC99" s="168"/>
      <c r="CD99" s="169"/>
      <c r="CE99" s="170"/>
      <c r="CF99" s="170"/>
      <c r="CG99" s="170"/>
      <c r="CH99" s="170"/>
      <c r="CI99" s="168"/>
      <c r="CJ99" s="169"/>
      <c r="CK99" s="170"/>
      <c r="CL99" s="679"/>
      <c r="CM99" s="680"/>
      <c r="CN99" s="678">
        <f t="shared" si="48"/>
        <v>2</v>
      </c>
      <c r="CO99" s="678" t="b">
        <f t="shared" si="49"/>
        <v>1</v>
      </c>
    </row>
    <row r="100" spans="1:93" s="678" customFormat="1" ht="45" hidden="1" customHeight="1" thickBot="1">
      <c r="A100" s="387" t="s">
        <v>1165</v>
      </c>
      <c r="B100" s="152" t="s">
        <v>1185</v>
      </c>
      <c r="C100" s="152" t="s">
        <v>1357</v>
      </c>
      <c r="D100" s="496">
        <v>0.25</v>
      </c>
      <c r="E100" s="590">
        <f t="shared" si="52"/>
        <v>6.952362432973172E-2</v>
      </c>
      <c r="F100" s="152" t="s">
        <v>1287</v>
      </c>
      <c r="G100" s="529">
        <v>0.1</v>
      </c>
      <c r="H100" s="590">
        <v>0</v>
      </c>
      <c r="I100" s="350" t="s">
        <v>1108</v>
      </c>
      <c r="J100" s="349" t="s">
        <v>1370</v>
      </c>
      <c r="K100" s="558">
        <v>0.3</v>
      </c>
      <c r="L100" s="350" t="s">
        <v>1110</v>
      </c>
      <c r="M100" s="187">
        <v>46055</v>
      </c>
      <c r="N100" s="187">
        <v>46387</v>
      </c>
      <c r="O100" s="188">
        <v>9</v>
      </c>
      <c r="P100" s="166">
        <f t="shared" si="47"/>
        <v>1</v>
      </c>
      <c r="Q100" s="527">
        <f t="shared" si="51"/>
        <v>0.1111111111111111</v>
      </c>
      <c r="R100" s="528">
        <f t="shared" si="54"/>
        <v>3.3333333333333333E-2</v>
      </c>
      <c r="S100" s="597">
        <f t="shared" si="35"/>
        <v>1</v>
      </c>
      <c r="T100" s="525">
        <f t="shared" si="36"/>
        <v>1</v>
      </c>
      <c r="U100" s="168"/>
      <c r="V100" s="602"/>
      <c r="W100" s="603"/>
      <c r="X100" s="603"/>
      <c r="Y100" s="603"/>
      <c r="Z100" s="603"/>
      <c r="AA100" s="168"/>
      <c r="AB100" s="602"/>
      <c r="AC100" s="603"/>
      <c r="AD100" s="603"/>
      <c r="AE100" s="603"/>
      <c r="AF100" s="603"/>
      <c r="AG100" s="168"/>
      <c r="AH100" s="602"/>
      <c r="AI100" s="603"/>
      <c r="AJ100" s="603"/>
      <c r="AK100" s="603"/>
      <c r="AL100" s="603"/>
      <c r="AM100" s="168">
        <v>1</v>
      </c>
      <c r="AN100" s="169">
        <v>1</v>
      </c>
      <c r="AO100" s="698" t="s">
        <v>1669</v>
      </c>
      <c r="AP100" s="170"/>
      <c r="AQ100" s="170"/>
      <c r="AR100" s="170"/>
      <c r="AS100" s="168">
        <v>1</v>
      </c>
      <c r="AT100" s="169"/>
      <c r="AU100" s="170"/>
      <c r="AV100" s="170"/>
      <c r="AW100" s="170"/>
      <c r="AX100" s="170"/>
      <c r="AY100" s="168">
        <v>1</v>
      </c>
      <c r="AZ100" s="169"/>
      <c r="BA100" s="197"/>
      <c r="BB100" s="170"/>
      <c r="BC100" s="170"/>
      <c r="BD100" s="170"/>
      <c r="BE100" s="168">
        <v>1</v>
      </c>
      <c r="BF100" s="169"/>
      <c r="BG100" s="170"/>
      <c r="BH100" s="170"/>
      <c r="BI100" s="170"/>
      <c r="BJ100" s="170"/>
      <c r="BK100" s="171">
        <v>1</v>
      </c>
      <c r="BL100" s="169"/>
      <c r="BM100" s="170"/>
      <c r="BN100" s="170"/>
      <c r="BO100" s="170"/>
      <c r="BP100" s="170"/>
      <c r="BQ100" s="168">
        <v>1</v>
      </c>
      <c r="BR100" s="169"/>
      <c r="BS100" s="197"/>
      <c r="BT100" s="170"/>
      <c r="BU100" s="170"/>
      <c r="BV100" s="170"/>
      <c r="BW100" s="168">
        <v>1</v>
      </c>
      <c r="BX100" s="169"/>
      <c r="BY100" s="172"/>
      <c r="BZ100" s="170"/>
      <c r="CA100" s="170"/>
      <c r="CB100" s="170"/>
      <c r="CC100" s="168">
        <v>1</v>
      </c>
      <c r="CD100" s="169"/>
      <c r="CE100" s="170"/>
      <c r="CF100" s="170"/>
      <c r="CG100" s="170"/>
      <c r="CH100" s="170"/>
      <c r="CI100" s="168">
        <v>1</v>
      </c>
      <c r="CJ100" s="169"/>
      <c r="CK100" s="170"/>
      <c r="CL100" s="679"/>
      <c r="CM100" s="680"/>
      <c r="CN100" s="678">
        <f t="shared" si="48"/>
        <v>9</v>
      </c>
      <c r="CO100" s="678" t="b">
        <f t="shared" si="49"/>
        <v>1</v>
      </c>
    </row>
    <row r="101" spans="1:93" s="678" customFormat="1" ht="45" hidden="1" customHeight="1" thickBot="1">
      <c r="A101" s="387" t="s">
        <v>1165</v>
      </c>
      <c r="B101" s="152" t="s">
        <v>1185</v>
      </c>
      <c r="C101" s="152" t="s">
        <v>1357</v>
      </c>
      <c r="D101" s="496">
        <v>0.25</v>
      </c>
      <c r="E101" s="590">
        <f t="shared" si="52"/>
        <v>7.193921211248118E-2</v>
      </c>
      <c r="F101" s="152" t="s">
        <v>1287</v>
      </c>
      <c r="G101" s="529">
        <v>0.1</v>
      </c>
      <c r="H101" s="590">
        <v>0</v>
      </c>
      <c r="I101" s="350" t="s">
        <v>1371</v>
      </c>
      <c r="J101" s="349" t="s">
        <v>1372</v>
      </c>
      <c r="K101" s="558">
        <v>0.7</v>
      </c>
      <c r="L101" s="350" t="s">
        <v>1373</v>
      </c>
      <c r="M101" s="187">
        <v>46146</v>
      </c>
      <c r="N101" s="187">
        <v>46387</v>
      </c>
      <c r="O101" s="188">
        <v>1</v>
      </c>
      <c r="P101" s="166">
        <f t="shared" si="47"/>
        <v>0</v>
      </c>
      <c r="Q101" s="527">
        <f t="shared" si="51"/>
        <v>0</v>
      </c>
      <c r="R101" s="528">
        <f t="shared" si="54"/>
        <v>0</v>
      </c>
      <c r="S101" s="597">
        <f t="shared" si="35"/>
        <v>0</v>
      </c>
      <c r="T101" s="525" t="e">
        <f t="shared" si="36"/>
        <v>#DIV/0!</v>
      </c>
      <c r="U101" s="168"/>
      <c r="V101" s="602"/>
      <c r="W101" s="603"/>
      <c r="X101" s="603"/>
      <c r="Y101" s="603"/>
      <c r="Z101" s="603"/>
      <c r="AA101" s="168"/>
      <c r="AB101" s="602"/>
      <c r="AC101" s="603"/>
      <c r="AD101" s="603"/>
      <c r="AE101" s="603"/>
      <c r="AF101" s="603"/>
      <c r="AG101" s="168"/>
      <c r="AH101" s="602"/>
      <c r="AI101" s="603"/>
      <c r="AJ101" s="603"/>
      <c r="AK101" s="603"/>
      <c r="AL101" s="603"/>
      <c r="AM101" s="168"/>
      <c r="AN101" s="169"/>
      <c r="AO101" s="170"/>
      <c r="AP101" s="170"/>
      <c r="AQ101" s="170"/>
      <c r="AR101" s="170"/>
      <c r="AS101" s="168"/>
      <c r="AT101" s="169"/>
      <c r="AU101" s="170"/>
      <c r="AV101" s="170"/>
      <c r="AW101" s="170"/>
      <c r="AX101" s="170"/>
      <c r="AY101" s="168"/>
      <c r="AZ101" s="169"/>
      <c r="BA101" s="197"/>
      <c r="BB101" s="170"/>
      <c r="BC101" s="170"/>
      <c r="BD101" s="170"/>
      <c r="BE101" s="168"/>
      <c r="BF101" s="169"/>
      <c r="BG101" s="170"/>
      <c r="BH101" s="170"/>
      <c r="BI101" s="170"/>
      <c r="BJ101" s="170"/>
      <c r="BK101" s="171"/>
      <c r="BL101" s="169"/>
      <c r="BM101" s="170"/>
      <c r="BN101" s="170"/>
      <c r="BO101" s="170"/>
      <c r="BP101" s="170"/>
      <c r="BQ101" s="168"/>
      <c r="BR101" s="169"/>
      <c r="BS101" s="197"/>
      <c r="BT101" s="170"/>
      <c r="BU101" s="170"/>
      <c r="BV101" s="170"/>
      <c r="BW101" s="168"/>
      <c r="BX101" s="169"/>
      <c r="BY101" s="172"/>
      <c r="BZ101" s="170"/>
      <c r="CA101" s="170"/>
      <c r="CB101" s="170"/>
      <c r="CC101" s="168">
        <v>1</v>
      </c>
      <c r="CD101" s="169"/>
      <c r="CE101" s="170"/>
      <c r="CF101" s="170"/>
      <c r="CG101" s="170"/>
      <c r="CH101" s="170"/>
      <c r="CI101" s="168"/>
      <c r="CJ101" s="169"/>
      <c r="CK101" s="170"/>
      <c r="CL101" s="679"/>
      <c r="CM101" s="680"/>
      <c r="CN101" s="678">
        <f t="shared" si="48"/>
        <v>1</v>
      </c>
      <c r="CO101" s="678" t="b">
        <f t="shared" si="49"/>
        <v>1</v>
      </c>
    </row>
    <row r="102" spans="1:93" s="678" customFormat="1" ht="45" hidden="1" customHeight="1" thickBot="1">
      <c r="A102" s="387" t="s">
        <v>1165</v>
      </c>
      <c r="B102" s="152" t="s">
        <v>1185</v>
      </c>
      <c r="C102" s="152" t="s">
        <v>1357</v>
      </c>
      <c r="D102" s="496">
        <v>0.25</v>
      </c>
      <c r="E102" s="590">
        <v>0.09</v>
      </c>
      <c r="F102" s="152" t="s">
        <v>1374</v>
      </c>
      <c r="G102" s="529">
        <v>1</v>
      </c>
      <c r="H102" s="590"/>
      <c r="I102" s="350" t="s">
        <v>1375</v>
      </c>
      <c r="J102" s="349"/>
      <c r="K102" s="558"/>
      <c r="L102" s="350" t="s">
        <v>519</v>
      </c>
      <c r="M102" s="187"/>
      <c r="N102" s="187"/>
      <c r="O102" s="188"/>
      <c r="P102" s="166"/>
      <c r="Q102" s="527"/>
      <c r="R102" s="528"/>
      <c r="S102" s="597">
        <f t="shared" si="35"/>
        <v>0</v>
      </c>
      <c r="T102" s="525" t="e">
        <f t="shared" si="36"/>
        <v>#DIV/0!</v>
      </c>
      <c r="U102" s="168"/>
      <c r="V102" s="602"/>
      <c r="W102" s="603" t="s">
        <v>1376</v>
      </c>
      <c r="X102" s="603"/>
      <c r="Y102" s="603" t="s">
        <v>1377</v>
      </c>
      <c r="Z102" s="603" t="s">
        <v>1209</v>
      </c>
      <c r="AA102" s="168"/>
      <c r="AB102" s="602"/>
      <c r="AC102" s="603" t="s">
        <v>1378</v>
      </c>
      <c r="AD102" s="603"/>
      <c r="AE102" s="603" t="s">
        <v>1379</v>
      </c>
      <c r="AF102" s="603" t="s">
        <v>1209</v>
      </c>
      <c r="AG102" s="168"/>
      <c r="AH102" s="602"/>
      <c r="AI102" s="603" t="s">
        <v>1670</v>
      </c>
      <c r="AJ102" s="603"/>
      <c r="AK102" s="603" t="s">
        <v>1671</v>
      </c>
      <c r="AL102" s="603"/>
      <c r="AM102" s="168"/>
      <c r="AN102" s="169"/>
      <c r="AO102" s="698" t="s">
        <v>1672</v>
      </c>
      <c r="AP102" s="170"/>
      <c r="AQ102" s="699" t="s">
        <v>1673</v>
      </c>
      <c r="AR102" s="170"/>
      <c r="AS102" s="168"/>
      <c r="AT102" s="169"/>
      <c r="AU102" s="170"/>
      <c r="AV102" s="170"/>
      <c r="AW102" s="170"/>
      <c r="AX102" s="170"/>
      <c r="AY102" s="168"/>
      <c r="AZ102" s="169"/>
      <c r="BA102" s="197"/>
      <c r="BB102" s="170"/>
      <c r="BC102" s="170"/>
      <c r="BD102" s="170"/>
      <c r="BE102" s="168"/>
      <c r="BF102" s="169"/>
      <c r="BG102" s="170"/>
      <c r="BH102" s="170"/>
      <c r="BI102" s="170"/>
      <c r="BJ102" s="170"/>
      <c r="BK102" s="171"/>
      <c r="BL102" s="169"/>
      <c r="BM102" s="170"/>
      <c r="BN102" s="170"/>
      <c r="BO102" s="170"/>
      <c r="BP102" s="170"/>
      <c r="BQ102" s="168"/>
      <c r="BR102" s="169"/>
      <c r="BS102" s="197"/>
      <c r="BT102" s="170"/>
      <c r="BU102" s="170"/>
      <c r="BV102" s="170"/>
      <c r="BW102" s="168"/>
      <c r="BX102" s="169"/>
      <c r="BY102" s="172"/>
      <c r="BZ102" s="170"/>
      <c r="CA102" s="170"/>
      <c r="CB102" s="170"/>
      <c r="CC102" s="168"/>
      <c r="CD102" s="169"/>
      <c r="CE102" s="170"/>
      <c r="CF102" s="170"/>
      <c r="CG102" s="170"/>
      <c r="CH102" s="170"/>
      <c r="CI102" s="168"/>
      <c r="CJ102" s="169"/>
      <c r="CK102" s="170"/>
      <c r="CL102" s="679"/>
      <c r="CM102" s="680"/>
    </row>
    <row r="103" spans="1:93" s="678" customFormat="1" ht="45" hidden="1" customHeight="1" thickBot="1">
      <c r="A103" s="387" t="s">
        <v>1165</v>
      </c>
      <c r="B103" s="152" t="s">
        <v>1185</v>
      </c>
      <c r="C103" s="152" t="s">
        <v>1357</v>
      </c>
      <c r="D103" s="496">
        <v>0.02</v>
      </c>
      <c r="E103" s="590">
        <f t="shared" si="52"/>
        <v>8.4148962702748718E-3</v>
      </c>
      <c r="F103" s="152" t="s">
        <v>1674</v>
      </c>
      <c r="G103" s="529"/>
      <c r="H103" s="590"/>
      <c r="I103" s="350" t="s">
        <v>1675</v>
      </c>
      <c r="J103" s="349" t="s">
        <v>1676</v>
      </c>
      <c r="K103" s="558"/>
      <c r="L103" s="350" t="s">
        <v>1351</v>
      </c>
      <c r="M103" s="187">
        <v>46235</v>
      </c>
      <c r="N103" s="187">
        <v>46356</v>
      </c>
      <c r="O103" s="188">
        <v>1</v>
      </c>
      <c r="P103" s="166">
        <f t="shared" si="47"/>
        <v>0</v>
      </c>
      <c r="Q103" s="527">
        <f t="shared" si="51"/>
        <v>0</v>
      </c>
      <c r="R103" s="528">
        <f t="shared" si="54"/>
        <v>0</v>
      </c>
      <c r="S103" s="597">
        <f t="shared" si="35"/>
        <v>0</v>
      </c>
      <c r="T103" s="525" t="e">
        <f t="shared" si="36"/>
        <v>#DIV/0!</v>
      </c>
      <c r="U103" s="168"/>
      <c r="V103" s="602"/>
      <c r="W103" s="603"/>
      <c r="X103" s="603"/>
      <c r="Y103" s="603"/>
      <c r="Z103" s="603"/>
      <c r="AA103" s="168"/>
      <c r="AB103" s="602"/>
      <c r="AC103" s="603"/>
      <c r="AD103" s="603"/>
      <c r="AE103" s="603"/>
      <c r="AF103" s="603"/>
      <c r="AG103" s="168"/>
      <c r="AH103" s="602"/>
      <c r="AI103" s="603"/>
      <c r="AJ103" s="603"/>
      <c r="AK103" s="603"/>
      <c r="AL103" s="603"/>
      <c r="AM103" s="168"/>
      <c r="AN103" s="169"/>
      <c r="AO103" s="170"/>
      <c r="AP103" s="170"/>
      <c r="AQ103" s="170"/>
      <c r="AR103" s="170"/>
      <c r="AS103" s="168"/>
      <c r="AT103" s="169"/>
      <c r="AU103" s="170"/>
      <c r="AV103" s="170"/>
      <c r="AW103" s="170"/>
      <c r="AX103" s="170"/>
      <c r="AY103" s="168"/>
      <c r="AZ103" s="169"/>
      <c r="BA103" s="197"/>
      <c r="BB103" s="170"/>
      <c r="BC103" s="170"/>
      <c r="BD103" s="170"/>
      <c r="BE103" s="168"/>
      <c r="BF103" s="169"/>
      <c r="BG103" s="170"/>
      <c r="BH103" s="170"/>
      <c r="BI103" s="170"/>
      <c r="BJ103" s="170"/>
      <c r="BK103" s="171">
        <v>1</v>
      </c>
      <c r="BL103" s="169"/>
      <c r="BM103" s="170"/>
      <c r="BN103" s="170"/>
      <c r="BO103" s="170"/>
      <c r="BP103" s="170"/>
      <c r="BQ103" s="168"/>
      <c r="BR103" s="169"/>
      <c r="BS103" s="197"/>
      <c r="BT103" s="170"/>
      <c r="BU103" s="170"/>
      <c r="BV103" s="170"/>
      <c r="BW103" s="168"/>
      <c r="BX103" s="169"/>
      <c r="BY103" s="172"/>
      <c r="BZ103" s="170"/>
      <c r="CA103" s="170"/>
      <c r="CB103" s="170"/>
      <c r="CC103" s="168"/>
      <c r="CD103" s="169"/>
      <c r="CE103" s="170"/>
      <c r="CF103" s="170"/>
      <c r="CG103" s="170"/>
      <c r="CH103" s="170"/>
      <c r="CI103" s="168"/>
      <c r="CJ103" s="169"/>
      <c r="CK103" s="170"/>
      <c r="CL103" s="679"/>
      <c r="CM103" s="680"/>
    </row>
    <row r="104" spans="1:93" s="678" customFormat="1" ht="15.75" hidden="1" thickBot="1">
      <c r="A104" s="311" t="s">
        <v>558</v>
      </c>
      <c r="B104" s="315"/>
      <c r="C104" s="315"/>
      <c r="D104" s="315"/>
      <c r="E104" s="315"/>
      <c r="F104" s="315"/>
      <c r="G104" s="556"/>
      <c r="H104" s="315"/>
      <c r="I104" s="346"/>
      <c r="J104" s="346"/>
      <c r="K104" s="369"/>
      <c r="L104" s="346"/>
      <c r="M104" s="346"/>
      <c r="N104" s="369"/>
      <c r="O104" s="369"/>
      <c r="P104" s="369"/>
      <c r="Q104" s="369"/>
      <c r="R104" s="369"/>
      <c r="S104" s="597">
        <f t="shared" si="35"/>
        <v>0</v>
      </c>
      <c r="T104" s="525" t="e">
        <f t="shared" si="36"/>
        <v>#DIV/0!</v>
      </c>
      <c r="U104" s="369"/>
      <c r="V104" s="369"/>
      <c r="W104" s="369"/>
      <c r="X104" s="369"/>
      <c r="Y104" s="369"/>
      <c r="Z104" s="369"/>
      <c r="AA104" s="369"/>
      <c r="AB104" s="369"/>
      <c r="AC104" s="369"/>
      <c r="AD104" s="369"/>
      <c r="AE104" s="369"/>
      <c r="AF104" s="369"/>
      <c r="AG104" s="369"/>
      <c r="AH104" s="369"/>
      <c r="AI104" s="369"/>
      <c r="AJ104" s="369"/>
      <c r="AK104" s="369"/>
      <c r="AL104" s="369"/>
      <c r="AM104" s="369"/>
      <c r="AN104" s="312"/>
      <c r="AO104" s="312"/>
      <c r="AP104" s="312"/>
      <c r="AQ104" s="312"/>
      <c r="AR104" s="312"/>
      <c r="AS104" s="369"/>
      <c r="AT104" s="312"/>
      <c r="AU104" s="312"/>
      <c r="AV104" s="312"/>
      <c r="AW104" s="312"/>
      <c r="AX104" s="312"/>
      <c r="AY104" s="369"/>
      <c r="AZ104" s="312"/>
      <c r="BA104" s="312"/>
      <c r="BB104" s="312"/>
      <c r="BC104" s="312"/>
      <c r="BD104" s="312"/>
      <c r="BE104" s="369"/>
      <c r="BF104" s="258"/>
      <c r="BG104" s="259"/>
      <c r="BH104" s="258"/>
      <c r="BI104" s="258"/>
      <c r="BJ104" s="258"/>
      <c r="BK104" s="315"/>
      <c r="BL104" s="258"/>
      <c r="BM104" s="259"/>
      <c r="BN104" s="258"/>
      <c r="BO104" s="258"/>
      <c r="BP104" s="258"/>
      <c r="BQ104" s="315"/>
      <c r="BR104" s="258"/>
      <c r="BS104" s="259"/>
      <c r="BT104" s="258"/>
      <c r="BU104" s="258"/>
      <c r="BV104" s="258"/>
      <c r="BW104" s="315"/>
      <c r="BX104" s="258"/>
      <c r="BY104" s="259"/>
      <c r="BZ104" s="258"/>
      <c r="CA104" s="258"/>
      <c r="CB104" s="258"/>
      <c r="CC104" s="315"/>
      <c r="CD104" s="258"/>
      <c r="CE104" s="259"/>
      <c r="CF104" s="258"/>
      <c r="CG104" s="258"/>
      <c r="CH104" s="258"/>
      <c r="CI104" s="315"/>
      <c r="CJ104" s="258"/>
      <c r="CK104" s="259"/>
      <c r="CL104" s="258"/>
      <c r="CM104" s="259"/>
      <c r="CN104" s="678">
        <f t="shared" ref="CN104:CN121" si="55">CI104+CC104+BW104+BQ104+BK104+BE104+AY104+AS104+AM104+AG104+AA104+U104</f>
        <v>0</v>
      </c>
      <c r="CO104" s="678" t="b">
        <f t="shared" ref="CO104:CO121" si="56">CN104=O104</f>
        <v>1</v>
      </c>
    </row>
    <row r="105" spans="1:93" s="678" customFormat="1" ht="45.6" hidden="1" customHeight="1" thickBot="1">
      <c r="A105" s="387" t="s">
        <v>1114</v>
      </c>
      <c r="B105" s="393" t="s">
        <v>1233</v>
      </c>
      <c r="C105" s="393" t="s">
        <v>1380</v>
      </c>
      <c r="D105" s="521">
        <v>1</v>
      </c>
      <c r="E105" s="498">
        <f>SUM(H105:H119)*D105/SUM(G105:G119)</f>
        <v>0.41787886334389412</v>
      </c>
      <c r="F105" s="393" t="s">
        <v>1381</v>
      </c>
      <c r="G105" s="523">
        <v>0.3</v>
      </c>
      <c r="H105" s="498">
        <v>0.1</v>
      </c>
      <c r="I105" s="660" t="s">
        <v>1382</v>
      </c>
      <c r="J105" s="355" t="s">
        <v>1383</v>
      </c>
      <c r="K105" s="523">
        <v>0.1</v>
      </c>
      <c r="L105" s="355" t="s">
        <v>1384</v>
      </c>
      <c r="M105" s="187">
        <v>46037</v>
      </c>
      <c r="N105" s="328">
        <v>46068</v>
      </c>
      <c r="O105" s="329">
        <f t="shared" ref="O105:O119" si="57">SUM(U105+AA105+AG105+AM105+AS105+AY105+BE105+BK105+BQ105+BW105+CC105+CI105)</f>
        <v>1</v>
      </c>
      <c r="P105" s="166">
        <f t="shared" ref="P105:P119" si="58">V105+AB105+AH105+AN105+AT105+AZ105+BF105+BL105+BR105+BX105+CD105+CJ105</f>
        <v>1</v>
      </c>
      <c r="Q105" s="524">
        <f t="shared" si="51"/>
        <v>1</v>
      </c>
      <c r="R105" s="525">
        <f t="shared" si="54"/>
        <v>0.1</v>
      </c>
      <c r="S105" s="597">
        <f t="shared" si="35"/>
        <v>1</v>
      </c>
      <c r="T105" s="525">
        <f t="shared" si="36"/>
        <v>1</v>
      </c>
      <c r="U105" s="282">
        <v>1</v>
      </c>
      <c r="V105" s="599">
        <v>1</v>
      </c>
      <c r="W105" s="600" t="s">
        <v>1385</v>
      </c>
      <c r="X105" s="600"/>
      <c r="Y105" s="580" t="s">
        <v>1386</v>
      </c>
      <c r="Z105" s="600" t="s">
        <v>1209</v>
      </c>
      <c r="AA105" s="282">
        <v>0</v>
      </c>
      <c r="AB105" s="599">
        <v>0</v>
      </c>
      <c r="AC105" s="600"/>
      <c r="AD105" s="600"/>
      <c r="AE105" s="600"/>
      <c r="AF105" s="600"/>
      <c r="AG105" s="282">
        <v>0</v>
      </c>
      <c r="AH105" s="599">
        <v>0</v>
      </c>
      <c r="AI105" s="600"/>
      <c r="AJ105" s="600"/>
      <c r="AK105" s="600"/>
      <c r="AL105" s="600"/>
      <c r="AM105" s="282">
        <v>0</v>
      </c>
      <c r="AN105" s="283"/>
      <c r="AO105" s="284"/>
      <c r="AP105" s="284"/>
      <c r="AQ105" s="284"/>
      <c r="AR105" s="284"/>
      <c r="AS105" s="282"/>
      <c r="AT105" s="283"/>
      <c r="AU105" s="284"/>
      <c r="AV105" s="284"/>
      <c r="AW105" s="284"/>
      <c r="AX105" s="284"/>
      <c r="AY105" s="282"/>
      <c r="AZ105" s="283"/>
      <c r="BA105" s="284"/>
      <c r="BB105" s="284"/>
      <c r="BC105" s="284"/>
      <c r="BD105" s="284"/>
      <c r="BE105" s="282"/>
      <c r="BF105" s="283"/>
      <c r="BG105" s="284"/>
      <c r="BH105" s="284"/>
      <c r="BI105" s="284"/>
      <c r="BJ105" s="284"/>
      <c r="BK105" s="285"/>
      <c r="BL105" s="283"/>
      <c r="BM105" s="284"/>
      <c r="BN105" s="284"/>
      <c r="BO105" s="284"/>
      <c r="BP105" s="284"/>
      <c r="BQ105" s="282"/>
      <c r="BR105" s="283"/>
      <c r="BS105" s="284"/>
      <c r="BT105" s="284"/>
      <c r="BU105" s="284"/>
      <c r="BV105" s="284"/>
      <c r="BW105" s="282"/>
      <c r="BX105" s="283"/>
      <c r="BY105" s="286"/>
      <c r="BZ105" s="284"/>
      <c r="CA105" s="284"/>
      <c r="CB105" s="284"/>
      <c r="CC105" s="282"/>
      <c r="CD105" s="283"/>
      <c r="CE105" s="284"/>
      <c r="CF105" s="284"/>
      <c r="CG105" s="284"/>
      <c r="CH105" s="284"/>
      <c r="CI105" s="282"/>
      <c r="CJ105" s="283"/>
      <c r="CK105" s="284"/>
      <c r="CL105" s="676"/>
      <c r="CM105" s="677"/>
      <c r="CN105" s="678">
        <f t="shared" si="55"/>
        <v>1</v>
      </c>
      <c r="CO105" s="678" t="b">
        <f t="shared" si="56"/>
        <v>1</v>
      </c>
    </row>
    <row r="106" spans="1:93" s="678" customFormat="1" ht="45.6" hidden="1" customHeight="1" thickBot="1">
      <c r="A106" s="387" t="s">
        <v>1114</v>
      </c>
      <c r="B106" s="393" t="s">
        <v>1233</v>
      </c>
      <c r="C106" s="393" t="s">
        <v>1380</v>
      </c>
      <c r="D106" s="521">
        <v>1</v>
      </c>
      <c r="E106" s="498">
        <f>SUM(H106:H120)*D106/SUM(G106:G120)</f>
        <v>0.42710201207231896</v>
      </c>
      <c r="F106" s="393" t="s">
        <v>1381</v>
      </c>
      <c r="G106" s="523">
        <v>0.3</v>
      </c>
      <c r="H106" s="498">
        <v>0.25</v>
      </c>
      <c r="I106" s="661" t="s">
        <v>1387</v>
      </c>
      <c r="J106" s="350" t="s">
        <v>1388</v>
      </c>
      <c r="K106" s="526">
        <v>0.25</v>
      </c>
      <c r="L106" s="356" t="s">
        <v>1384</v>
      </c>
      <c r="M106" s="662">
        <v>46037</v>
      </c>
      <c r="N106" s="516">
        <v>46387</v>
      </c>
      <c r="O106" s="188">
        <f t="shared" si="57"/>
        <v>4</v>
      </c>
      <c r="P106" s="166">
        <f t="shared" si="58"/>
        <v>2</v>
      </c>
      <c r="Q106" s="527">
        <f t="shared" si="51"/>
        <v>0.5</v>
      </c>
      <c r="R106" s="528">
        <f t="shared" si="54"/>
        <v>0.125</v>
      </c>
      <c r="S106" s="597">
        <f t="shared" si="35"/>
        <v>1</v>
      </c>
      <c r="T106" s="525">
        <f t="shared" si="36"/>
        <v>2</v>
      </c>
      <c r="U106" s="168">
        <v>0</v>
      </c>
      <c r="V106" s="602">
        <v>0</v>
      </c>
      <c r="W106" s="603"/>
      <c r="X106" s="603"/>
      <c r="Y106" s="603"/>
      <c r="Z106" s="603"/>
      <c r="AA106" s="168">
        <v>0</v>
      </c>
      <c r="AB106" s="602">
        <v>0</v>
      </c>
      <c r="AC106" s="603" t="s">
        <v>1389</v>
      </c>
      <c r="AD106" s="603"/>
      <c r="AE106" s="603"/>
      <c r="AF106" s="603"/>
      <c r="AG106" s="168">
        <v>1</v>
      </c>
      <c r="AH106" s="602">
        <v>1</v>
      </c>
      <c r="AI106" s="603" t="s">
        <v>1390</v>
      </c>
      <c r="AJ106" s="603"/>
      <c r="AK106" s="603" t="s">
        <v>1391</v>
      </c>
      <c r="AL106" s="603"/>
      <c r="AM106" s="168">
        <v>0</v>
      </c>
      <c r="AN106" s="169"/>
      <c r="AO106" s="170"/>
      <c r="AP106" s="170"/>
      <c r="AQ106" s="170"/>
      <c r="AR106" s="170"/>
      <c r="AS106" s="168">
        <v>1</v>
      </c>
      <c r="AT106" s="169">
        <v>1</v>
      </c>
      <c r="AU106" s="170" t="s">
        <v>1677</v>
      </c>
      <c r="AV106" s="170"/>
      <c r="AW106" s="170" t="s">
        <v>1678</v>
      </c>
      <c r="AX106" s="170"/>
      <c r="AY106" s="168"/>
      <c r="AZ106" s="169"/>
      <c r="BA106" s="170"/>
      <c r="BB106" s="170"/>
      <c r="BC106" s="170"/>
      <c r="BD106" s="170"/>
      <c r="BE106" s="168">
        <v>1</v>
      </c>
      <c r="BF106" s="169"/>
      <c r="BG106" s="170"/>
      <c r="BH106" s="170"/>
      <c r="BI106" s="170"/>
      <c r="BJ106" s="170"/>
      <c r="BK106" s="171"/>
      <c r="BL106" s="169"/>
      <c r="BM106" s="170"/>
      <c r="BN106" s="170"/>
      <c r="BO106" s="170"/>
      <c r="BP106" s="170"/>
      <c r="BQ106" s="168"/>
      <c r="BR106" s="169"/>
      <c r="BS106" s="170"/>
      <c r="BT106" s="170"/>
      <c r="BU106" s="170"/>
      <c r="BV106" s="170"/>
      <c r="BW106" s="168">
        <v>1</v>
      </c>
      <c r="BX106" s="169"/>
      <c r="BY106" s="172"/>
      <c r="BZ106" s="170"/>
      <c r="CA106" s="170"/>
      <c r="CB106" s="170"/>
      <c r="CC106" s="168"/>
      <c r="CD106" s="169"/>
      <c r="CE106" s="170"/>
      <c r="CF106" s="170"/>
      <c r="CG106" s="170"/>
      <c r="CH106" s="170"/>
      <c r="CI106" s="168"/>
      <c r="CJ106" s="169"/>
      <c r="CK106" s="170"/>
      <c r="CL106" s="679"/>
      <c r="CM106" s="680"/>
      <c r="CN106" s="678">
        <f t="shared" si="55"/>
        <v>4</v>
      </c>
      <c r="CO106" s="678" t="b">
        <f t="shared" si="56"/>
        <v>1</v>
      </c>
    </row>
    <row r="107" spans="1:93" s="678" customFormat="1" ht="45.6" hidden="1" customHeight="1" thickBot="1">
      <c r="A107" s="387" t="s">
        <v>1114</v>
      </c>
      <c r="B107" s="393" t="s">
        <v>1233</v>
      </c>
      <c r="C107" s="393" t="s">
        <v>1380</v>
      </c>
      <c r="D107" s="521">
        <v>1</v>
      </c>
      <c r="E107" s="498">
        <f t="shared" ref="E107" si="59">SUM(H107:H121)*D107/SUM(G107:G121)</f>
        <v>0.37492033253449353</v>
      </c>
      <c r="F107" s="393" t="s">
        <v>1381</v>
      </c>
      <c r="G107" s="523">
        <v>0.3</v>
      </c>
      <c r="H107" s="498">
        <f t="shared" ref="H107:H110" si="60">(SUM(R107:R112)*G107/SUM(K107:K112))</f>
        <v>9.1196172248803817E-2</v>
      </c>
      <c r="I107" s="350" t="s">
        <v>633</v>
      </c>
      <c r="J107" s="350" t="s">
        <v>634</v>
      </c>
      <c r="K107" s="526">
        <v>0.1</v>
      </c>
      <c r="L107" s="350" t="s">
        <v>1392</v>
      </c>
      <c r="M107" s="518">
        <v>46054</v>
      </c>
      <c r="N107" s="187">
        <v>46387</v>
      </c>
      <c r="O107" s="188">
        <f t="shared" si="57"/>
        <v>40</v>
      </c>
      <c r="P107" s="166">
        <f t="shared" si="58"/>
        <v>8</v>
      </c>
      <c r="Q107" s="527">
        <f t="shared" si="51"/>
        <v>0.2</v>
      </c>
      <c r="R107" s="528">
        <f t="shared" si="54"/>
        <v>2.0000000000000004E-2</v>
      </c>
      <c r="S107" s="597">
        <f t="shared" si="35"/>
        <v>8</v>
      </c>
      <c r="T107" s="525">
        <f t="shared" si="36"/>
        <v>1</v>
      </c>
      <c r="U107" s="168">
        <v>0</v>
      </c>
      <c r="V107" s="602">
        <v>0</v>
      </c>
      <c r="W107" s="603"/>
      <c r="X107" s="603"/>
      <c r="Y107" s="603"/>
      <c r="Z107" s="603"/>
      <c r="AA107" s="168">
        <v>0</v>
      </c>
      <c r="AB107" s="602">
        <v>0</v>
      </c>
      <c r="AC107" s="603"/>
      <c r="AD107" s="603"/>
      <c r="AE107" s="603"/>
      <c r="AF107" s="603"/>
      <c r="AG107" s="168">
        <v>4</v>
      </c>
      <c r="AH107" s="602">
        <v>4</v>
      </c>
      <c r="AI107" s="603" t="s">
        <v>1393</v>
      </c>
      <c r="AJ107" s="603"/>
      <c r="AK107" s="603" t="s">
        <v>1394</v>
      </c>
      <c r="AL107" s="603"/>
      <c r="AM107" s="168">
        <v>4</v>
      </c>
      <c r="AN107" s="169">
        <v>4</v>
      </c>
      <c r="AO107" s="170" t="s">
        <v>1679</v>
      </c>
      <c r="AP107" s="170"/>
      <c r="AQ107" s="700" t="s">
        <v>1680</v>
      </c>
      <c r="AR107" s="170"/>
      <c r="AS107" s="168">
        <v>4</v>
      </c>
      <c r="AT107" s="169"/>
      <c r="AU107" s="170"/>
      <c r="AV107" s="170"/>
      <c r="AW107" s="170"/>
      <c r="AX107" s="170"/>
      <c r="AY107" s="168">
        <v>4</v>
      </c>
      <c r="AZ107" s="169"/>
      <c r="BA107" s="170"/>
      <c r="BB107" s="170"/>
      <c r="BC107" s="170"/>
      <c r="BD107" s="170"/>
      <c r="BE107" s="168">
        <v>4</v>
      </c>
      <c r="BF107" s="169"/>
      <c r="BG107" s="170"/>
      <c r="BH107" s="170"/>
      <c r="BI107" s="170"/>
      <c r="BJ107" s="170"/>
      <c r="BK107" s="168">
        <v>4</v>
      </c>
      <c r="BL107" s="169"/>
      <c r="BM107" s="170"/>
      <c r="BN107" s="170"/>
      <c r="BO107" s="170"/>
      <c r="BP107" s="170"/>
      <c r="BQ107" s="168">
        <v>4</v>
      </c>
      <c r="BR107" s="169"/>
      <c r="BS107" s="170"/>
      <c r="BT107" s="170"/>
      <c r="BU107" s="170"/>
      <c r="BV107" s="170"/>
      <c r="BW107" s="168">
        <v>4</v>
      </c>
      <c r="BX107" s="169"/>
      <c r="BY107" s="172"/>
      <c r="BZ107" s="170"/>
      <c r="CA107" s="170"/>
      <c r="CB107" s="170"/>
      <c r="CC107" s="168">
        <v>4</v>
      </c>
      <c r="CD107" s="169"/>
      <c r="CE107" s="172"/>
      <c r="CF107" s="170"/>
      <c r="CG107" s="170"/>
      <c r="CH107" s="170"/>
      <c r="CI107" s="168">
        <v>4</v>
      </c>
      <c r="CJ107" s="169"/>
      <c r="CK107" s="170"/>
      <c r="CL107" s="679"/>
      <c r="CM107" s="680"/>
      <c r="CN107" s="678">
        <f t="shared" si="55"/>
        <v>40</v>
      </c>
      <c r="CO107" s="678" t="b">
        <f t="shared" si="56"/>
        <v>1</v>
      </c>
    </row>
    <row r="108" spans="1:93" s="678" customFormat="1" ht="55.5" hidden="1" customHeight="1" thickBot="1">
      <c r="A108" s="387" t="s">
        <v>1114</v>
      </c>
      <c r="B108" s="393" t="s">
        <v>1233</v>
      </c>
      <c r="C108" s="393" t="s">
        <v>1380</v>
      </c>
      <c r="D108" s="521">
        <v>1</v>
      </c>
      <c r="E108" s="498">
        <f t="shared" ref="E108:E119" si="61">SUM(H108:H124)*D108/SUM(G108:G124)</f>
        <v>0.36470580706219846</v>
      </c>
      <c r="F108" s="393" t="s">
        <v>1381</v>
      </c>
      <c r="G108" s="523">
        <v>0.3</v>
      </c>
      <c r="H108" s="498">
        <f t="shared" si="60"/>
        <v>9.3791574279379161E-2</v>
      </c>
      <c r="I108" s="350" t="s">
        <v>1395</v>
      </c>
      <c r="J108" s="350" t="s">
        <v>1120</v>
      </c>
      <c r="K108" s="526">
        <v>0.15</v>
      </c>
      <c r="L108" s="350" t="s">
        <v>1396</v>
      </c>
      <c r="M108" s="187">
        <v>46054</v>
      </c>
      <c r="N108" s="187">
        <v>46387</v>
      </c>
      <c r="O108" s="188">
        <f t="shared" si="57"/>
        <v>11</v>
      </c>
      <c r="P108" s="166">
        <f t="shared" si="58"/>
        <v>3</v>
      </c>
      <c r="Q108" s="527">
        <f t="shared" si="51"/>
        <v>0.27272727272727271</v>
      </c>
      <c r="R108" s="528">
        <f t="shared" si="54"/>
        <v>4.0909090909090902E-2</v>
      </c>
      <c r="S108" s="597">
        <f t="shared" si="35"/>
        <v>3</v>
      </c>
      <c r="T108" s="525">
        <f t="shared" si="36"/>
        <v>1</v>
      </c>
      <c r="U108" s="168">
        <v>0</v>
      </c>
      <c r="V108" s="602">
        <v>0</v>
      </c>
      <c r="W108" s="603"/>
      <c r="X108" s="603"/>
      <c r="Y108" s="603"/>
      <c r="Z108" s="603"/>
      <c r="AA108" s="168">
        <v>1</v>
      </c>
      <c r="AB108" s="602">
        <v>1</v>
      </c>
      <c r="AC108" s="603" t="s">
        <v>1681</v>
      </c>
      <c r="AD108" s="603"/>
      <c r="AE108" s="576" t="s">
        <v>1682</v>
      </c>
      <c r="AF108" s="603"/>
      <c r="AG108" s="168">
        <v>1</v>
      </c>
      <c r="AH108" s="602">
        <v>1</v>
      </c>
      <c r="AI108" s="603" t="s">
        <v>1683</v>
      </c>
      <c r="AJ108" s="603"/>
      <c r="AK108" s="576" t="s">
        <v>1684</v>
      </c>
      <c r="AL108" s="603"/>
      <c r="AM108" s="168">
        <v>1</v>
      </c>
      <c r="AN108" s="169">
        <v>1</v>
      </c>
      <c r="AO108" s="170" t="s">
        <v>1685</v>
      </c>
      <c r="AP108" s="170"/>
      <c r="AQ108" s="701" t="s">
        <v>1686</v>
      </c>
      <c r="AR108" s="170"/>
      <c r="AS108" s="168">
        <v>1</v>
      </c>
      <c r="AT108" s="169"/>
      <c r="AU108" s="170"/>
      <c r="AV108" s="170"/>
      <c r="AW108" s="170"/>
      <c r="AX108" s="170"/>
      <c r="AY108" s="168">
        <v>1</v>
      </c>
      <c r="AZ108" s="169"/>
      <c r="BA108" s="170"/>
      <c r="BB108" s="170"/>
      <c r="BC108" s="170"/>
      <c r="BD108" s="170"/>
      <c r="BE108" s="168">
        <v>1</v>
      </c>
      <c r="BF108" s="169"/>
      <c r="BG108" s="170"/>
      <c r="BH108" s="170"/>
      <c r="BI108" s="170"/>
      <c r="BJ108" s="170"/>
      <c r="BK108" s="168">
        <v>1</v>
      </c>
      <c r="BL108" s="169"/>
      <c r="BM108" s="170"/>
      <c r="BN108" s="170"/>
      <c r="BO108" s="170"/>
      <c r="BP108" s="170"/>
      <c r="BQ108" s="168">
        <v>1</v>
      </c>
      <c r="BR108" s="169"/>
      <c r="BS108" s="170"/>
      <c r="BT108" s="170"/>
      <c r="BU108" s="170"/>
      <c r="BV108" s="170"/>
      <c r="BW108" s="168">
        <v>1</v>
      </c>
      <c r="BX108" s="169"/>
      <c r="BY108" s="172"/>
      <c r="BZ108" s="170"/>
      <c r="CA108" s="170"/>
      <c r="CB108" s="170"/>
      <c r="CC108" s="168">
        <v>1</v>
      </c>
      <c r="CD108" s="169"/>
      <c r="CE108" s="170"/>
      <c r="CF108" s="170"/>
      <c r="CG108" s="170"/>
      <c r="CH108" s="170"/>
      <c r="CI108" s="168">
        <v>1</v>
      </c>
      <c r="CJ108" s="169"/>
      <c r="CK108" s="170"/>
      <c r="CL108" s="679"/>
      <c r="CM108" s="680"/>
      <c r="CN108" s="678">
        <f t="shared" si="55"/>
        <v>11</v>
      </c>
      <c r="CO108" s="678" t="b">
        <f t="shared" si="56"/>
        <v>1</v>
      </c>
    </row>
    <row r="109" spans="1:93" s="678" customFormat="1" ht="45.6" hidden="1" customHeight="1" thickBot="1">
      <c r="A109" s="387" t="s">
        <v>1114</v>
      </c>
      <c r="B109" s="393" t="s">
        <v>1233</v>
      </c>
      <c r="C109" s="393" t="s">
        <v>1380</v>
      </c>
      <c r="D109" s="521">
        <v>1</v>
      </c>
      <c r="E109" s="498">
        <f t="shared" si="61"/>
        <v>0.37071221165998125</v>
      </c>
      <c r="F109" s="393" t="s">
        <v>1381</v>
      </c>
      <c r="G109" s="523">
        <v>0.3</v>
      </c>
      <c r="H109" s="498">
        <f t="shared" si="60"/>
        <v>9.5454545454545459E-2</v>
      </c>
      <c r="I109" s="350" t="s">
        <v>1397</v>
      </c>
      <c r="J109" s="350" t="s">
        <v>1398</v>
      </c>
      <c r="K109" s="526">
        <v>0.25</v>
      </c>
      <c r="L109" s="350" t="s">
        <v>1399</v>
      </c>
      <c r="M109" s="187">
        <v>46054</v>
      </c>
      <c r="N109" s="187">
        <v>46387</v>
      </c>
      <c r="O109" s="188">
        <f t="shared" si="57"/>
        <v>12</v>
      </c>
      <c r="P109" s="166">
        <f t="shared" si="58"/>
        <v>4</v>
      </c>
      <c r="Q109" s="527">
        <f t="shared" si="51"/>
        <v>0.33333333333333331</v>
      </c>
      <c r="R109" s="528">
        <f>(Q109*K109)/100%</f>
        <v>8.3333333333333329E-2</v>
      </c>
      <c r="S109" s="597">
        <f t="shared" si="35"/>
        <v>4</v>
      </c>
      <c r="T109" s="525">
        <f t="shared" si="36"/>
        <v>1</v>
      </c>
      <c r="U109" s="168">
        <v>1</v>
      </c>
      <c r="V109" s="602">
        <v>1</v>
      </c>
      <c r="W109" s="603" t="s">
        <v>1687</v>
      </c>
      <c r="X109" s="603"/>
      <c r="Y109" s="570">
        <v>46023</v>
      </c>
      <c r="Z109" s="603"/>
      <c r="AA109" s="168">
        <v>1</v>
      </c>
      <c r="AB109" s="602">
        <v>1</v>
      </c>
      <c r="AC109" s="603" t="s">
        <v>1687</v>
      </c>
      <c r="AD109" s="603"/>
      <c r="AE109" s="570">
        <v>46055</v>
      </c>
      <c r="AF109" s="603"/>
      <c r="AG109" s="168">
        <v>1</v>
      </c>
      <c r="AH109" s="602">
        <v>1</v>
      </c>
      <c r="AI109" s="603" t="s">
        <v>1687</v>
      </c>
      <c r="AJ109" s="603"/>
      <c r="AK109" s="571" t="s">
        <v>1688</v>
      </c>
      <c r="AL109" s="603"/>
      <c r="AM109" s="168">
        <v>1</v>
      </c>
      <c r="AN109" s="169">
        <v>1</v>
      </c>
      <c r="AO109" s="170" t="s">
        <v>1687</v>
      </c>
      <c r="AP109" s="170"/>
      <c r="AQ109" s="702">
        <v>46116</v>
      </c>
      <c r="AR109" s="170"/>
      <c r="AS109" s="168">
        <v>1</v>
      </c>
      <c r="AT109" s="169"/>
      <c r="AU109" s="170"/>
      <c r="AV109" s="170"/>
      <c r="AW109" s="170"/>
      <c r="AX109" s="170"/>
      <c r="AY109" s="168">
        <v>1</v>
      </c>
      <c r="AZ109" s="169"/>
      <c r="BA109" s="170"/>
      <c r="BB109" s="170"/>
      <c r="BC109" s="170"/>
      <c r="BD109" s="170"/>
      <c r="BE109" s="168">
        <v>1</v>
      </c>
      <c r="BF109" s="169"/>
      <c r="BG109" s="170"/>
      <c r="BH109" s="170"/>
      <c r="BI109" s="170"/>
      <c r="BJ109" s="170"/>
      <c r="BK109" s="168">
        <v>1</v>
      </c>
      <c r="BL109" s="169"/>
      <c r="BM109" s="170"/>
      <c r="BN109" s="170"/>
      <c r="BO109" s="170"/>
      <c r="BP109" s="170"/>
      <c r="BQ109" s="168">
        <v>1</v>
      </c>
      <c r="BR109" s="169"/>
      <c r="BS109" s="170"/>
      <c r="BT109" s="170"/>
      <c r="BU109" s="170"/>
      <c r="BV109" s="170"/>
      <c r="BW109" s="168">
        <v>1</v>
      </c>
      <c r="BX109" s="169"/>
      <c r="BY109" s="172"/>
      <c r="BZ109" s="170"/>
      <c r="CA109" s="170"/>
      <c r="CB109" s="170"/>
      <c r="CC109" s="168">
        <v>1</v>
      </c>
      <c r="CD109" s="169"/>
      <c r="CE109" s="170"/>
      <c r="CF109" s="170"/>
      <c r="CG109" s="170"/>
      <c r="CH109" s="170"/>
      <c r="CI109" s="168">
        <v>1</v>
      </c>
      <c r="CJ109" s="169"/>
      <c r="CK109" s="170"/>
      <c r="CL109" s="679"/>
      <c r="CM109" s="680"/>
      <c r="CN109" s="678">
        <f t="shared" si="55"/>
        <v>12</v>
      </c>
      <c r="CO109" s="678" t="b">
        <f t="shared" si="56"/>
        <v>1</v>
      </c>
    </row>
    <row r="110" spans="1:93" s="678" customFormat="1" ht="45.6" hidden="1" customHeight="1" thickBot="1">
      <c r="A110" s="387" t="s">
        <v>1114</v>
      </c>
      <c r="B110" s="393" t="s">
        <v>1233</v>
      </c>
      <c r="C110" s="393" t="s">
        <v>1380</v>
      </c>
      <c r="D110" s="521">
        <v>1</v>
      </c>
      <c r="E110" s="498">
        <f t="shared" si="61"/>
        <v>0.36907437865119885</v>
      </c>
      <c r="F110" s="393" t="s">
        <v>1381</v>
      </c>
      <c r="G110" s="523">
        <v>0.3</v>
      </c>
      <c r="H110" s="498">
        <f t="shared" si="60"/>
        <v>9.3657505285412279E-2</v>
      </c>
      <c r="I110" s="350" t="s">
        <v>1403</v>
      </c>
      <c r="J110" s="350" t="s">
        <v>1404</v>
      </c>
      <c r="K110" s="572">
        <v>0.15</v>
      </c>
      <c r="L110" s="350" t="s">
        <v>1399</v>
      </c>
      <c r="M110" s="187">
        <v>46054</v>
      </c>
      <c r="N110" s="187">
        <v>46387</v>
      </c>
      <c r="O110" s="188">
        <f t="shared" si="57"/>
        <v>11</v>
      </c>
      <c r="P110" s="166">
        <f t="shared" si="58"/>
        <v>4</v>
      </c>
      <c r="Q110" s="527">
        <f t="shared" si="51"/>
        <v>0.36363636363636365</v>
      </c>
      <c r="R110" s="528">
        <f t="shared" si="54"/>
        <v>5.4545454545454543E-2</v>
      </c>
      <c r="S110" s="597">
        <f t="shared" si="35"/>
        <v>4</v>
      </c>
      <c r="T110" s="525">
        <f t="shared" si="36"/>
        <v>1</v>
      </c>
      <c r="U110" s="168">
        <v>1</v>
      </c>
      <c r="V110" s="602">
        <v>1</v>
      </c>
      <c r="W110" s="603" t="s">
        <v>1689</v>
      </c>
      <c r="X110" s="603"/>
      <c r="Y110" s="570">
        <v>46023</v>
      </c>
      <c r="Z110" s="603"/>
      <c r="AA110" s="168">
        <v>1</v>
      </c>
      <c r="AB110" s="602">
        <v>1</v>
      </c>
      <c r="AC110" s="603" t="s">
        <v>1689</v>
      </c>
      <c r="AD110" s="603"/>
      <c r="AE110" s="570">
        <v>46055</v>
      </c>
      <c r="AF110" s="603"/>
      <c r="AG110" s="168">
        <v>1</v>
      </c>
      <c r="AH110" s="602">
        <v>1</v>
      </c>
      <c r="AI110" s="603" t="s">
        <v>1689</v>
      </c>
      <c r="AJ110" s="603"/>
      <c r="AK110" s="573" t="s">
        <v>1690</v>
      </c>
      <c r="AL110" s="603"/>
      <c r="AM110" s="168">
        <v>1</v>
      </c>
      <c r="AN110" s="169">
        <v>1</v>
      </c>
      <c r="AO110" s="170" t="s">
        <v>1689</v>
      </c>
      <c r="AP110" s="170"/>
      <c r="AQ110" s="702">
        <v>46116</v>
      </c>
      <c r="AR110" s="170"/>
      <c r="AS110" s="168">
        <v>1</v>
      </c>
      <c r="AT110" s="169"/>
      <c r="AU110" s="170"/>
      <c r="AV110" s="170"/>
      <c r="AW110" s="170"/>
      <c r="AX110" s="170"/>
      <c r="AY110" s="168">
        <v>1</v>
      </c>
      <c r="AZ110" s="169"/>
      <c r="BA110" s="170"/>
      <c r="BB110" s="170"/>
      <c r="BC110" s="170"/>
      <c r="BD110" s="170"/>
      <c r="BE110" s="168">
        <v>1</v>
      </c>
      <c r="BF110" s="169"/>
      <c r="BG110" s="170"/>
      <c r="BH110" s="170"/>
      <c r="BI110" s="170"/>
      <c r="BJ110" s="170"/>
      <c r="BK110" s="168">
        <v>1</v>
      </c>
      <c r="BL110" s="169"/>
      <c r="BM110" s="170"/>
      <c r="BN110" s="170"/>
      <c r="BO110" s="170"/>
      <c r="BP110" s="170"/>
      <c r="BQ110" s="168">
        <v>1</v>
      </c>
      <c r="BR110" s="169"/>
      <c r="BS110" s="170"/>
      <c r="BT110" s="170"/>
      <c r="BU110" s="170"/>
      <c r="BV110" s="170"/>
      <c r="BW110" s="168">
        <v>1</v>
      </c>
      <c r="BX110" s="169"/>
      <c r="BY110" s="172"/>
      <c r="BZ110" s="170"/>
      <c r="CA110" s="170"/>
      <c r="CB110" s="170"/>
      <c r="CC110" s="168">
        <v>1</v>
      </c>
      <c r="CD110" s="169"/>
      <c r="CE110" s="170"/>
      <c r="CF110" s="170"/>
      <c r="CG110" s="170"/>
      <c r="CH110" s="170"/>
      <c r="CI110" s="168"/>
      <c r="CJ110" s="169"/>
      <c r="CK110" s="170"/>
      <c r="CL110" s="679"/>
      <c r="CM110" s="680"/>
      <c r="CN110" s="678">
        <f t="shared" si="55"/>
        <v>11</v>
      </c>
      <c r="CO110" s="678" t="b">
        <f t="shared" si="56"/>
        <v>1</v>
      </c>
    </row>
    <row r="111" spans="1:93" s="678" customFormat="1" ht="45.6" hidden="1" customHeight="1" thickBot="1">
      <c r="A111" s="387" t="s">
        <v>1114</v>
      </c>
      <c r="B111" s="393" t="s">
        <v>1233</v>
      </c>
      <c r="C111" s="393" t="s">
        <v>1380</v>
      </c>
      <c r="D111" s="521">
        <v>1</v>
      </c>
      <c r="E111" s="498">
        <f t="shared" si="61"/>
        <v>0.37737058745152563</v>
      </c>
      <c r="F111" s="275" t="s">
        <v>1221</v>
      </c>
      <c r="G111" s="526">
        <v>0.18</v>
      </c>
      <c r="H111" s="498">
        <f>R111*G111/K111</f>
        <v>0.06</v>
      </c>
      <c r="I111" s="350" t="s">
        <v>1691</v>
      </c>
      <c r="J111" s="350" t="s">
        <v>653</v>
      </c>
      <c r="K111" s="526">
        <v>1</v>
      </c>
      <c r="L111" s="350" t="s">
        <v>1396</v>
      </c>
      <c r="M111" s="187">
        <v>46023</v>
      </c>
      <c r="N111" s="187">
        <v>46387</v>
      </c>
      <c r="O111" s="188">
        <f t="shared" si="57"/>
        <v>12</v>
      </c>
      <c r="P111" s="166">
        <f t="shared" si="58"/>
        <v>4</v>
      </c>
      <c r="Q111" s="527">
        <f t="shared" si="51"/>
        <v>0.33333333333333331</v>
      </c>
      <c r="R111" s="528">
        <f t="shared" si="54"/>
        <v>0.33333333333333331</v>
      </c>
      <c r="S111" s="597">
        <f t="shared" si="35"/>
        <v>4</v>
      </c>
      <c r="T111" s="525">
        <f t="shared" si="36"/>
        <v>1</v>
      </c>
      <c r="U111" s="168">
        <v>1</v>
      </c>
      <c r="V111" s="602">
        <v>1</v>
      </c>
      <c r="W111" s="603" t="s">
        <v>1405</v>
      </c>
      <c r="X111" s="603"/>
      <c r="Y111" s="574">
        <v>46023</v>
      </c>
      <c r="Z111" s="603"/>
      <c r="AA111" s="168">
        <v>1</v>
      </c>
      <c r="AB111" s="602">
        <v>1</v>
      </c>
      <c r="AC111" s="603" t="s">
        <v>1406</v>
      </c>
      <c r="AD111" s="603"/>
      <c r="AE111" s="574">
        <v>46054</v>
      </c>
      <c r="AF111" s="603"/>
      <c r="AG111" s="168">
        <v>1</v>
      </c>
      <c r="AH111" s="602">
        <v>1</v>
      </c>
      <c r="AI111" s="603" t="s">
        <v>1406</v>
      </c>
      <c r="AJ111" s="603"/>
      <c r="AK111" s="574">
        <v>46082</v>
      </c>
      <c r="AL111" s="603"/>
      <c r="AM111" s="168">
        <v>1</v>
      </c>
      <c r="AN111" s="169">
        <v>1</v>
      </c>
      <c r="AO111" s="170" t="s">
        <v>1406</v>
      </c>
      <c r="AP111" s="170"/>
      <c r="AQ111" s="704" t="s">
        <v>1692</v>
      </c>
      <c r="AR111" s="170"/>
      <c r="AS111" s="168">
        <v>1</v>
      </c>
      <c r="AT111" s="169"/>
      <c r="AU111" s="170"/>
      <c r="AV111" s="170"/>
      <c r="AW111" s="170"/>
      <c r="AX111" s="170"/>
      <c r="AY111" s="168">
        <v>1</v>
      </c>
      <c r="AZ111" s="169"/>
      <c r="BA111" s="170"/>
      <c r="BB111" s="170"/>
      <c r="BC111" s="170"/>
      <c r="BD111" s="170"/>
      <c r="BE111" s="168">
        <v>1</v>
      </c>
      <c r="BF111" s="169"/>
      <c r="BG111" s="170"/>
      <c r="BH111" s="170"/>
      <c r="BI111" s="170"/>
      <c r="BJ111" s="170"/>
      <c r="BK111" s="168">
        <v>1</v>
      </c>
      <c r="BL111" s="169"/>
      <c r="BM111" s="170"/>
      <c r="BN111" s="170"/>
      <c r="BO111" s="170"/>
      <c r="BP111" s="170"/>
      <c r="BQ111" s="168">
        <v>1</v>
      </c>
      <c r="BR111" s="169"/>
      <c r="BS111" s="170"/>
      <c r="BT111" s="170"/>
      <c r="BU111" s="170"/>
      <c r="BV111" s="170"/>
      <c r="BW111" s="168">
        <v>1</v>
      </c>
      <c r="BX111" s="169"/>
      <c r="BY111" s="172"/>
      <c r="BZ111" s="170"/>
      <c r="CA111" s="170"/>
      <c r="CB111" s="170"/>
      <c r="CC111" s="168">
        <v>1</v>
      </c>
      <c r="CD111" s="169"/>
      <c r="CE111" s="172"/>
      <c r="CF111" s="170"/>
      <c r="CG111" s="170"/>
      <c r="CH111" s="170"/>
      <c r="CI111" s="168">
        <v>1</v>
      </c>
      <c r="CJ111" s="169"/>
      <c r="CK111" s="170"/>
      <c r="CL111" s="679"/>
      <c r="CM111" s="680"/>
      <c r="CN111" s="678">
        <f t="shared" si="55"/>
        <v>12</v>
      </c>
      <c r="CO111" s="678" t="b">
        <f t="shared" si="56"/>
        <v>1</v>
      </c>
    </row>
    <row r="112" spans="1:93" s="678" customFormat="1" ht="45.6" hidden="1" customHeight="1" thickBot="1">
      <c r="A112" s="387" t="s">
        <v>1114</v>
      </c>
      <c r="B112" s="393" t="s">
        <v>1233</v>
      </c>
      <c r="C112" s="393" t="s">
        <v>1380</v>
      </c>
      <c r="D112" s="521">
        <v>1</v>
      </c>
      <c r="E112" s="498">
        <f t="shared" si="61"/>
        <v>0.37725761378288825</v>
      </c>
      <c r="F112" s="152" t="s">
        <v>1408</v>
      </c>
      <c r="G112" s="526">
        <v>0.15</v>
      </c>
      <c r="H112" s="498">
        <f>(SUM(R112:R115)*G112/SUM(K112:K115))</f>
        <v>4.2499999999999996E-2</v>
      </c>
      <c r="I112" s="659" t="s">
        <v>1409</v>
      </c>
      <c r="J112" s="349" t="s">
        <v>1332</v>
      </c>
      <c r="K112" s="558">
        <v>0.25</v>
      </c>
      <c r="L112" s="350" t="s">
        <v>1396</v>
      </c>
      <c r="M112" s="187">
        <v>46023</v>
      </c>
      <c r="N112" s="187">
        <v>46387</v>
      </c>
      <c r="O112" s="188">
        <f t="shared" si="57"/>
        <v>11</v>
      </c>
      <c r="P112" s="166">
        <f t="shared" si="58"/>
        <v>2</v>
      </c>
      <c r="Q112" s="527">
        <f t="shared" si="51"/>
        <v>0.18181818181818182</v>
      </c>
      <c r="R112" s="528">
        <f t="shared" si="54"/>
        <v>4.5454545454545456E-2</v>
      </c>
      <c r="S112" s="597">
        <f t="shared" si="35"/>
        <v>3</v>
      </c>
      <c r="T112" s="525">
        <f t="shared" si="36"/>
        <v>0.66666666666666663</v>
      </c>
      <c r="U112" s="168"/>
      <c r="V112" s="602"/>
      <c r="W112" s="603"/>
      <c r="X112" s="603"/>
      <c r="Y112" s="603"/>
      <c r="Z112" s="603"/>
      <c r="AA112" s="168">
        <v>1</v>
      </c>
      <c r="AB112" s="602">
        <v>1</v>
      </c>
      <c r="AC112" s="603"/>
      <c r="AD112" s="603"/>
      <c r="AE112" s="603"/>
      <c r="AF112" s="603"/>
      <c r="AG112" s="168">
        <v>1</v>
      </c>
      <c r="AH112" s="602">
        <v>1</v>
      </c>
      <c r="AI112" s="603" t="s">
        <v>1410</v>
      </c>
      <c r="AJ112" s="603"/>
      <c r="AK112" s="576" t="s">
        <v>1411</v>
      </c>
      <c r="AL112" s="603"/>
      <c r="AM112" s="168">
        <v>1</v>
      </c>
      <c r="AN112" s="169"/>
      <c r="AO112" s="170"/>
      <c r="AP112" s="170"/>
      <c r="AQ112" s="170"/>
      <c r="AR112" s="170"/>
      <c r="AS112" s="168">
        <v>1</v>
      </c>
      <c r="AT112" s="169"/>
      <c r="AU112" s="170"/>
      <c r="AV112" s="170"/>
      <c r="AW112" s="170"/>
      <c r="AX112" s="170"/>
      <c r="AY112" s="168">
        <v>1</v>
      </c>
      <c r="AZ112" s="169"/>
      <c r="BA112" s="170"/>
      <c r="BB112" s="170"/>
      <c r="BC112" s="170"/>
      <c r="BD112" s="170"/>
      <c r="BE112" s="168">
        <v>1</v>
      </c>
      <c r="BF112" s="169"/>
      <c r="BG112" s="170"/>
      <c r="BH112" s="170"/>
      <c r="BI112" s="170"/>
      <c r="BJ112" s="170"/>
      <c r="BK112" s="168">
        <v>1</v>
      </c>
      <c r="BL112" s="169"/>
      <c r="BM112" s="170"/>
      <c r="BN112" s="170"/>
      <c r="BO112" s="170"/>
      <c r="BP112" s="170"/>
      <c r="BQ112" s="168">
        <v>1</v>
      </c>
      <c r="BR112" s="169"/>
      <c r="BS112" s="170"/>
      <c r="BT112" s="170"/>
      <c r="BU112" s="170"/>
      <c r="BV112" s="170"/>
      <c r="BW112" s="168">
        <v>1</v>
      </c>
      <c r="BX112" s="169"/>
      <c r="BY112" s="172"/>
      <c r="BZ112" s="170"/>
      <c r="CA112" s="170"/>
      <c r="CB112" s="170"/>
      <c r="CC112" s="168">
        <v>1</v>
      </c>
      <c r="CD112" s="169"/>
      <c r="CE112" s="172"/>
      <c r="CF112" s="170"/>
      <c r="CG112" s="170"/>
      <c r="CH112" s="170"/>
      <c r="CI112" s="168">
        <v>1</v>
      </c>
      <c r="CJ112" s="169"/>
      <c r="CK112" s="170"/>
      <c r="CL112" s="679"/>
      <c r="CM112" s="680"/>
      <c r="CN112" s="678">
        <f t="shared" si="55"/>
        <v>11</v>
      </c>
      <c r="CO112" s="678" t="b">
        <f t="shared" si="56"/>
        <v>1</v>
      </c>
    </row>
    <row r="113" spans="1:93" s="678" customFormat="1" ht="45.6" hidden="1" customHeight="1" thickBot="1">
      <c r="A113" s="387" t="s">
        <v>1114</v>
      </c>
      <c r="B113" s="393" t="s">
        <v>1233</v>
      </c>
      <c r="C113" s="393" t="s">
        <v>1380</v>
      </c>
      <c r="D113" s="521">
        <v>1</v>
      </c>
      <c r="E113" s="498">
        <f t="shared" si="61"/>
        <v>0.38078078261202442</v>
      </c>
      <c r="F113" s="152" t="s">
        <v>1408</v>
      </c>
      <c r="G113" s="526">
        <v>0.15</v>
      </c>
      <c r="H113" s="498">
        <f t="shared" ref="H113:H115" si="62">(SUM(R113:R116)*G113/SUM(K113:K116))</f>
        <v>4.8961038961038962E-2</v>
      </c>
      <c r="I113" s="350" t="s">
        <v>661</v>
      </c>
      <c r="J113" s="350" t="s">
        <v>1412</v>
      </c>
      <c r="K113" s="526">
        <v>0.25</v>
      </c>
      <c r="L113" s="350" t="s">
        <v>1392</v>
      </c>
      <c r="M113" s="187">
        <v>46023</v>
      </c>
      <c r="N113" s="187">
        <v>46387</v>
      </c>
      <c r="O113" s="188">
        <f t="shared" si="57"/>
        <v>12</v>
      </c>
      <c r="P113" s="166">
        <f t="shared" si="58"/>
        <v>4</v>
      </c>
      <c r="Q113" s="527">
        <f t="shared" si="51"/>
        <v>0.33333333333333331</v>
      </c>
      <c r="R113" s="528">
        <f t="shared" si="54"/>
        <v>8.3333333333333329E-2</v>
      </c>
      <c r="S113" s="597">
        <f t="shared" si="35"/>
        <v>4</v>
      </c>
      <c r="T113" s="525">
        <f t="shared" si="36"/>
        <v>1</v>
      </c>
      <c r="U113" s="168">
        <v>1</v>
      </c>
      <c r="V113" s="602">
        <v>1</v>
      </c>
      <c r="W113" s="603" t="s">
        <v>1122</v>
      </c>
      <c r="X113" s="603"/>
      <c r="Y113" s="603" t="s">
        <v>1413</v>
      </c>
      <c r="Z113" s="603"/>
      <c r="AA113" s="168">
        <v>1</v>
      </c>
      <c r="AB113" s="602">
        <v>1</v>
      </c>
      <c r="AC113" s="603" t="s">
        <v>1414</v>
      </c>
      <c r="AD113" s="603"/>
      <c r="AE113" s="603" t="s">
        <v>1413</v>
      </c>
      <c r="AF113" s="603"/>
      <c r="AG113" s="168">
        <v>1</v>
      </c>
      <c r="AH113" s="602">
        <v>1</v>
      </c>
      <c r="AI113" s="603" t="s">
        <v>1415</v>
      </c>
      <c r="AJ113" s="603"/>
      <c r="AK113" s="603" t="s">
        <v>1413</v>
      </c>
      <c r="AL113" s="603"/>
      <c r="AM113" s="168">
        <v>1</v>
      </c>
      <c r="AN113" s="169">
        <v>1</v>
      </c>
      <c r="AO113" s="170" t="s">
        <v>1693</v>
      </c>
      <c r="AP113" s="170"/>
      <c r="AQ113" s="170" t="s">
        <v>1413</v>
      </c>
      <c r="AR113" s="170"/>
      <c r="AS113" s="168">
        <v>1</v>
      </c>
      <c r="AT113" s="169"/>
      <c r="AU113" s="170"/>
      <c r="AV113" s="170"/>
      <c r="AW113" s="170"/>
      <c r="AX113" s="170"/>
      <c r="AY113" s="168">
        <v>1</v>
      </c>
      <c r="AZ113" s="169"/>
      <c r="BA113" s="170"/>
      <c r="BB113" s="170"/>
      <c r="BC113" s="170"/>
      <c r="BD113" s="170"/>
      <c r="BE113" s="168">
        <v>1</v>
      </c>
      <c r="BF113" s="169"/>
      <c r="BG113" s="170"/>
      <c r="BH113" s="170"/>
      <c r="BI113" s="170"/>
      <c r="BJ113" s="170"/>
      <c r="BK113" s="168">
        <v>1</v>
      </c>
      <c r="BL113" s="169"/>
      <c r="BM113" s="170"/>
      <c r="BN113" s="170"/>
      <c r="BO113" s="170"/>
      <c r="BP113" s="170"/>
      <c r="BQ113" s="168">
        <v>1</v>
      </c>
      <c r="BR113" s="169"/>
      <c r="BS113" s="170"/>
      <c r="BT113" s="170"/>
      <c r="BU113" s="170"/>
      <c r="BV113" s="170"/>
      <c r="BW113" s="168">
        <v>1</v>
      </c>
      <c r="BX113" s="169"/>
      <c r="BY113" s="172"/>
      <c r="BZ113" s="170"/>
      <c r="CA113" s="170"/>
      <c r="CB113" s="170"/>
      <c r="CC113" s="168">
        <v>1</v>
      </c>
      <c r="CD113" s="169"/>
      <c r="CE113" s="170"/>
      <c r="CF113" s="170"/>
      <c r="CG113" s="170"/>
      <c r="CH113" s="170"/>
      <c r="CI113" s="168">
        <v>1</v>
      </c>
      <c r="CJ113" s="169"/>
      <c r="CK113" s="170"/>
      <c r="CL113" s="679"/>
      <c r="CM113" s="680"/>
      <c r="CN113" s="678">
        <f t="shared" si="55"/>
        <v>12</v>
      </c>
      <c r="CO113" s="678" t="b">
        <f t="shared" si="56"/>
        <v>1</v>
      </c>
    </row>
    <row r="114" spans="1:93" s="678" customFormat="1" ht="45.6" hidden="1" customHeight="1" thickBot="1">
      <c r="A114" s="387" t="s">
        <v>1114</v>
      </c>
      <c r="B114" s="393" t="s">
        <v>1233</v>
      </c>
      <c r="C114" s="393" t="s">
        <v>1380</v>
      </c>
      <c r="D114" s="521">
        <v>1</v>
      </c>
      <c r="E114" s="498">
        <f t="shared" si="61"/>
        <v>0.38073126302016314</v>
      </c>
      <c r="F114" s="152" t="s">
        <v>1408</v>
      </c>
      <c r="G114" s="526">
        <v>0.15</v>
      </c>
      <c r="H114" s="498">
        <f t="shared" si="62"/>
        <v>8.9272727272727267E-2</v>
      </c>
      <c r="I114" s="350" t="s">
        <v>688</v>
      </c>
      <c r="J114" s="350" t="s">
        <v>689</v>
      </c>
      <c r="K114" s="526">
        <v>0.3</v>
      </c>
      <c r="L114" s="350" t="s">
        <v>1396</v>
      </c>
      <c r="M114" s="187">
        <v>46023</v>
      </c>
      <c r="N114" s="187">
        <v>46387</v>
      </c>
      <c r="O114" s="188">
        <f t="shared" si="57"/>
        <v>12</v>
      </c>
      <c r="P114" s="166">
        <f t="shared" si="58"/>
        <v>4</v>
      </c>
      <c r="Q114" s="527">
        <f t="shared" si="51"/>
        <v>0.33333333333333331</v>
      </c>
      <c r="R114" s="528">
        <f t="shared" si="54"/>
        <v>9.9999999999999992E-2</v>
      </c>
      <c r="S114" s="597">
        <f t="shared" si="35"/>
        <v>4</v>
      </c>
      <c r="T114" s="525">
        <f t="shared" si="36"/>
        <v>1</v>
      </c>
      <c r="U114" s="168">
        <v>1</v>
      </c>
      <c r="V114" s="602">
        <v>1</v>
      </c>
      <c r="W114" s="603"/>
      <c r="X114" s="603"/>
      <c r="Y114" s="603"/>
      <c r="Z114" s="603"/>
      <c r="AA114" s="168">
        <v>1</v>
      </c>
      <c r="AB114" s="602">
        <v>1</v>
      </c>
      <c r="AC114" s="603"/>
      <c r="AD114" s="603"/>
      <c r="AE114" s="603"/>
      <c r="AF114" s="603"/>
      <c r="AG114" s="168">
        <v>1</v>
      </c>
      <c r="AH114" s="602">
        <v>1</v>
      </c>
      <c r="AI114" s="603" t="s">
        <v>1416</v>
      </c>
      <c r="AJ114" s="603"/>
      <c r="AK114" s="603"/>
      <c r="AL114" s="603"/>
      <c r="AM114" s="168">
        <v>1</v>
      </c>
      <c r="AN114" s="169">
        <v>1</v>
      </c>
      <c r="AO114" s="170" t="s">
        <v>1416</v>
      </c>
      <c r="AP114" s="170"/>
      <c r="AQ114" s="170"/>
      <c r="AR114" s="170"/>
      <c r="AS114" s="168">
        <v>1</v>
      </c>
      <c r="AT114" s="169"/>
      <c r="AU114" s="170"/>
      <c r="AV114" s="170"/>
      <c r="AW114" s="170"/>
      <c r="AX114" s="170"/>
      <c r="AY114" s="168">
        <v>1</v>
      </c>
      <c r="AZ114" s="169"/>
      <c r="BA114" s="170"/>
      <c r="BB114" s="170"/>
      <c r="BC114" s="170"/>
      <c r="BD114" s="170"/>
      <c r="BE114" s="168">
        <v>1</v>
      </c>
      <c r="BF114" s="169"/>
      <c r="BG114" s="170"/>
      <c r="BH114" s="170"/>
      <c r="BI114" s="170"/>
      <c r="BJ114" s="170"/>
      <c r="BK114" s="168">
        <v>1</v>
      </c>
      <c r="BL114" s="169"/>
      <c r="BM114" s="170"/>
      <c r="BN114" s="170"/>
      <c r="BO114" s="170"/>
      <c r="BP114" s="170"/>
      <c r="BQ114" s="168">
        <v>1</v>
      </c>
      <c r="BR114" s="169"/>
      <c r="BS114" s="170"/>
      <c r="BT114" s="170"/>
      <c r="BU114" s="170"/>
      <c r="BV114" s="170"/>
      <c r="BW114" s="168">
        <v>1</v>
      </c>
      <c r="BX114" s="169"/>
      <c r="BY114" s="170"/>
      <c r="BZ114" s="170"/>
      <c r="CA114" s="170"/>
      <c r="CB114" s="170"/>
      <c r="CC114" s="168">
        <v>1</v>
      </c>
      <c r="CD114" s="169"/>
      <c r="CE114" s="170"/>
      <c r="CF114" s="170"/>
      <c r="CG114" s="170"/>
      <c r="CH114" s="170"/>
      <c r="CI114" s="168">
        <v>1</v>
      </c>
      <c r="CJ114" s="169"/>
      <c r="CK114" s="170"/>
      <c r="CL114" s="679"/>
      <c r="CM114" s="680"/>
      <c r="CN114" s="678">
        <f t="shared" si="55"/>
        <v>12</v>
      </c>
      <c r="CO114" s="678" t="b">
        <f t="shared" si="56"/>
        <v>1</v>
      </c>
    </row>
    <row r="115" spans="1:93" s="678" customFormat="1" ht="45.6" hidden="1" customHeight="1" thickBot="1">
      <c r="A115" s="387" t="s">
        <v>1114</v>
      </c>
      <c r="B115" s="393" t="s">
        <v>1233</v>
      </c>
      <c r="C115" s="393" t="s">
        <v>1380</v>
      </c>
      <c r="D115" s="521">
        <v>1</v>
      </c>
      <c r="E115" s="498">
        <f t="shared" si="61"/>
        <v>0.34885386000788593</v>
      </c>
      <c r="F115" s="152" t="s">
        <v>1408</v>
      </c>
      <c r="G115" s="526">
        <v>0.15</v>
      </c>
      <c r="H115" s="498">
        <f t="shared" si="62"/>
        <v>8.6363636363636365E-2</v>
      </c>
      <c r="I115" s="350" t="s">
        <v>1417</v>
      </c>
      <c r="J115" s="350" t="s">
        <v>1418</v>
      </c>
      <c r="K115" s="526">
        <v>0.2</v>
      </c>
      <c r="L115" s="350" t="s">
        <v>1396</v>
      </c>
      <c r="M115" s="187">
        <v>46023</v>
      </c>
      <c r="N115" s="187">
        <v>46387</v>
      </c>
      <c r="O115" s="188">
        <f t="shared" si="57"/>
        <v>11</v>
      </c>
      <c r="P115" s="166">
        <f t="shared" si="58"/>
        <v>3</v>
      </c>
      <c r="Q115" s="527">
        <f t="shared" si="51"/>
        <v>0.27272727272727271</v>
      </c>
      <c r="R115" s="528">
        <f t="shared" si="54"/>
        <v>5.4545454545454543E-2</v>
      </c>
      <c r="S115" s="597">
        <f t="shared" si="35"/>
        <v>3</v>
      </c>
      <c r="T115" s="525">
        <f t="shared" si="36"/>
        <v>1</v>
      </c>
      <c r="U115" s="168"/>
      <c r="V115" s="602"/>
      <c r="W115" s="603"/>
      <c r="X115" s="603"/>
      <c r="Y115" s="603"/>
      <c r="Z115" s="603"/>
      <c r="AA115" s="168">
        <v>1</v>
      </c>
      <c r="AB115" s="602">
        <v>1</v>
      </c>
      <c r="AC115" s="603" t="s">
        <v>1419</v>
      </c>
      <c r="AD115" s="603"/>
      <c r="AE115" s="577" t="s">
        <v>1420</v>
      </c>
      <c r="AF115" s="603"/>
      <c r="AG115" s="168">
        <v>1</v>
      </c>
      <c r="AH115" s="602">
        <v>1</v>
      </c>
      <c r="AI115" s="603" t="s">
        <v>1421</v>
      </c>
      <c r="AJ115" s="603"/>
      <c r="AK115" s="576" t="s">
        <v>1422</v>
      </c>
      <c r="AL115" s="603"/>
      <c r="AM115" s="168">
        <v>1</v>
      </c>
      <c r="AN115" s="169">
        <v>1</v>
      </c>
      <c r="AO115" s="170" t="s">
        <v>1421</v>
      </c>
      <c r="AP115" s="170"/>
      <c r="AQ115" s="170"/>
      <c r="AR115" s="170"/>
      <c r="AS115" s="168">
        <v>1</v>
      </c>
      <c r="AT115" s="169"/>
      <c r="AU115" s="170"/>
      <c r="AV115" s="170"/>
      <c r="AW115" s="170"/>
      <c r="AX115" s="170"/>
      <c r="AY115" s="168">
        <v>1</v>
      </c>
      <c r="AZ115" s="169"/>
      <c r="BA115" s="170"/>
      <c r="BB115" s="170"/>
      <c r="BC115" s="170"/>
      <c r="BD115" s="170"/>
      <c r="BE115" s="168">
        <v>1</v>
      </c>
      <c r="BF115" s="169"/>
      <c r="BG115" s="170"/>
      <c r="BH115" s="170"/>
      <c r="BI115" s="170"/>
      <c r="BJ115" s="170"/>
      <c r="BK115" s="168">
        <v>1</v>
      </c>
      <c r="BL115" s="169"/>
      <c r="BM115" s="170"/>
      <c r="BN115" s="170"/>
      <c r="BO115" s="170"/>
      <c r="BP115" s="170"/>
      <c r="BQ115" s="168">
        <v>1</v>
      </c>
      <c r="BR115" s="169"/>
      <c r="BS115" s="170"/>
      <c r="BT115" s="170"/>
      <c r="BU115" s="170"/>
      <c r="BV115" s="170"/>
      <c r="BW115" s="168">
        <v>1</v>
      </c>
      <c r="BX115" s="169"/>
      <c r="BY115" s="170"/>
      <c r="BZ115" s="170"/>
      <c r="CA115" s="170"/>
      <c r="CB115" s="170"/>
      <c r="CC115" s="168">
        <v>1</v>
      </c>
      <c r="CD115" s="169"/>
      <c r="CE115" s="170"/>
      <c r="CF115" s="170"/>
      <c r="CG115" s="170"/>
      <c r="CH115" s="170"/>
      <c r="CI115" s="168">
        <v>1</v>
      </c>
      <c r="CJ115" s="169"/>
      <c r="CK115" s="170"/>
      <c r="CL115" s="679"/>
      <c r="CM115" s="680"/>
      <c r="CN115" s="678">
        <f t="shared" si="55"/>
        <v>11</v>
      </c>
      <c r="CO115" s="678" t="b">
        <f t="shared" si="56"/>
        <v>1</v>
      </c>
    </row>
    <row r="116" spans="1:93" s="678" customFormat="1" ht="45.6" hidden="1" customHeight="1" thickBot="1">
      <c r="A116" s="387" t="s">
        <v>1114</v>
      </c>
      <c r="B116" s="393" t="s">
        <v>1233</v>
      </c>
      <c r="C116" s="393" t="s">
        <v>1380</v>
      </c>
      <c r="D116" s="521">
        <v>1</v>
      </c>
      <c r="E116" s="498">
        <f t="shared" si="61"/>
        <v>0.31649195028482685</v>
      </c>
      <c r="F116" s="275" t="s">
        <v>1423</v>
      </c>
      <c r="G116" s="526">
        <v>0.17</v>
      </c>
      <c r="H116" s="498">
        <f>R116*G116/K116</f>
        <v>5.6666666666666671E-2</v>
      </c>
      <c r="I116" s="350" t="s">
        <v>668</v>
      </c>
      <c r="J116" s="350" t="s">
        <v>669</v>
      </c>
      <c r="K116" s="526">
        <v>1</v>
      </c>
      <c r="L116" s="350" t="s">
        <v>1424</v>
      </c>
      <c r="M116" s="187">
        <v>46023</v>
      </c>
      <c r="N116" s="187">
        <v>46387</v>
      </c>
      <c r="O116" s="188">
        <f t="shared" si="57"/>
        <v>12</v>
      </c>
      <c r="P116" s="166">
        <f t="shared" si="58"/>
        <v>4</v>
      </c>
      <c r="Q116" s="527">
        <f t="shared" si="51"/>
        <v>0.33333333333333331</v>
      </c>
      <c r="R116" s="528">
        <f t="shared" si="54"/>
        <v>0.33333333333333331</v>
      </c>
      <c r="S116" s="597">
        <f t="shared" si="35"/>
        <v>4</v>
      </c>
      <c r="T116" s="525">
        <f t="shared" si="36"/>
        <v>1</v>
      </c>
      <c r="U116" s="168">
        <v>1</v>
      </c>
      <c r="V116" s="602">
        <v>1</v>
      </c>
      <c r="W116" s="603" t="s">
        <v>670</v>
      </c>
      <c r="X116" s="603"/>
      <c r="Y116" s="576" t="s">
        <v>1694</v>
      </c>
      <c r="Z116" s="603"/>
      <c r="AA116" s="168">
        <v>1</v>
      </c>
      <c r="AB116" s="602">
        <v>1</v>
      </c>
      <c r="AC116" s="603" t="s">
        <v>670</v>
      </c>
      <c r="AD116" s="603"/>
      <c r="AE116" s="576" t="s">
        <v>1694</v>
      </c>
      <c r="AF116" s="603"/>
      <c r="AG116" s="168">
        <v>1</v>
      </c>
      <c r="AH116" s="602">
        <v>1</v>
      </c>
      <c r="AI116" s="603" t="s">
        <v>670</v>
      </c>
      <c r="AJ116" s="603"/>
      <c r="AK116" s="576" t="s">
        <v>1694</v>
      </c>
      <c r="AL116" s="603"/>
      <c r="AM116" s="168">
        <v>1</v>
      </c>
      <c r="AN116" s="169">
        <v>1</v>
      </c>
      <c r="AO116" s="170" t="s">
        <v>670</v>
      </c>
      <c r="AP116" s="170"/>
      <c r="AQ116" s="701" t="s">
        <v>1694</v>
      </c>
      <c r="AR116" s="170"/>
      <c r="AS116" s="168">
        <v>1</v>
      </c>
      <c r="AT116" s="169"/>
      <c r="AU116" s="170"/>
      <c r="AV116" s="170"/>
      <c r="AW116" s="701" t="s">
        <v>1694</v>
      </c>
      <c r="AX116" s="170"/>
      <c r="AY116" s="168">
        <v>1</v>
      </c>
      <c r="AZ116" s="169"/>
      <c r="BA116" s="170"/>
      <c r="BB116" s="170"/>
      <c r="BC116" s="170"/>
      <c r="BD116" s="170"/>
      <c r="BE116" s="168">
        <v>1</v>
      </c>
      <c r="BF116" s="169"/>
      <c r="BG116" s="170"/>
      <c r="BH116" s="170"/>
      <c r="BI116" s="170"/>
      <c r="BJ116" s="170"/>
      <c r="BK116" s="168">
        <v>1</v>
      </c>
      <c r="BL116" s="169"/>
      <c r="BM116" s="170"/>
      <c r="BN116" s="170"/>
      <c r="BO116" s="170"/>
      <c r="BP116" s="170"/>
      <c r="BQ116" s="168">
        <v>1</v>
      </c>
      <c r="BR116" s="169"/>
      <c r="BS116" s="170"/>
      <c r="BT116" s="170"/>
      <c r="BU116" s="170"/>
      <c r="BV116" s="170"/>
      <c r="BW116" s="168">
        <v>1</v>
      </c>
      <c r="BX116" s="169"/>
      <c r="BY116" s="172"/>
      <c r="BZ116" s="170"/>
      <c r="CA116" s="170"/>
      <c r="CB116" s="170"/>
      <c r="CC116" s="168">
        <v>1</v>
      </c>
      <c r="CD116" s="169"/>
      <c r="CE116" s="170"/>
      <c r="CF116" s="170"/>
      <c r="CG116" s="170"/>
      <c r="CH116" s="170"/>
      <c r="CI116" s="168">
        <v>1</v>
      </c>
      <c r="CJ116" s="169"/>
      <c r="CK116" s="170"/>
      <c r="CL116" s="679"/>
      <c r="CM116" s="680"/>
      <c r="CN116" s="678">
        <f t="shared" si="55"/>
        <v>12</v>
      </c>
      <c r="CO116" s="678" t="b">
        <f t="shared" si="56"/>
        <v>1</v>
      </c>
    </row>
    <row r="117" spans="1:93" s="678" customFormat="1" ht="45.6" hidden="1" customHeight="1" thickBot="1">
      <c r="A117" s="387" t="s">
        <v>1114</v>
      </c>
      <c r="B117" s="393" t="s">
        <v>1233</v>
      </c>
      <c r="C117" s="393" t="s">
        <v>1380</v>
      </c>
      <c r="D117" s="521">
        <v>1</v>
      </c>
      <c r="E117" s="498">
        <f t="shared" si="61"/>
        <v>0.30728259565247312</v>
      </c>
      <c r="F117" s="275" t="s">
        <v>1425</v>
      </c>
      <c r="G117" s="526">
        <v>0.1</v>
      </c>
      <c r="H117" s="498">
        <f>R117*G117/K117</f>
        <v>0.1</v>
      </c>
      <c r="I117" s="377" t="s">
        <v>1124</v>
      </c>
      <c r="J117" s="350" t="s">
        <v>1125</v>
      </c>
      <c r="K117" s="526">
        <v>1</v>
      </c>
      <c r="L117" s="350" t="s">
        <v>1396</v>
      </c>
      <c r="M117" s="187">
        <v>46023</v>
      </c>
      <c r="N117" s="187">
        <v>46387</v>
      </c>
      <c r="O117" s="188">
        <f t="shared" si="57"/>
        <v>1</v>
      </c>
      <c r="P117" s="166">
        <f t="shared" si="58"/>
        <v>1</v>
      </c>
      <c r="Q117" s="527">
        <f t="shared" si="51"/>
        <v>1</v>
      </c>
      <c r="R117" s="528">
        <f t="shared" si="54"/>
        <v>1</v>
      </c>
      <c r="S117" s="597">
        <f t="shared" si="35"/>
        <v>1</v>
      </c>
      <c r="T117" s="525">
        <f t="shared" si="36"/>
        <v>1</v>
      </c>
      <c r="U117" s="168"/>
      <c r="V117" s="602"/>
      <c r="W117" s="603"/>
      <c r="X117" s="603"/>
      <c r="Y117" s="603"/>
      <c r="Z117" s="603"/>
      <c r="AA117" s="168"/>
      <c r="AB117" s="602"/>
      <c r="AC117" s="603"/>
      <c r="AD117" s="603"/>
      <c r="AE117" s="603"/>
      <c r="AF117" s="603"/>
      <c r="AG117" s="168">
        <v>1</v>
      </c>
      <c r="AH117" s="602">
        <v>1</v>
      </c>
      <c r="AI117" s="603" t="s">
        <v>1426</v>
      </c>
      <c r="AJ117" s="603"/>
      <c r="AK117" s="576" t="s">
        <v>1427</v>
      </c>
      <c r="AL117" s="603"/>
      <c r="AM117" s="168"/>
      <c r="AN117" s="169"/>
      <c r="AO117" s="170"/>
      <c r="AP117" s="170"/>
      <c r="AQ117" s="170"/>
      <c r="AR117" s="170"/>
      <c r="AS117" s="168"/>
      <c r="AT117" s="169"/>
      <c r="AU117" s="170"/>
      <c r="AV117" s="170"/>
      <c r="AW117" s="170"/>
      <c r="AX117" s="170"/>
      <c r="AY117" s="168"/>
      <c r="AZ117" s="169"/>
      <c r="BA117" s="170"/>
      <c r="BB117" s="170"/>
      <c r="BC117" s="170"/>
      <c r="BD117" s="170"/>
      <c r="BE117" s="168"/>
      <c r="BF117" s="169"/>
      <c r="BG117" s="170"/>
      <c r="BH117" s="170"/>
      <c r="BI117" s="170"/>
      <c r="BJ117" s="170"/>
      <c r="BK117" s="168"/>
      <c r="BL117" s="169"/>
      <c r="BM117" s="170"/>
      <c r="BN117" s="170"/>
      <c r="BO117" s="170"/>
      <c r="BP117" s="170"/>
      <c r="BQ117" s="168"/>
      <c r="BR117" s="169"/>
      <c r="BS117" s="170"/>
      <c r="BT117" s="170"/>
      <c r="BU117" s="170"/>
      <c r="BV117" s="170"/>
      <c r="BW117" s="168"/>
      <c r="BX117" s="169"/>
      <c r="BY117" s="172"/>
      <c r="BZ117" s="170"/>
      <c r="CA117" s="170"/>
      <c r="CB117" s="170"/>
      <c r="CC117" s="168"/>
      <c r="CD117" s="169"/>
      <c r="CE117" s="170"/>
      <c r="CF117" s="170"/>
      <c r="CG117" s="170"/>
      <c r="CH117" s="170"/>
      <c r="CI117" s="168"/>
      <c r="CJ117" s="169"/>
      <c r="CK117" s="170"/>
      <c r="CL117" s="679"/>
      <c r="CM117" s="680"/>
      <c r="CN117" s="678">
        <f t="shared" si="55"/>
        <v>1</v>
      </c>
      <c r="CO117" s="678" t="b">
        <f t="shared" si="56"/>
        <v>1</v>
      </c>
    </row>
    <row r="118" spans="1:93" s="678" customFormat="1" ht="45.6" hidden="1" customHeight="1" thickBot="1">
      <c r="A118" s="387" t="s">
        <v>1114</v>
      </c>
      <c r="B118" s="393" t="s">
        <v>1233</v>
      </c>
      <c r="C118" s="393" t="s">
        <v>1380</v>
      </c>
      <c r="D118" s="521">
        <v>1</v>
      </c>
      <c r="E118" s="498">
        <f t="shared" si="61"/>
        <v>0.25498914835902581</v>
      </c>
      <c r="F118" s="152" t="s">
        <v>1428</v>
      </c>
      <c r="G118" s="526">
        <v>0.1</v>
      </c>
      <c r="H118" s="498">
        <f>SUM(R118:R119)*G118/SUM(K118:K119)</f>
        <v>3.3333333333333333E-2</v>
      </c>
      <c r="I118" s="350" t="s">
        <v>682</v>
      </c>
      <c r="J118" s="350" t="s">
        <v>683</v>
      </c>
      <c r="K118" s="526">
        <v>0.5</v>
      </c>
      <c r="L118" s="350" t="s">
        <v>1396</v>
      </c>
      <c r="M118" s="187">
        <v>46023</v>
      </c>
      <c r="N118" s="187">
        <v>46387</v>
      </c>
      <c r="O118" s="188">
        <f t="shared" si="57"/>
        <v>12</v>
      </c>
      <c r="P118" s="166">
        <f t="shared" si="58"/>
        <v>4</v>
      </c>
      <c r="Q118" s="527">
        <f t="shared" si="51"/>
        <v>0.33333333333333331</v>
      </c>
      <c r="R118" s="528">
        <f t="shared" si="54"/>
        <v>0.16666666666666666</v>
      </c>
      <c r="S118" s="597">
        <f t="shared" si="35"/>
        <v>4</v>
      </c>
      <c r="T118" s="525">
        <f t="shared" si="36"/>
        <v>1</v>
      </c>
      <c r="U118" s="168">
        <v>1</v>
      </c>
      <c r="V118" s="602">
        <v>1</v>
      </c>
      <c r="W118" s="603" t="s">
        <v>1429</v>
      </c>
      <c r="X118" s="603"/>
      <c r="Y118" s="581" t="s">
        <v>1430</v>
      </c>
      <c r="Z118" s="603" t="s">
        <v>1431</v>
      </c>
      <c r="AA118" s="168">
        <v>1</v>
      </c>
      <c r="AB118" s="602">
        <v>1</v>
      </c>
      <c r="AC118" s="603" t="s">
        <v>1695</v>
      </c>
      <c r="AD118" s="603"/>
      <c r="AE118" s="581" t="s">
        <v>1433</v>
      </c>
      <c r="AF118" s="603" t="s">
        <v>1434</v>
      </c>
      <c r="AG118" s="168">
        <v>1</v>
      </c>
      <c r="AH118" s="602">
        <v>1</v>
      </c>
      <c r="AI118" s="603" t="s">
        <v>1696</v>
      </c>
      <c r="AJ118" s="603"/>
      <c r="AK118" s="581" t="s">
        <v>1435</v>
      </c>
      <c r="AL118" s="603"/>
      <c r="AM118" s="168">
        <v>1</v>
      </c>
      <c r="AN118" s="169">
        <v>1</v>
      </c>
      <c r="AO118" s="170" t="s">
        <v>1697</v>
      </c>
      <c r="AP118" s="170"/>
      <c r="AQ118" s="404" t="s">
        <v>1698</v>
      </c>
      <c r="AR118" s="170"/>
      <c r="AS118" s="168">
        <v>1</v>
      </c>
      <c r="AT118" s="169"/>
      <c r="AU118" s="170"/>
      <c r="AV118" s="170"/>
      <c r="AW118" s="170"/>
      <c r="AX118" s="170"/>
      <c r="AY118" s="168">
        <v>1</v>
      </c>
      <c r="AZ118" s="169"/>
      <c r="BA118" s="170"/>
      <c r="BB118" s="170"/>
      <c r="BC118" s="170"/>
      <c r="BD118" s="170"/>
      <c r="BE118" s="168">
        <v>1</v>
      </c>
      <c r="BF118" s="169"/>
      <c r="BG118" s="170"/>
      <c r="BH118" s="170"/>
      <c r="BI118" s="170"/>
      <c r="BJ118" s="170"/>
      <c r="BK118" s="168">
        <v>1</v>
      </c>
      <c r="BL118" s="169"/>
      <c r="BM118" s="170"/>
      <c r="BN118" s="170"/>
      <c r="BO118" s="170"/>
      <c r="BP118" s="170"/>
      <c r="BQ118" s="168">
        <v>1</v>
      </c>
      <c r="BR118" s="169"/>
      <c r="BS118" s="170"/>
      <c r="BT118" s="170"/>
      <c r="BU118" s="170"/>
      <c r="BV118" s="170"/>
      <c r="BW118" s="168">
        <v>1</v>
      </c>
      <c r="BX118" s="169"/>
      <c r="BY118" s="342"/>
      <c r="BZ118" s="170"/>
      <c r="CA118" s="170"/>
      <c r="CB118" s="170"/>
      <c r="CC118" s="168">
        <v>1</v>
      </c>
      <c r="CD118" s="169"/>
      <c r="CE118" s="170"/>
      <c r="CF118" s="170"/>
      <c r="CG118" s="170"/>
      <c r="CH118" s="170"/>
      <c r="CI118" s="168">
        <v>1</v>
      </c>
      <c r="CJ118" s="169"/>
      <c r="CK118" s="170"/>
      <c r="CL118" s="679"/>
      <c r="CM118" s="680"/>
      <c r="CN118" s="678">
        <f t="shared" si="55"/>
        <v>12</v>
      </c>
      <c r="CO118" s="678" t="b">
        <f t="shared" si="56"/>
        <v>1</v>
      </c>
    </row>
    <row r="119" spans="1:93" s="678" customFormat="1" ht="45.6" hidden="1" customHeight="1" thickBot="1">
      <c r="A119" s="387" t="s">
        <v>1114</v>
      </c>
      <c r="B119" s="393" t="s">
        <v>1233</v>
      </c>
      <c r="C119" s="393" t="s">
        <v>1380</v>
      </c>
      <c r="D119" s="521">
        <v>1</v>
      </c>
      <c r="E119" s="498">
        <f t="shared" si="61"/>
        <v>0.26099419886407632</v>
      </c>
      <c r="F119" s="152" t="s">
        <v>1428</v>
      </c>
      <c r="G119" s="526">
        <v>0.1</v>
      </c>
      <c r="H119" s="498">
        <f>SUM(R119:R120)*G119/SUM(K119:K120)</f>
        <v>3.3333333333333333E-2</v>
      </c>
      <c r="I119" s="352" t="s">
        <v>1436</v>
      </c>
      <c r="J119" s="352" t="s">
        <v>1437</v>
      </c>
      <c r="K119" s="532">
        <v>0.5</v>
      </c>
      <c r="L119" s="352" t="s">
        <v>1396</v>
      </c>
      <c r="M119" s="332">
        <v>46054</v>
      </c>
      <c r="N119" s="332">
        <v>46387</v>
      </c>
      <c r="O119" s="188">
        <f t="shared" si="57"/>
        <v>3</v>
      </c>
      <c r="P119" s="301">
        <f t="shared" si="58"/>
        <v>1</v>
      </c>
      <c r="Q119" s="533">
        <f t="shared" si="51"/>
        <v>0.33333333333333331</v>
      </c>
      <c r="R119" s="534">
        <f t="shared" si="54"/>
        <v>0.16666666666666666</v>
      </c>
      <c r="S119" s="597">
        <f t="shared" si="35"/>
        <v>1</v>
      </c>
      <c r="T119" s="525">
        <f t="shared" si="36"/>
        <v>1</v>
      </c>
      <c r="U119" s="304"/>
      <c r="V119" s="608"/>
      <c r="W119" s="609"/>
      <c r="X119" s="609"/>
      <c r="Y119" s="609"/>
      <c r="Z119" s="609"/>
      <c r="AA119" s="304"/>
      <c r="AB119" s="608"/>
      <c r="AC119" s="609"/>
      <c r="AD119" s="609"/>
      <c r="AE119" s="609"/>
      <c r="AF119" s="609"/>
      <c r="AG119" s="304">
        <v>1</v>
      </c>
      <c r="AH119" s="608">
        <v>1</v>
      </c>
      <c r="AI119" s="609"/>
      <c r="AJ119" s="609"/>
      <c r="AK119" s="609"/>
      <c r="AL119" s="609"/>
      <c r="AM119" s="304"/>
      <c r="AN119" s="305"/>
      <c r="AO119" s="306"/>
      <c r="AP119" s="306"/>
      <c r="AQ119" s="306"/>
      <c r="AR119" s="306"/>
      <c r="AS119" s="304"/>
      <c r="AT119" s="305"/>
      <c r="AU119" s="306"/>
      <c r="AV119" s="306"/>
      <c r="AW119" s="306"/>
      <c r="AX119" s="306"/>
      <c r="AY119" s="304"/>
      <c r="AZ119" s="305"/>
      <c r="BA119" s="306"/>
      <c r="BB119" s="306"/>
      <c r="BC119" s="306"/>
      <c r="BD119" s="306"/>
      <c r="BE119" s="304">
        <v>1</v>
      </c>
      <c r="BF119" s="305"/>
      <c r="BG119" s="306"/>
      <c r="BH119" s="306"/>
      <c r="BI119" s="306"/>
      <c r="BJ119" s="306"/>
      <c r="BK119" s="304"/>
      <c r="BL119" s="305"/>
      <c r="BM119" s="306"/>
      <c r="BN119" s="306"/>
      <c r="BO119" s="306"/>
      <c r="BP119" s="306"/>
      <c r="BQ119" s="304"/>
      <c r="BR119" s="305"/>
      <c r="BS119" s="306"/>
      <c r="BT119" s="306"/>
      <c r="BU119" s="306"/>
      <c r="BV119" s="306"/>
      <c r="BW119" s="304">
        <v>1</v>
      </c>
      <c r="BX119" s="305"/>
      <c r="BY119" s="370"/>
      <c r="BZ119" s="306"/>
      <c r="CA119" s="306"/>
      <c r="CB119" s="306"/>
      <c r="CC119" s="304"/>
      <c r="CD119" s="305"/>
      <c r="CE119" s="306"/>
      <c r="CF119" s="306"/>
      <c r="CG119" s="306"/>
      <c r="CH119" s="306"/>
      <c r="CI119" s="304"/>
      <c r="CJ119" s="305"/>
      <c r="CK119" s="306"/>
      <c r="CL119" s="684"/>
      <c r="CM119" s="685"/>
      <c r="CN119" s="678">
        <f t="shared" si="55"/>
        <v>3</v>
      </c>
      <c r="CO119" s="678" t="b">
        <f t="shared" si="56"/>
        <v>1</v>
      </c>
    </row>
    <row r="120" spans="1:93" s="678" customFormat="1" ht="45.6" hidden="1" customHeight="1" thickBot="1">
      <c r="A120" s="311" t="s">
        <v>1114</v>
      </c>
      <c r="B120" s="315"/>
      <c r="C120" s="315"/>
      <c r="D120" s="315"/>
      <c r="E120" s="315"/>
      <c r="F120" s="315"/>
      <c r="G120" s="315"/>
      <c r="H120" s="315"/>
      <c r="I120" s="347"/>
      <c r="J120" s="347"/>
      <c r="K120" s="315"/>
      <c r="L120" s="347"/>
      <c r="M120" s="315"/>
      <c r="N120" s="315"/>
      <c r="O120" s="315"/>
      <c r="P120" s="315"/>
      <c r="Q120" s="315"/>
      <c r="R120" s="315"/>
      <c r="S120" s="597">
        <f t="shared" si="35"/>
        <v>0</v>
      </c>
      <c r="T120" s="525" t="e">
        <f t="shared" si="36"/>
        <v>#DIV/0!</v>
      </c>
      <c r="U120" s="315"/>
      <c r="V120" s="315"/>
      <c r="W120" s="315"/>
      <c r="X120" s="315"/>
      <c r="Y120" s="315"/>
      <c r="Z120" s="315"/>
      <c r="AA120" s="315"/>
      <c r="AB120" s="315"/>
      <c r="AC120" s="315"/>
      <c r="AD120" s="315"/>
      <c r="AE120" s="315"/>
      <c r="AF120" s="315"/>
      <c r="AG120" s="315"/>
      <c r="AH120" s="315"/>
      <c r="AI120" s="315"/>
      <c r="AJ120" s="315"/>
      <c r="AK120" s="315"/>
      <c r="AL120" s="315"/>
      <c r="AM120" s="315"/>
      <c r="AN120" s="258"/>
      <c r="AO120" s="258"/>
      <c r="AP120" s="258"/>
      <c r="AQ120" s="258"/>
      <c r="AR120" s="258"/>
      <c r="AS120" s="315"/>
      <c r="AT120" s="258"/>
      <c r="AU120" s="258"/>
      <c r="AV120" s="258"/>
      <c r="AW120" s="258"/>
      <c r="AX120" s="258"/>
      <c r="AY120" s="315"/>
      <c r="AZ120" s="258"/>
      <c r="BA120" s="258"/>
      <c r="BB120" s="258"/>
      <c r="BC120" s="258"/>
      <c r="BD120" s="258"/>
      <c r="BE120" s="315"/>
      <c r="BF120" s="258"/>
      <c r="BG120" s="258"/>
      <c r="BH120" s="258"/>
      <c r="BI120" s="258"/>
      <c r="BJ120" s="258"/>
      <c r="BK120" s="315"/>
      <c r="BL120" s="258"/>
      <c r="BM120" s="258"/>
      <c r="BN120" s="258"/>
      <c r="BO120" s="258"/>
      <c r="BP120" s="258"/>
      <c r="BQ120" s="315"/>
      <c r="BR120" s="258"/>
      <c r="BS120" s="258"/>
      <c r="BT120" s="258"/>
      <c r="BU120" s="258"/>
      <c r="BV120" s="258"/>
      <c r="BW120" s="315"/>
      <c r="BX120" s="258"/>
      <c r="BY120" s="258"/>
      <c r="BZ120" s="258"/>
      <c r="CA120" s="258"/>
      <c r="CB120" s="258"/>
      <c r="CC120" s="315"/>
      <c r="CD120" s="258"/>
      <c r="CE120" s="258"/>
      <c r="CF120" s="258"/>
      <c r="CG120" s="258"/>
      <c r="CH120" s="258"/>
      <c r="CI120" s="315"/>
      <c r="CJ120" s="258"/>
      <c r="CK120" s="258"/>
      <c r="CL120" s="258"/>
      <c r="CM120" s="258"/>
      <c r="CN120" s="678">
        <f t="shared" si="55"/>
        <v>0</v>
      </c>
      <c r="CO120" s="678" t="b">
        <f t="shared" si="56"/>
        <v>1</v>
      </c>
    </row>
    <row r="121" spans="1:93" s="678" customFormat="1" ht="200.25" hidden="1" thickBot="1">
      <c r="A121" s="387" t="s">
        <v>697</v>
      </c>
      <c r="B121" s="393" t="s">
        <v>1233</v>
      </c>
      <c r="C121" s="393" t="s">
        <v>1438</v>
      </c>
      <c r="D121" s="521">
        <v>0.01</v>
      </c>
      <c r="E121" s="498">
        <f>SUM(H121:H159)*D121/SUM(G121:G159)</f>
        <v>1.7192842598971537E-3</v>
      </c>
      <c r="F121" s="393" t="s">
        <v>1439</v>
      </c>
      <c r="G121" s="522">
        <v>0.08</v>
      </c>
      <c r="H121" s="498">
        <f>(SUM(R121:R125)*G121/SUM(K121:K125))</f>
        <v>2.4017908113391981E-2</v>
      </c>
      <c r="I121" s="355" t="s">
        <v>1127</v>
      </c>
      <c r="J121" s="355" t="s">
        <v>1128</v>
      </c>
      <c r="K121" s="523">
        <v>0.5</v>
      </c>
      <c r="L121" s="355" t="s">
        <v>1440</v>
      </c>
      <c r="M121" s="328">
        <v>46023</v>
      </c>
      <c r="N121" s="328">
        <v>46387</v>
      </c>
      <c r="O121" s="329">
        <v>12</v>
      </c>
      <c r="P121" s="279">
        <f>V121+AB121+AH121+AN121+AT121+AZ121+BF121+BL121+BR121+BX121+CD121+CJ121</f>
        <v>5</v>
      </c>
      <c r="Q121" s="524">
        <f t="shared" ref="Q121:Q126" si="63">IFERROR(IF((P121/O121)&gt;100%,100%,(P121/O121)),0)</f>
        <v>0.41666666666666669</v>
      </c>
      <c r="R121" s="525">
        <f t="shared" ref="R121:R126" si="64">(Q121*K121)/100%</f>
        <v>0.20833333333333334</v>
      </c>
      <c r="S121" s="597">
        <f t="shared" si="35"/>
        <v>4</v>
      </c>
      <c r="T121" s="525">
        <f t="shared" si="36"/>
        <v>1.25</v>
      </c>
      <c r="U121" s="282">
        <v>1</v>
      </c>
      <c r="V121" s="599">
        <v>1</v>
      </c>
      <c r="W121" s="600"/>
      <c r="X121" s="600"/>
      <c r="Y121" s="600" t="s">
        <v>1441</v>
      </c>
      <c r="Z121" s="600"/>
      <c r="AA121" s="282">
        <v>1</v>
      </c>
      <c r="AB121" s="599">
        <v>1</v>
      </c>
      <c r="AC121" s="600" t="s">
        <v>1441</v>
      </c>
      <c r="AD121" s="600"/>
      <c r="AE121" s="600"/>
      <c r="AF121" s="600"/>
      <c r="AG121" s="282">
        <v>1</v>
      </c>
      <c r="AH121" s="599">
        <v>1</v>
      </c>
      <c r="AI121" s="600" t="s">
        <v>1441</v>
      </c>
      <c r="AJ121" s="600"/>
      <c r="AK121" s="575" t="s">
        <v>1442</v>
      </c>
      <c r="AL121" s="600" t="s">
        <v>1209</v>
      </c>
      <c r="AM121" s="282">
        <v>1</v>
      </c>
      <c r="AN121" s="283">
        <v>1</v>
      </c>
      <c r="AO121" s="284" t="s">
        <v>1441</v>
      </c>
      <c r="AP121" s="284"/>
      <c r="AQ121" s="705" t="s">
        <v>1699</v>
      </c>
      <c r="AR121" s="284" t="s">
        <v>1209</v>
      </c>
      <c r="AS121" s="282">
        <v>1</v>
      </c>
      <c r="AT121" s="283">
        <v>1</v>
      </c>
      <c r="AU121" s="284" t="s">
        <v>1441</v>
      </c>
      <c r="AV121" s="284"/>
      <c r="AW121" s="284"/>
      <c r="AX121" s="284"/>
      <c r="AY121" s="282">
        <v>1</v>
      </c>
      <c r="AZ121" s="283"/>
      <c r="BA121" s="284"/>
      <c r="BB121" s="284"/>
      <c r="BC121" s="284"/>
      <c r="BD121" s="284"/>
      <c r="BE121" s="282">
        <v>1</v>
      </c>
      <c r="BF121" s="283"/>
      <c r="BG121" s="284"/>
      <c r="BH121" s="284"/>
      <c r="BI121" s="284"/>
      <c r="BJ121" s="284"/>
      <c r="BK121" s="282">
        <v>1</v>
      </c>
      <c r="BL121" s="283"/>
      <c r="BM121" s="284"/>
      <c r="BN121" s="284"/>
      <c r="BO121" s="284"/>
      <c r="BP121" s="284"/>
      <c r="BQ121" s="282">
        <v>1</v>
      </c>
      <c r="BR121" s="283"/>
      <c r="BS121" s="284"/>
      <c r="BT121" s="284"/>
      <c r="BU121" s="284"/>
      <c r="BV121" s="284"/>
      <c r="BW121" s="282">
        <v>1</v>
      </c>
      <c r="BX121" s="283"/>
      <c r="BY121" s="376"/>
      <c r="BZ121" s="284"/>
      <c r="CA121" s="284"/>
      <c r="CB121" s="284"/>
      <c r="CC121" s="282">
        <v>1</v>
      </c>
      <c r="CD121" s="283"/>
      <c r="CE121" s="284"/>
      <c r="CF121" s="284"/>
      <c r="CG121" s="284"/>
      <c r="CH121" s="284"/>
      <c r="CI121" s="282">
        <v>1</v>
      </c>
      <c r="CJ121" s="283"/>
      <c r="CK121" s="284"/>
      <c r="CL121" s="676"/>
      <c r="CM121" s="677"/>
      <c r="CN121" s="678">
        <f t="shared" si="55"/>
        <v>12</v>
      </c>
      <c r="CO121" s="678" t="b">
        <f t="shared" si="56"/>
        <v>1</v>
      </c>
    </row>
    <row r="122" spans="1:93" s="709" customFormat="1" ht="63.75" hidden="1" customHeight="1" thickBot="1">
      <c r="A122" s="420" t="s">
        <v>697</v>
      </c>
      <c r="B122" s="421" t="s">
        <v>1233</v>
      </c>
      <c r="C122" s="421" t="s">
        <v>1438</v>
      </c>
      <c r="D122" s="521">
        <v>0.01</v>
      </c>
      <c r="E122" s="510">
        <v>0.13</v>
      </c>
      <c r="F122" s="388" t="s">
        <v>1439</v>
      </c>
      <c r="G122" s="390">
        <v>0.08</v>
      </c>
      <c r="H122" s="510">
        <v>0.01</v>
      </c>
      <c r="I122" s="388" t="s">
        <v>1443</v>
      </c>
      <c r="J122" s="388" t="s">
        <v>1444</v>
      </c>
      <c r="K122" s="429">
        <v>0.05</v>
      </c>
      <c r="L122" s="421" t="s">
        <v>1440</v>
      </c>
      <c r="M122" s="422">
        <v>46023</v>
      </c>
      <c r="N122" s="423">
        <v>46387</v>
      </c>
      <c r="O122" s="663">
        <v>1</v>
      </c>
      <c r="P122" s="664">
        <f>0.047+0.05+0.266+0.05</f>
        <v>0.41299999999999998</v>
      </c>
      <c r="Q122" s="524">
        <f>IFERROR(IF((P122/O122)&gt;100%,100%,(P122/O122)),0)</f>
        <v>0.41299999999999998</v>
      </c>
      <c r="R122" s="525">
        <f t="shared" ref="R122" si="65">(Q122*K122)/100%</f>
        <v>2.0650000000000002E-2</v>
      </c>
      <c r="S122" s="597" t="e">
        <f t="shared" si="35"/>
        <v>#VALUE!</v>
      </c>
      <c r="T122" s="525" t="e">
        <f t="shared" si="36"/>
        <v>#VALUE!</v>
      </c>
      <c r="U122" s="541">
        <v>0.08</v>
      </c>
      <c r="V122" s="591" t="s">
        <v>1700</v>
      </c>
      <c r="W122" s="656" t="s">
        <v>1446</v>
      </c>
      <c r="X122" s="656"/>
      <c r="Y122" s="575" t="s">
        <v>1447</v>
      </c>
      <c r="Z122" s="542" t="s">
        <v>1209</v>
      </c>
      <c r="AA122" s="543" t="s">
        <v>1448</v>
      </c>
      <c r="AB122" s="591" t="s">
        <v>1701</v>
      </c>
      <c r="AC122" s="656" t="s">
        <v>1450</v>
      </c>
      <c r="AD122" s="656"/>
      <c r="AE122" s="578" t="s">
        <v>1451</v>
      </c>
      <c r="AF122" s="542" t="s">
        <v>1209</v>
      </c>
      <c r="AG122" s="543">
        <f>1/12</f>
        <v>8.3333333333333329E-2</v>
      </c>
      <c r="AH122" s="665">
        <v>0.26600000000000001</v>
      </c>
      <c r="AI122" s="600" t="s">
        <v>1702</v>
      </c>
      <c r="AJ122" s="656"/>
      <c r="AK122" s="575" t="s">
        <v>1447</v>
      </c>
      <c r="AL122" s="656" t="s">
        <v>1209</v>
      </c>
      <c r="AM122" s="543">
        <f>1/12</f>
        <v>8.3333333333333329E-2</v>
      </c>
      <c r="AN122" s="417">
        <v>0.05</v>
      </c>
      <c r="AO122" s="284" t="s">
        <v>1702</v>
      </c>
      <c r="AP122" s="418"/>
      <c r="AQ122" s="706" t="s">
        <v>1703</v>
      </c>
      <c r="AR122" s="418" t="s">
        <v>1209</v>
      </c>
      <c r="AS122" s="543">
        <f>1/12</f>
        <v>8.3333333333333329E-2</v>
      </c>
      <c r="AT122" s="417"/>
      <c r="AU122" s="418"/>
      <c r="AV122" s="418"/>
      <c r="AW122" s="418"/>
      <c r="AX122" s="418"/>
      <c r="AY122" s="543">
        <f>1/12</f>
        <v>8.3333333333333329E-2</v>
      </c>
      <c r="AZ122" s="417"/>
      <c r="BA122" s="418"/>
      <c r="BB122" s="418"/>
      <c r="BC122" s="418"/>
      <c r="BD122" s="418"/>
      <c r="BE122" s="543">
        <f>1/12</f>
        <v>8.3333333333333329E-2</v>
      </c>
      <c r="BF122" s="417"/>
      <c r="BG122" s="418"/>
      <c r="BH122" s="418"/>
      <c r="BI122" s="418"/>
      <c r="BJ122" s="418"/>
      <c r="BK122" s="543">
        <f>1/12</f>
        <v>8.3333333333333329E-2</v>
      </c>
      <c r="BL122" s="417"/>
      <c r="BM122" s="418"/>
      <c r="BN122" s="418"/>
      <c r="BO122" s="418"/>
      <c r="BP122" s="418"/>
      <c r="BQ122" s="543">
        <f>1/12</f>
        <v>8.3333333333333329E-2</v>
      </c>
      <c r="BR122" s="417"/>
      <c r="BS122" s="418"/>
      <c r="BT122" s="418"/>
      <c r="BU122" s="418"/>
      <c r="BV122" s="418"/>
      <c r="BW122" s="543">
        <f>1/12</f>
        <v>8.3333333333333329E-2</v>
      </c>
      <c r="BX122" s="417"/>
      <c r="BY122" s="419"/>
      <c r="BZ122" s="418"/>
      <c r="CA122" s="418"/>
      <c r="CB122" s="418"/>
      <c r="CC122" s="543">
        <f>1/12</f>
        <v>8.3333333333333329E-2</v>
      </c>
      <c r="CD122" s="417"/>
      <c r="CE122" s="418"/>
      <c r="CF122" s="418"/>
      <c r="CG122" s="418"/>
      <c r="CH122" s="418"/>
      <c r="CI122" s="543">
        <f>1/12</f>
        <v>8.3333333333333329E-2</v>
      </c>
      <c r="CJ122" s="417"/>
      <c r="CK122" s="418"/>
      <c r="CL122" s="707"/>
      <c r="CM122" s="708"/>
    </row>
    <row r="123" spans="1:93" s="678" customFormat="1" ht="63.75" hidden="1" customHeight="1" thickBot="1">
      <c r="A123" s="409" t="s">
        <v>697</v>
      </c>
      <c r="B123" s="410" t="s">
        <v>1233</v>
      </c>
      <c r="C123" s="410" t="s">
        <v>1438</v>
      </c>
      <c r="D123" s="515">
        <v>1</v>
      </c>
      <c r="E123" s="510">
        <v>0.13</v>
      </c>
      <c r="F123" s="411" t="s">
        <v>1439</v>
      </c>
      <c r="G123" s="412">
        <v>0.08</v>
      </c>
      <c r="H123" s="510">
        <v>0.01</v>
      </c>
      <c r="I123" s="410" t="s">
        <v>1453</v>
      </c>
      <c r="J123" s="410" t="s">
        <v>1454</v>
      </c>
      <c r="K123" s="428">
        <v>0.5</v>
      </c>
      <c r="L123" s="410" t="s">
        <v>1440</v>
      </c>
      <c r="M123" s="413">
        <v>46023</v>
      </c>
      <c r="N123" s="414">
        <v>46387</v>
      </c>
      <c r="O123" s="415">
        <v>1</v>
      </c>
      <c r="P123" s="666">
        <f>+V123+AB123+AH123+AN123</f>
        <v>0.2</v>
      </c>
      <c r="Q123" s="524">
        <f t="shared" ref="Q123" si="66">IFERROR(IF((P123/O123)&gt;100%,100%,(P123/O123)),0)</f>
        <v>0.2</v>
      </c>
      <c r="R123" s="525">
        <f t="shared" ref="R123" si="67">(Q123*K123)/100%</f>
        <v>0.1</v>
      </c>
      <c r="S123" s="597">
        <f t="shared" si="35"/>
        <v>0.33333333333333331</v>
      </c>
      <c r="T123" s="525">
        <f t="shared" si="36"/>
        <v>0.60000000000000009</v>
      </c>
      <c r="U123" s="544">
        <f>1/12</f>
        <v>8.3333333333333329E-2</v>
      </c>
      <c r="V123" s="655">
        <v>0.05</v>
      </c>
      <c r="W123" s="656" t="s">
        <v>1446</v>
      </c>
      <c r="X123" s="618"/>
      <c r="Y123" s="575" t="s">
        <v>1447</v>
      </c>
      <c r="Z123" s="545" t="s">
        <v>1209</v>
      </c>
      <c r="AA123" s="544">
        <f>1/12</f>
        <v>8.3333333333333329E-2</v>
      </c>
      <c r="AB123" s="655">
        <v>0.05</v>
      </c>
      <c r="AC123" s="656" t="s">
        <v>1450</v>
      </c>
      <c r="AD123" s="656"/>
      <c r="AE123" s="578" t="s">
        <v>1451</v>
      </c>
      <c r="AF123" s="542" t="s">
        <v>1209</v>
      </c>
      <c r="AG123" s="544">
        <f>1/12</f>
        <v>8.3333333333333329E-2</v>
      </c>
      <c r="AH123" s="655">
        <v>0.05</v>
      </c>
      <c r="AI123" s="600" t="s">
        <v>1455</v>
      </c>
      <c r="AJ123" s="618"/>
      <c r="AK123" s="575" t="s">
        <v>1447</v>
      </c>
      <c r="AL123" s="618" t="s">
        <v>1209</v>
      </c>
      <c r="AM123" s="544">
        <f>1/12</f>
        <v>8.3333333333333329E-2</v>
      </c>
      <c r="AN123" s="405">
        <v>0.05</v>
      </c>
      <c r="AO123" s="284" t="s">
        <v>1702</v>
      </c>
      <c r="AP123" s="174"/>
      <c r="AQ123" s="701" t="s">
        <v>1703</v>
      </c>
      <c r="AR123" s="418" t="s">
        <v>1209</v>
      </c>
      <c r="AS123" s="544">
        <f>1/12</f>
        <v>8.3333333333333329E-2</v>
      </c>
      <c r="AT123" s="405"/>
      <c r="AU123" s="174"/>
      <c r="AV123" s="174"/>
      <c r="AW123" s="174"/>
      <c r="AX123" s="174"/>
      <c r="AY123" s="544">
        <f>1/12</f>
        <v>8.3333333333333329E-2</v>
      </c>
      <c r="AZ123" s="405"/>
      <c r="BA123" s="174"/>
      <c r="BB123" s="174"/>
      <c r="BC123" s="174"/>
      <c r="BD123" s="174"/>
      <c r="BE123" s="544">
        <f>1/12</f>
        <v>8.3333333333333329E-2</v>
      </c>
      <c r="BF123" s="405"/>
      <c r="BG123" s="174"/>
      <c r="BH123" s="174"/>
      <c r="BI123" s="174"/>
      <c r="BJ123" s="174"/>
      <c r="BK123" s="544">
        <f>1/12</f>
        <v>8.3333333333333329E-2</v>
      </c>
      <c r="BL123" s="405"/>
      <c r="BM123" s="174"/>
      <c r="BN123" s="174"/>
      <c r="BO123" s="174"/>
      <c r="BP123" s="174"/>
      <c r="BQ123" s="544">
        <f>1/12</f>
        <v>8.3333333333333329E-2</v>
      </c>
      <c r="BR123" s="405"/>
      <c r="BS123" s="174"/>
      <c r="BT123" s="174"/>
      <c r="BU123" s="174"/>
      <c r="BV123" s="174"/>
      <c r="BW123" s="544">
        <f>1/12</f>
        <v>8.3333333333333329E-2</v>
      </c>
      <c r="BX123" s="405"/>
      <c r="BY123" s="406"/>
      <c r="BZ123" s="174"/>
      <c r="CA123" s="174"/>
      <c r="CB123" s="174"/>
      <c r="CC123" s="544">
        <f>1/12</f>
        <v>8.3333333333333329E-2</v>
      </c>
      <c r="CD123" s="405"/>
      <c r="CE123" s="174"/>
      <c r="CF123" s="174"/>
      <c r="CG123" s="174"/>
      <c r="CH123" s="174"/>
      <c r="CI123" s="544">
        <f>1/12</f>
        <v>8.3333333333333329E-2</v>
      </c>
      <c r="CJ123" s="405"/>
      <c r="CK123" s="174"/>
      <c r="CL123" s="695"/>
      <c r="CM123" s="696"/>
    </row>
    <row r="124" spans="1:93" s="678" customFormat="1" ht="180.75" hidden="1" thickBot="1">
      <c r="A124" s="387" t="s">
        <v>697</v>
      </c>
      <c r="B124" s="393" t="s">
        <v>1233</v>
      </c>
      <c r="C124" s="393" t="s">
        <v>1438</v>
      </c>
      <c r="D124" s="521">
        <v>1</v>
      </c>
      <c r="E124" s="498">
        <f t="shared" ref="E124:E126" si="68">SUM(H124:H160)*D124/SUM(G124:G160)</f>
        <v>0.17106204678346998</v>
      </c>
      <c r="F124" s="393" t="s">
        <v>1439</v>
      </c>
      <c r="G124" s="522">
        <v>0.08</v>
      </c>
      <c r="H124" s="498">
        <f t="shared" ref="H124:H125" si="69">(SUM(R124:R126)*G124/SUM(K124:K126))</f>
        <v>2.3471074380165286E-2</v>
      </c>
      <c r="I124" s="350" t="s">
        <v>1130</v>
      </c>
      <c r="J124" s="350" t="s">
        <v>1131</v>
      </c>
      <c r="K124" s="526">
        <v>0.2</v>
      </c>
      <c r="L124" s="350" t="s">
        <v>1132</v>
      </c>
      <c r="M124" s="187">
        <v>46054</v>
      </c>
      <c r="N124" s="187">
        <v>46387</v>
      </c>
      <c r="O124" s="188">
        <v>44</v>
      </c>
      <c r="P124" s="166">
        <f t="shared" ref="P124:P138" si="70">V124+AB124+AH124+AN124+AT124+AZ124+BF124+BL124+BR124+BX124+CD124+CJ124</f>
        <v>8</v>
      </c>
      <c r="Q124" s="527">
        <f t="shared" si="63"/>
        <v>0.18181818181818182</v>
      </c>
      <c r="R124" s="528">
        <f>(Q124*K124)/100%</f>
        <v>3.6363636363636369E-2</v>
      </c>
      <c r="S124" s="597">
        <f t="shared" si="35"/>
        <v>12</v>
      </c>
      <c r="T124" s="525">
        <f t="shared" si="36"/>
        <v>0.66666666666666663</v>
      </c>
      <c r="U124" s="168">
        <v>0</v>
      </c>
      <c r="V124" s="602"/>
      <c r="W124" s="603"/>
      <c r="X124" s="603"/>
      <c r="Y124" s="603"/>
      <c r="Z124" s="603"/>
      <c r="AA124" s="168">
        <v>4</v>
      </c>
      <c r="AB124" s="602">
        <v>0</v>
      </c>
      <c r="AC124" s="603" t="s">
        <v>1704</v>
      </c>
      <c r="AD124" s="603"/>
      <c r="AE124" s="582" t="s">
        <v>1705</v>
      </c>
      <c r="AF124" s="603"/>
      <c r="AG124" s="168">
        <v>4</v>
      </c>
      <c r="AH124" s="602">
        <v>4</v>
      </c>
      <c r="AI124" s="603" t="s">
        <v>1457</v>
      </c>
      <c r="AJ124" s="603"/>
      <c r="AK124" s="582" t="s">
        <v>1705</v>
      </c>
      <c r="AL124" s="603" t="s">
        <v>1209</v>
      </c>
      <c r="AM124" s="168">
        <v>4</v>
      </c>
      <c r="AN124" s="169">
        <v>4</v>
      </c>
      <c r="AO124" s="170" t="s">
        <v>1457</v>
      </c>
      <c r="AP124" s="170"/>
      <c r="AQ124" s="404" t="s">
        <v>1705</v>
      </c>
      <c r="AR124" s="170" t="s">
        <v>1706</v>
      </c>
      <c r="AS124" s="168">
        <v>4</v>
      </c>
      <c r="AT124" s="169">
        <v>0</v>
      </c>
      <c r="AU124" s="170"/>
      <c r="AV124" s="170"/>
      <c r="AW124" s="170"/>
      <c r="AX124" s="170"/>
      <c r="AY124" s="168">
        <v>4</v>
      </c>
      <c r="AZ124" s="169"/>
      <c r="BA124" s="170"/>
      <c r="BB124" s="170"/>
      <c r="BC124" s="170"/>
      <c r="BD124" s="170"/>
      <c r="BE124" s="168">
        <v>4</v>
      </c>
      <c r="BF124" s="169"/>
      <c r="BG124" s="170"/>
      <c r="BH124" s="170"/>
      <c r="BI124" s="170"/>
      <c r="BJ124" s="170"/>
      <c r="BK124" s="168">
        <v>4</v>
      </c>
      <c r="BL124" s="169"/>
      <c r="BM124" s="170"/>
      <c r="BN124" s="170"/>
      <c r="BO124" s="170"/>
      <c r="BP124" s="170"/>
      <c r="BQ124" s="168">
        <v>4</v>
      </c>
      <c r="BR124" s="169"/>
      <c r="BS124" s="170"/>
      <c r="BT124" s="170"/>
      <c r="BU124" s="170"/>
      <c r="BV124" s="170"/>
      <c r="BW124" s="168">
        <v>4</v>
      </c>
      <c r="BX124" s="169"/>
      <c r="BY124" s="342"/>
      <c r="BZ124" s="170"/>
      <c r="CA124" s="170"/>
      <c r="CB124" s="170"/>
      <c r="CC124" s="168">
        <v>4</v>
      </c>
      <c r="CD124" s="169"/>
      <c r="CE124" s="170"/>
      <c r="CF124" s="170"/>
      <c r="CG124" s="170"/>
      <c r="CH124" s="170"/>
      <c r="CI124" s="168">
        <v>4</v>
      </c>
      <c r="CJ124" s="169"/>
      <c r="CK124" s="170"/>
      <c r="CL124" s="679"/>
      <c r="CM124" s="680"/>
      <c r="CN124" s="678">
        <f t="shared" ref="CN124:CN161" si="71">CI124+CC124+BW124+BQ124+BK124+BE124+AY124+AS124+AM124+AG124+AA124+U124</f>
        <v>44</v>
      </c>
      <c r="CO124" s="678" t="b">
        <f t="shared" ref="CO124:CO161" si="72">CN124=O124</f>
        <v>1</v>
      </c>
    </row>
    <row r="125" spans="1:93" s="678" customFormat="1" ht="57.75" hidden="1" thickBot="1">
      <c r="A125" s="387" t="s">
        <v>697</v>
      </c>
      <c r="B125" s="393" t="s">
        <v>1233</v>
      </c>
      <c r="C125" s="393" t="s">
        <v>1438</v>
      </c>
      <c r="D125" s="521">
        <v>1</v>
      </c>
      <c r="E125" s="498">
        <f t="shared" si="68"/>
        <v>0.16790523690040945</v>
      </c>
      <c r="F125" s="393" t="s">
        <v>1439</v>
      </c>
      <c r="G125" s="522">
        <v>0.08</v>
      </c>
      <c r="H125" s="498">
        <f t="shared" si="69"/>
        <v>2.7070707070707075E-2</v>
      </c>
      <c r="I125" s="350" t="s">
        <v>1133</v>
      </c>
      <c r="J125" s="350" t="s">
        <v>1134</v>
      </c>
      <c r="K125" s="526">
        <v>0.3</v>
      </c>
      <c r="L125" s="350" t="s">
        <v>1458</v>
      </c>
      <c r="M125" s="187">
        <v>46023</v>
      </c>
      <c r="N125" s="187">
        <v>46387</v>
      </c>
      <c r="O125" s="188">
        <v>12</v>
      </c>
      <c r="P125" s="166">
        <f t="shared" si="70"/>
        <v>4</v>
      </c>
      <c r="Q125" s="527">
        <f t="shared" si="63"/>
        <v>0.33333333333333331</v>
      </c>
      <c r="R125" s="528">
        <f t="shared" si="64"/>
        <v>9.9999999999999992E-2</v>
      </c>
      <c r="S125" s="597">
        <f t="shared" si="35"/>
        <v>4</v>
      </c>
      <c r="T125" s="525">
        <f t="shared" si="36"/>
        <v>1</v>
      </c>
      <c r="U125" s="168">
        <v>1</v>
      </c>
      <c r="V125" s="602">
        <v>1</v>
      </c>
      <c r="W125" s="603" t="s">
        <v>1459</v>
      </c>
      <c r="X125" s="603"/>
      <c r="Y125" s="603"/>
      <c r="Z125" s="603"/>
      <c r="AA125" s="168">
        <v>1</v>
      </c>
      <c r="AB125" s="602">
        <v>1</v>
      </c>
      <c r="AC125" s="603" t="s">
        <v>1459</v>
      </c>
      <c r="AD125" s="603"/>
      <c r="AE125" s="603"/>
      <c r="AF125" s="603"/>
      <c r="AG125" s="168">
        <v>1</v>
      </c>
      <c r="AH125" s="602">
        <v>1</v>
      </c>
      <c r="AI125" s="603" t="s">
        <v>1459</v>
      </c>
      <c r="AJ125" s="603"/>
      <c r="AK125" s="603" t="s">
        <v>1460</v>
      </c>
      <c r="AL125" s="603" t="s">
        <v>1209</v>
      </c>
      <c r="AM125" s="168">
        <v>1</v>
      </c>
      <c r="AN125" s="169">
        <v>1</v>
      </c>
      <c r="AO125" s="170" t="s">
        <v>1459</v>
      </c>
      <c r="AP125" s="170"/>
      <c r="AQ125" s="170"/>
      <c r="AR125" s="170"/>
      <c r="AS125" s="168">
        <v>1</v>
      </c>
      <c r="AT125" s="169"/>
      <c r="AU125" s="170"/>
      <c r="AV125" s="170"/>
      <c r="AW125" s="170"/>
      <c r="AX125" s="170"/>
      <c r="AY125" s="168">
        <v>1</v>
      </c>
      <c r="AZ125" s="169"/>
      <c r="BA125" s="170"/>
      <c r="BB125" s="170"/>
      <c r="BC125" s="170"/>
      <c r="BD125" s="170"/>
      <c r="BE125" s="168">
        <v>1</v>
      </c>
      <c r="BF125" s="169"/>
      <c r="BG125" s="170"/>
      <c r="BH125" s="170"/>
      <c r="BI125" s="170"/>
      <c r="BJ125" s="170"/>
      <c r="BK125" s="168">
        <v>1</v>
      </c>
      <c r="BL125" s="169"/>
      <c r="BM125" s="170"/>
      <c r="BN125" s="170"/>
      <c r="BO125" s="170"/>
      <c r="BP125" s="170"/>
      <c r="BQ125" s="168">
        <v>1</v>
      </c>
      <c r="BR125" s="169"/>
      <c r="BS125" s="170"/>
      <c r="BT125" s="170"/>
      <c r="BU125" s="170"/>
      <c r="BV125" s="170"/>
      <c r="BW125" s="168">
        <v>1</v>
      </c>
      <c r="BX125" s="169"/>
      <c r="BY125" s="342"/>
      <c r="BZ125" s="170"/>
      <c r="CA125" s="170"/>
      <c r="CB125" s="170"/>
      <c r="CC125" s="168">
        <v>1</v>
      </c>
      <c r="CD125" s="169"/>
      <c r="CE125" s="170"/>
      <c r="CF125" s="170"/>
      <c r="CG125" s="170"/>
      <c r="CH125" s="170"/>
      <c r="CI125" s="168">
        <v>1</v>
      </c>
      <c r="CJ125" s="169"/>
      <c r="CK125" s="170"/>
      <c r="CL125" s="679"/>
      <c r="CM125" s="680"/>
      <c r="CN125" s="678">
        <f t="shared" si="71"/>
        <v>12</v>
      </c>
      <c r="CO125" s="678" t="b">
        <f t="shared" si="72"/>
        <v>1</v>
      </c>
    </row>
    <row r="126" spans="1:93" s="678" customFormat="1" ht="54.75" hidden="1" customHeight="1" thickBot="1">
      <c r="A126" s="387" t="s">
        <v>697</v>
      </c>
      <c r="B126" s="393" t="s">
        <v>1233</v>
      </c>
      <c r="C126" s="393" t="s">
        <v>1438</v>
      </c>
      <c r="D126" s="521">
        <v>1</v>
      </c>
      <c r="E126" s="498">
        <f t="shared" si="68"/>
        <v>0.16338924745713979</v>
      </c>
      <c r="F126" s="152" t="s">
        <v>1461</v>
      </c>
      <c r="G126" s="529">
        <v>0.1</v>
      </c>
      <c r="H126" s="498">
        <f>(SUM(R126:R134)*G126/SUM(K126:K134))</f>
        <v>1.7954545454545456E-2</v>
      </c>
      <c r="I126" s="350" t="s">
        <v>1462</v>
      </c>
      <c r="J126" s="350" t="s">
        <v>1463</v>
      </c>
      <c r="K126" s="526">
        <v>0.05</v>
      </c>
      <c r="L126" s="350" t="s">
        <v>1458</v>
      </c>
      <c r="M126" s="187">
        <v>46063</v>
      </c>
      <c r="N126" s="187">
        <v>46068</v>
      </c>
      <c r="O126" s="188">
        <v>2</v>
      </c>
      <c r="P126" s="166">
        <f t="shared" si="70"/>
        <v>1</v>
      </c>
      <c r="Q126" s="527">
        <f t="shared" si="63"/>
        <v>0.5</v>
      </c>
      <c r="R126" s="528">
        <f t="shared" si="64"/>
        <v>2.5000000000000001E-2</v>
      </c>
      <c r="S126" s="597">
        <f t="shared" si="35"/>
        <v>1</v>
      </c>
      <c r="T126" s="525">
        <f t="shared" si="36"/>
        <v>1</v>
      </c>
      <c r="U126" s="168">
        <v>0</v>
      </c>
      <c r="V126" s="602">
        <v>0</v>
      </c>
      <c r="W126" s="603"/>
      <c r="X126" s="603"/>
      <c r="Y126" s="603"/>
      <c r="Z126" s="603"/>
      <c r="AA126" s="168">
        <v>0</v>
      </c>
      <c r="AB126" s="602">
        <v>0</v>
      </c>
      <c r="AC126" s="603"/>
      <c r="AD126" s="603"/>
      <c r="AE126" s="603"/>
      <c r="AF126" s="603"/>
      <c r="AG126" s="168">
        <v>1</v>
      </c>
      <c r="AH126" s="602">
        <v>1</v>
      </c>
      <c r="AI126" s="603" t="s">
        <v>1464</v>
      </c>
      <c r="AJ126" s="603"/>
      <c r="AK126" s="576" t="s">
        <v>1442</v>
      </c>
      <c r="AL126" s="603" t="s">
        <v>1209</v>
      </c>
      <c r="AM126" s="168">
        <v>0</v>
      </c>
      <c r="AN126" s="169"/>
      <c r="AO126" s="170"/>
      <c r="AP126" s="170"/>
      <c r="AQ126" s="170"/>
      <c r="AR126" s="170"/>
      <c r="AS126" s="168">
        <v>0</v>
      </c>
      <c r="AT126" s="169"/>
      <c r="AU126" s="170"/>
      <c r="AV126" s="170"/>
      <c r="AW126" s="170"/>
      <c r="AX126" s="170"/>
      <c r="AY126" s="168">
        <v>0</v>
      </c>
      <c r="AZ126" s="169"/>
      <c r="BA126" s="170"/>
      <c r="BB126" s="170"/>
      <c r="BC126" s="170"/>
      <c r="BD126" s="170"/>
      <c r="BE126" s="168">
        <v>1</v>
      </c>
      <c r="BF126" s="169"/>
      <c r="BG126" s="170"/>
      <c r="BH126" s="170"/>
      <c r="BI126" s="170"/>
      <c r="BJ126" s="170"/>
      <c r="BK126" s="168">
        <v>0</v>
      </c>
      <c r="BL126" s="169"/>
      <c r="BM126" s="170"/>
      <c r="BN126" s="170"/>
      <c r="BO126" s="170"/>
      <c r="BP126" s="170"/>
      <c r="BQ126" s="168">
        <v>0</v>
      </c>
      <c r="BR126" s="169"/>
      <c r="BS126" s="170"/>
      <c r="BT126" s="170"/>
      <c r="BU126" s="170"/>
      <c r="BV126" s="170"/>
      <c r="BW126" s="168">
        <v>0</v>
      </c>
      <c r="BX126" s="169"/>
      <c r="BY126" s="342"/>
      <c r="BZ126" s="170"/>
      <c r="CA126" s="170"/>
      <c r="CB126" s="170"/>
      <c r="CC126" s="168">
        <v>0</v>
      </c>
      <c r="CD126" s="169"/>
      <c r="CE126" s="170"/>
      <c r="CF126" s="170"/>
      <c r="CG126" s="170"/>
      <c r="CH126" s="170"/>
      <c r="CI126" s="168">
        <v>0</v>
      </c>
      <c r="CJ126" s="169"/>
      <c r="CK126" s="170"/>
      <c r="CL126" s="679"/>
      <c r="CM126" s="680"/>
      <c r="CN126" s="678">
        <f t="shared" si="71"/>
        <v>2</v>
      </c>
      <c r="CO126" s="678" t="b">
        <f t="shared" si="72"/>
        <v>1</v>
      </c>
    </row>
    <row r="127" spans="1:93" s="678" customFormat="1" ht="45.6" hidden="1" customHeight="1" thickBot="1">
      <c r="A127" s="387" t="s">
        <v>697</v>
      </c>
      <c r="B127" s="393" t="s">
        <v>1233</v>
      </c>
      <c r="C127" s="393" t="s">
        <v>1438</v>
      </c>
      <c r="D127" s="521">
        <v>1</v>
      </c>
      <c r="E127" s="498">
        <f t="shared" ref="E127:E159" si="73">SUM(H127:H163)*D127/SUM(G127:G163)</f>
        <v>0.16283595269384135</v>
      </c>
      <c r="F127" s="152" t="s">
        <v>1461</v>
      </c>
      <c r="G127" s="529">
        <v>0.1</v>
      </c>
      <c r="H127" s="498">
        <f t="shared" ref="H127:H134" si="74">(SUM(R127:R135)*G127/SUM(K127:K135))</f>
        <v>3.519061583577713E-2</v>
      </c>
      <c r="I127" s="350" t="s">
        <v>1135</v>
      </c>
      <c r="J127" s="350" t="s">
        <v>1136</v>
      </c>
      <c r="K127" s="526">
        <v>0.1</v>
      </c>
      <c r="L127" s="350" t="s">
        <v>1458</v>
      </c>
      <c r="M127" s="187">
        <v>46023</v>
      </c>
      <c r="N127" s="187">
        <v>46387</v>
      </c>
      <c r="O127" s="188">
        <v>11</v>
      </c>
      <c r="P127" s="166">
        <f t="shared" si="70"/>
        <v>3</v>
      </c>
      <c r="Q127" s="527">
        <f t="shared" ref="Q127:Q138" si="75">IFERROR(IF((P127/O127)&gt;100%,100%,(P127/O127)),0)</f>
        <v>0.27272727272727271</v>
      </c>
      <c r="R127" s="528">
        <f t="shared" ref="R127:R138" si="76">(Q127*K127)/100%</f>
        <v>2.7272727272727271E-2</v>
      </c>
      <c r="S127" s="597">
        <f t="shared" si="35"/>
        <v>3</v>
      </c>
      <c r="T127" s="525">
        <f t="shared" si="36"/>
        <v>1</v>
      </c>
      <c r="U127" s="168">
        <v>0</v>
      </c>
      <c r="V127" s="602"/>
      <c r="W127" s="603"/>
      <c r="X127" s="603"/>
      <c r="Y127" s="603"/>
      <c r="Z127" s="603"/>
      <c r="AA127" s="168">
        <v>1</v>
      </c>
      <c r="AB127" s="602">
        <v>1</v>
      </c>
      <c r="AC127" s="603" t="s">
        <v>1465</v>
      </c>
      <c r="AD127" s="603"/>
      <c r="AE127" s="603"/>
      <c r="AF127" s="603"/>
      <c r="AG127" s="168">
        <v>1</v>
      </c>
      <c r="AH127" s="602">
        <v>1</v>
      </c>
      <c r="AI127" s="603" t="s">
        <v>1465</v>
      </c>
      <c r="AJ127" s="603"/>
      <c r="AK127" s="113"/>
      <c r="AL127" s="603" t="s">
        <v>1209</v>
      </c>
      <c r="AM127" s="168">
        <v>1</v>
      </c>
      <c r="AN127" s="169">
        <v>1</v>
      </c>
      <c r="AO127" s="170" t="s">
        <v>1707</v>
      </c>
      <c r="AP127" s="170"/>
      <c r="AQ127" s="703" t="s">
        <v>1708</v>
      </c>
      <c r="AR127" s="170"/>
      <c r="AS127" s="168">
        <v>1</v>
      </c>
      <c r="AT127" s="169"/>
      <c r="AU127" s="170"/>
      <c r="AV127" s="170"/>
      <c r="AW127" s="170"/>
      <c r="AX127" s="170"/>
      <c r="AY127" s="168">
        <v>1</v>
      </c>
      <c r="AZ127" s="169"/>
      <c r="BA127" s="170"/>
      <c r="BB127" s="170"/>
      <c r="BC127" s="170"/>
      <c r="BD127" s="170"/>
      <c r="BE127" s="168">
        <v>1</v>
      </c>
      <c r="BF127" s="169"/>
      <c r="BG127" s="170"/>
      <c r="BH127" s="170"/>
      <c r="BI127" s="170"/>
      <c r="BJ127" s="170"/>
      <c r="BK127" s="168">
        <v>1</v>
      </c>
      <c r="BL127" s="169"/>
      <c r="BM127" s="170"/>
      <c r="BN127" s="170"/>
      <c r="BO127" s="170"/>
      <c r="BP127" s="170"/>
      <c r="BQ127" s="168">
        <v>1</v>
      </c>
      <c r="BR127" s="169"/>
      <c r="BS127" s="170"/>
      <c r="BT127" s="170"/>
      <c r="BU127" s="170"/>
      <c r="BV127" s="170"/>
      <c r="BW127" s="168">
        <v>1</v>
      </c>
      <c r="BX127" s="169"/>
      <c r="BY127" s="342"/>
      <c r="BZ127" s="170"/>
      <c r="CA127" s="170"/>
      <c r="CB127" s="170"/>
      <c r="CC127" s="168">
        <v>1</v>
      </c>
      <c r="CD127" s="169"/>
      <c r="CE127" s="170"/>
      <c r="CF127" s="170"/>
      <c r="CG127" s="170"/>
      <c r="CH127" s="170"/>
      <c r="CI127" s="168">
        <v>1</v>
      </c>
      <c r="CJ127" s="169"/>
      <c r="CK127" s="170"/>
      <c r="CL127" s="679"/>
      <c r="CM127" s="680"/>
      <c r="CN127" s="678">
        <f t="shared" si="71"/>
        <v>11</v>
      </c>
      <c r="CO127" s="678" t="b">
        <f t="shared" si="72"/>
        <v>1</v>
      </c>
    </row>
    <row r="128" spans="1:93" s="678" customFormat="1" ht="45.6" hidden="1" customHeight="1" thickBot="1">
      <c r="A128" s="387" t="s">
        <v>697</v>
      </c>
      <c r="B128" s="393" t="s">
        <v>1233</v>
      </c>
      <c r="C128" s="393" t="s">
        <v>1438</v>
      </c>
      <c r="D128" s="521">
        <v>1</v>
      </c>
      <c r="E128" s="498">
        <f t="shared" si="73"/>
        <v>0.15613133547171615</v>
      </c>
      <c r="F128" s="152" t="s">
        <v>1461</v>
      </c>
      <c r="G128" s="529">
        <v>0.1</v>
      </c>
      <c r="H128" s="498">
        <f t="shared" si="74"/>
        <v>2.9610389610389604E-2</v>
      </c>
      <c r="I128" s="350" t="s">
        <v>1137</v>
      </c>
      <c r="J128" s="350" t="s">
        <v>1138</v>
      </c>
      <c r="K128" s="526">
        <v>0.1</v>
      </c>
      <c r="L128" s="350" t="s">
        <v>1132</v>
      </c>
      <c r="M128" s="187">
        <v>46023</v>
      </c>
      <c r="N128" s="187">
        <v>46387</v>
      </c>
      <c r="O128" s="188">
        <v>12</v>
      </c>
      <c r="P128" s="166">
        <f t="shared" si="70"/>
        <v>4</v>
      </c>
      <c r="Q128" s="527">
        <f t="shared" si="75"/>
        <v>0.33333333333333331</v>
      </c>
      <c r="R128" s="528">
        <f t="shared" si="76"/>
        <v>3.3333333333333333E-2</v>
      </c>
      <c r="S128" s="597">
        <f t="shared" si="35"/>
        <v>4</v>
      </c>
      <c r="T128" s="525">
        <f t="shared" si="36"/>
        <v>1</v>
      </c>
      <c r="U128" s="168">
        <v>1</v>
      </c>
      <c r="V128" s="602">
        <v>1</v>
      </c>
      <c r="W128" s="603"/>
      <c r="X128" s="603"/>
      <c r="Y128" s="603"/>
      <c r="Z128" s="603"/>
      <c r="AA128" s="168">
        <v>1</v>
      </c>
      <c r="AB128" s="602">
        <v>1</v>
      </c>
      <c r="AC128" s="603" t="s">
        <v>1709</v>
      </c>
      <c r="AD128" s="603"/>
      <c r="AE128" s="582" t="s">
        <v>1710</v>
      </c>
      <c r="AF128" s="603" t="s">
        <v>1209</v>
      </c>
      <c r="AG128" s="168">
        <v>1</v>
      </c>
      <c r="AH128" s="602">
        <v>1</v>
      </c>
      <c r="AI128" s="603" t="s">
        <v>1711</v>
      </c>
      <c r="AJ128" s="603"/>
      <c r="AK128" s="582" t="s">
        <v>1710</v>
      </c>
      <c r="AL128" s="603" t="s">
        <v>1209</v>
      </c>
      <c r="AM128" s="168">
        <v>1</v>
      </c>
      <c r="AN128" s="169">
        <v>1</v>
      </c>
      <c r="AO128" s="170" t="s">
        <v>1712</v>
      </c>
      <c r="AP128" s="170"/>
      <c r="AQ128" s="404" t="s">
        <v>1710</v>
      </c>
      <c r="AR128" s="170" t="s">
        <v>1209</v>
      </c>
      <c r="AS128" s="168">
        <v>1</v>
      </c>
      <c r="AT128" s="169"/>
      <c r="AU128" s="170"/>
      <c r="AV128" s="170"/>
      <c r="AW128" s="170"/>
      <c r="AX128" s="170"/>
      <c r="AY128" s="168">
        <v>1</v>
      </c>
      <c r="AZ128" s="169"/>
      <c r="BA128" s="170"/>
      <c r="BB128" s="170"/>
      <c r="BC128" s="170"/>
      <c r="BD128" s="170"/>
      <c r="BE128" s="168">
        <v>1</v>
      </c>
      <c r="BF128" s="169"/>
      <c r="BG128" s="170"/>
      <c r="BH128" s="170"/>
      <c r="BI128" s="170"/>
      <c r="BJ128" s="170"/>
      <c r="BK128" s="168">
        <v>1</v>
      </c>
      <c r="BL128" s="169"/>
      <c r="BM128" s="170"/>
      <c r="BN128" s="170"/>
      <c r="BO128" s="170"/>
      <c r="BP128" s="170"/>
      <c r="BQ128" s="168">
        <v>1</v>
      </c>
      <c r="BR128" s="169"/>
      <c r="BS128" s="170"/>
      <c r="BT128" s="170"/>
      <c r="BU128" s="170"/>
      <c r="BV128" s="170"/>
      <c r="BW128" s="168">
        <v>1</v>
      </c>
      <c r="BX128" s="169"/>
      <c r="BY128" s="342"/>
      <c r="BZ128" s="170"/>
      <c r="CA128" s="170"/>
      <c r="CB128" s="170"/>
      <c r="CC128" s="168">
        <v>1</v>
      </c>
      <c r="CD128" s="169"/>
      <c r="CE128" s="170"/>
      <c r="CF128" s="170"/>
      <c r="CG128" s="170"/>
      <c r="CH128" s="170"/>
      <c r="CI128" s="168">
        <v>1</v>
      </c>
      <c r="CJ128" s="169"/>
      <c r="CK128" s="170"/>
      <c r="CL128" s="679"/>
      <c r="CM128" s="680"/>
      <c r="CN128" s="678">
        <f t="shared" si="71"/>
        <v>12</v>
      </c>
      <c r="CO128" s="678" t="b">
        <f t="shared" si="72"/>
        <v>1</v>
      </c>
    </row>
    <row r="129" spans="1:93" s="678" customFormat="1" ht="45.6" hidden="1" customHeight="1" thickBot="1">
      <c r="A129" s="387" t="s">
        <v>697</v>
      </c>
      <c r="B129" s="393" t="s">
        <v>1233</v>
      </c>
      <c r="C129" s="393" t="s">
        <v>1438</v>
      </c>
      <c r="D129" s="521">
        <v>1</v>
      </c>
      <c r="E129" s="498">
        <f t="shared" si="73"/>
        <v>0.15098528544847425</v>
      </c>
      <c r="F129" s="152" t="s">
        <v>1461</v>
      </c>
      <c r="G129" s="529">
        <v>0.1</v>
      </c>
      <c r="H129" s="498">
        <f t="shared" si="74"/>
        <v>2.969696969696969E-2</v>
      </c>
      <c r="I129" s="350" t="s">
        <v>1139</v>
      </c>
      <c r="J129" s="350" t="s">
        <v>1140</v>
      </c>
      <c r="K129" s="526">
        <v>0.1</v>
      </c>
      <c r="L129" s="350" t="s">
        <v>1132</v>
      </c>
      <c r="M129" s="187">
        <v>46023</v>
      </c>
      <c r="N129" s="187">
        <v>46387</v>
      </c>
      <c r="O129" s="188">
        <v>12</v>
      </c>
      <c r="P129" s="166">
        <f t="shared" si="70"/>
        <v>3</v>
      </c>
      <c r="Q129" s="527">
        <f t="shared" si="75"/>
        <v>0.25</v>
      </c>
      <c r="R129" s="528">
        <f t="shared" si="76"/>
        <v>2.5000000000000001E-2</v>
      </c>
      <c r="S129" s="597">
        <f t="shared" si="35"/>
        <v>4</v>
      </c>
      <c r="T129" s="525">
        <f t="shared" si="36"/>
        <v>0.75</v>
      </c>
      <c r="U129" s="168">
        <v>1</v>
      </c>
      <c r="V129" s="602">
        <v>0</v>
      </c>
      <c r="W129" s="603"/>
      <c r="X129" s="603"/>
      <c r="Y129" s="603"/>
      <c r="Z129" s="603" t="s">
        <v>1713</v>
      </c>
      <c r="AA129" s="168">
        <v>1</v>
      </c>
      <c r="AB129" s="602">
        <v>1</v>
      </c>
      <c r="AC129" s="603" t="s">
        <v>1714</v>
      </c>
      <c r="AD129" s="603"/>
      <c r="AE129" s="581" t="s">
        <v>1715</v>
      </c>
      <c r="AF129" s="603" t="s">
        <v>1209</v>
      </c>
      <c r="AG129" s="168">
        <v>1</v>
      </c>
      <c r="AH129" s="602">
        <v>1</v>
      </c>
      <c r="AI129" s="603" t="s">
        <v>1714</v>
      </c>
      <c r="AJ129" s="603"/>
      <c r="AK129" s="581" t="s">
        <v>1715</v>
      </c>
      <c r="AL129" s="603" t="s">
        <v>1209</v>
      </c>
      <c r="AM129" s="168">
        <v>1</v>
      </c>
      <c r="AN129" s="169">
        <v>1</v>
      </c>
      <c r="AO129" s="170" t="s">
        <v>1714</v>
      </c>
      <c r="AP129" s="170"/>
      <c r="AQ129" s="99" t="s">
        <v>1715</v>
      </c>
      <c r="AR129" s="170" t="s">
        <v>1209</v>
      </c>
      <c r="AS129" s="168">
        <v>1</v>
      </c>
      <c r="AT129" s="169"/>
      <c r="AU129" s="170"/>
      <c r="AV129" s="170"/>
      <c r="AW129" s="170"/>
      <c r="AX129" s="170"/>
      <c r="AY129" s="168">
        <v>1</v>
      </c>
      <c r="AZ129" s="169"/>
      <c r="BA129" s="170"/>
      <c r="BB129" s="170"/>
      <c r="BC129" s="170"/>
      <c r="BD129" s="170"/>
      <c r="BE129" s="168">
        <v>1</v>
      </c>
      <c r="BF129" s="169"/>
      <c r="BG129" s="170"/>
      <c r="BH129" s="170"/>
      <c r="BI129" s="170"/>
      <c r="BJ129" s="170"/>
      <c r="BK129" s="168">
        <v>1</v>
      </c>
      <c r="BL129" s="169"/>
      <c r="BM129" s="170"/>
      <c r="BN129" s="170"/>
      <c r="BO129" s="170"/>
      <c r="BP129" s="170"/>
      <c r="BQ129" s="168">
        <v>1</v>
      </c>
      <c r="BR129" s="169"/>
      <c r="BS129" s="170"/>
      <c r="BT129" s="170"/>
      <c r="BU129" s="170"/>
      <c r="BV129" s="170"/>
      <c r="BW129" s="168">
        <v>1</v>
      </c>
      <c r="BX129" s="169"/>
      <c r="BY129" s="342"/>
      <c r="BZ129" s="170"/>
      <c r="CA129" s="170"/>
      <c r="CB129" s="170"/>
      <c r="CC129" s="168">
        <v>1</v>
      </c>
      <c r="CD129" s="169"/>
      <c r="CE129" s="170"/>
      <c r="CF129" s="170"/>
      <c r="CG129" s="170"/>
      <c r="CH129" s="170"/>
      <c r="CI129" s="168">
        <v>1</v>
      </c>
      <c r="CJ129" s="169"/>
      <c r="CK129" s="170"/>
      <c r="CL129" s="679"/>
      <c r="CM129" s="680"/>
      <c r="CN129" s="678">
        <f t="shared" si="71"/>
        <v>12</v>
      </c>
      <c r="CO129" s="678" t="b">
        <f t="shared" si="72"/>
        <v>1</v>
      </c>
    </row>
    <row r="130" spans="1:93" s="678" customFormat="1" ht="45.6" hidden="1" customHeight="1" thickBot="1">
      <c r="A130" s="387" t="s">
        <v>697</v>
      </c>
      <c r="B130" s="393" t="s">
        <v>1233</v>
      </c>
      <c r="C130" s="393" t="s">
        <v>1438</v>
      </c>
      <c r="D130" s="521">
        <v>1</v>
      </c>
      <c r="E130" s="498">
        <f t="shared" si="73"/>
        <v>0.14541336134461083</v>
      </c>
      <c r="F130" s="152" t="s">
        <v>1461</v>
      </c>
      <c r="G130" s="529">
        <v>0.1</v>
      </c>
      <c r="H130" s="498">
        <f t="shared" si="74"/>
        <v>2.9839302112029387E-2</v>
      </c>
      <c r="I130" s="350" t="s">
        <v>1141</v>
      </c>
      <c r="J130" s="350" t="s">
        <v>1142</v>
      </c>
      <c r="K130" s="526">
        <v>0.1</v>
      </c>
      <c r="L130" s="350" t="s">
        <v>1143</v>
      </c>
      <c r="M130" s="187">
        <v>46054</v>
      </c>
      <c r="N130" s="187">
        <v>46387</v>
      </c>
      <c r="O130" s="188">
        <v>11</v>
      </c>
      <c r="P130" s="166">
        <f t="shared" si="70"/>
        <v>2</v>
      </c>
      <c r="Q130" s="527">
        <f t="shared" si="75"/>
        <v>0.18181818181818182</v>
      </c>
      <c r="R130" s="528">
        <f t="shared" si="76"/>
        <v>1.8181818181818184E-2</v>
      </c>
      <c r="S130" s="597">
        <f t="shared" si="35"/>
        <v>3</v>
      </c>
      <c r="T130" s="525">
        <f t="shared" si="36"/>
        <v>0.66666666666666663</v>
      </c>
      <c r="U130" s="168">
        <v>0</v>
      </c>
      <c r="V130" s="602">
        <v>0</v>
      </c>
      <c r="W130" s="113"/>
      <c r="X130" s="603"/>
      <c r="Y130" s="603"/>
      <c r="Z130" s="603"/>
      <c r="AA130" s="168">
        <v>1</v>
      </c>
      <c r="AB130" s="602">
        <v>0</v>
      </c>
      <c r="AC130" s="603"/>
      <c r="AD130" s="603"/>
      <c r="AE130" s="113"/>
      <c r="AF130" s="603" t="s">
        <v>1716</v>
      </c>
      <c r="AG130" s="168">
        <v>1</v>
      </c>
      <c r="AH130" s="602">
        <v>1</v>
      </c>
      <c r="AI130" s="667" t="s">
        <v>1717</v>
      </c>
      <c r="AJ130" s="603"/>
      <c r="AK130" s="582" t="s">
        <v>1718</v>
      </c>
      <c r="AL130" s="603" t="s">
        <v>1209</v>
      </c>
      <c r="AM130" s="168">
        <v>1</v>
      </c>
      <c r="AN130" s="169">
        <v>1</v>
      </c>
      <c r="AO130" s="197" t="s">
        <v>1719</v>
      </c>
      <c r="AP130" s="170"/>
      <c r="AQ130" s="404" t="s">
        <v>1720</v>
      </c>
      <c r="AR130" s="170" t="s">
        <v>1209</v>
      </c>
      <c r="AS130" s="168">
        <v>1</v>
      </c>
      <c r="AT130" s="169"/>
      <c r="AU130" s="170"/>
      <c r="AV130" s="170"/>
      <c r="AW130" s="170"/>
      <c r="AX130" s="170"/>
      <c r="AY130" s="168">
        <v>1</v>
      </c>
      <c r="AZ130" s="169"/>
      <c r="BA130" s="170"/>
      <c r="BB130" s="170"/>
      <c r="BC130" s="170"/>
      <c r="BD130" s="170"/>
      <c r="BE130" s="168">
        <v>1</v>
      </c>
      <c r="BF130" s="169"/>
      <c r="BG130" s="170"/>
      <c r="BH130" s="170"/>
      <c r="BI130" s="170"/>
      <c r="BJ130" s="170"/>
      <c r="BK130" s="168">
        <v>1</v>
      </c>
      <c r="BL130" s="169"/>
      <c r="BM130" s="170"/>
      <c r="BN130" s="170"/>
      <c r="BO130" s="170"/>
      <c r="BP130" s="170"/>
      <c r="BQ130" s="168">
        <v>1</v>
      </c>
      <c r="BR130" s="169"/>
      <c r="BS130" s="170"/>
      <c r="BT130" s="170"/>
      <c r="BU130" s="170"/>
      <c r="BV130" s="170"/>
      <c r="BW130" s="168">
        <v>1</v>
      </c>
      <c r="BX130" s="169"/>
      <c r="BY130" s="342"/>
      <c r="BZ130" s="170"/>
      <c r="CA130" s="170"/>
      <c r="CB130" s="170"/>
      <c r="CC130" s="168">
        <v>1</v>
      </c>
      <c r="CD130" s="169"/>
      <c r="CE130" s="170"/>
      <c r="CF130" s="170"/>
      <c r="CG130" s="170"/>
      <c r="CH130" s="170"/>
      <c r="CI130" s="168">
        <v>1</v>
      </c>
      <c r="CJ130" s="169"/>
      <c r="CK130" s="170"/>
      <c r="CL130" s="679"/>
      <c r="CM130" s="680"/>
      <c r="CN130" s="678">
        <f t="shared" si="71"/>
        <v>11</v>
      </c>
      <c r="CO130" s="678" t="b">
        <f t="shared" si="72"/>
        <v>1</v>
      </c>
    </row>
    <row r="131" spans="1:93" s="678" customFormat="1" ht="45.6" hidden="1" customHeight="1" thickBot="1">
      <c r="A131" s="387" t="s">
        <v>697</v>
      </c>
      <c r="B131" s="393" t="s">
        <v>1233</v>
      </c>
      <c r="C131" s="393" t="s">
        <v>1438</v>
      </c>
      <c r="D131" s="521">
        <v>1</v>
      </c>
      <c r="E131" s="498">
        <f t="shared" si="73"/>
        <v>0.13934273992494084</v>
      </c>
      <c r="F131" s="152" t="s">
        <v>1461</v>
      </c>
      <c r="G131" s="529">
        <v>0.1</v>
      </c>
      <c r="H131" s="498">
        <f t="shared" si="74"/>
        <v>1.8594771241830069E-2</v>
      </c>
      <c r="I131" s="350" t="s">
        <v>738</v>
      </c>
      <c r="J131" s="350" t="s">
        <v>739</v>
      </c>
      <c r="K131" s="526">
        <v>0.15</v>
      </c>
      <c r="L131" s="350" t="s">
        <v>1132</v>
      </c>
      <c r="M131" s="187">
        <v>46023</v>
      </c>
      <c r="N131" s="187">
        <v>46387</v>
      </c>
      <c r="O131" s="188">
        <v>12</v>
      </c>
      <c r="P131" s="166">
        <f t="shared" si="70"/>
        <v>2</v>
      </c>
      <c r="Q131" s="527">
        <f t="shared" si="75"/>
        <v>0.16666666666666666</v>
      </c>
      <c r="R131" s="528">
        <f t="shared" si="76"/>
        <v>2.4999999999999998E-2</v>
      </c>
      <c r="S131" s="597">
        <f t="shared" ref="S131:S161" si="77">+U131+AA131+AG131+AM131</f>
        <v>4</v>
      </c>
      <c r="T131" s="525">
        <f t="shared" ref="T131:T161" si="78">+P131/S131</f>
        <v>0.5</v>
      </c>
      <c r="U131" s="168">
        <v>1</v>
      </c>
      <c r="V131" s="602">
        <v>0</v>
      </c>
      <c r="W131" s="603"/>
      <c r="X131" s="603"/>
      <c r="Y131" s="603"/>
      <c r="Z131" s="603" t="s">
        <v>1466</v>
      </c>
      <c r="AA131" s="168">
        <v>1</v>
      </c>
      <c r="AB131" s="602">
        <v>0</v>
      </c>
      <c r="AC131" s="603" t="s">
        <v>1466</v>
      </c>
      <c r="AD131" s="603"/>
      <c r="AE131" s="603"/>
      <c r="AF131" s="603"/>
      <c r="AG131" s="168">
        <v>1</v>
      </c>
      <c r="AH131" s="602">
        <v>1</v>
      </c>
      <c r="AI131" s="603" t="s">
        <v>1721</v>
      </c>
      <c r="AJ131" s="603"/>
      <c r="AK131" s="603"/>
      <c r="AL131" s="603"/>
      <c r="AM131" s="168">
        <v>1</v>
      </c>
      <c r="AN131" s="169">
        <v>1</v>
      </c>
      <c r="AO131" s="170" t="s">
        <v>1721</v>
      </c>
      <c r="AP131" s="170"/>
      <c r="AQ131" s="170"/>
      <c r="AR131" s="170"/>
      <c r="AS131" s="168">
        <v>1</v>
      </c>
      <c r="AT131" s="169"/>
      <c r="AU131" s="170"/>
      <c r="AV131" s="170"/>
      <c r="AW131" s="170"/>
      <c r="AX131" s="170"/>
      <c r="AY131" s="168">
        <v>1</v>
      </c>
      <c r="AZ131" s="169"/>
      <c r="BA131" s="170"/>
      <c r="BB131" s="170"/>
      <c r="BC131" s="170"/>
      <c r="BD131" s="170"/>
      <c r="BE131" s="168">
        <v>1</v>
      </c>
      <c r="BF131" s="169"/>
      <c r="BG131" s="170"/>
      <c r="BH131" s="170"/>
      <c r="BI131" s="170"/>
      <c r="BJ131" s="170"/>
      <c r="BK131" s="168">
        <v>1</v>
      </c>
      <c r="BL131" s="169"/>
      <c r="BM131" s="170"/>
      <c r="BN131" s="170"/>
      <c r="BO131" s="170"/>
      <c r="BP131" s="170"/>
      <c r="BQ131" s="168">
        <v>1</v>
      </c>
      <c r="BR131" s="169"/>
      <c r="BS131" s="170"/>
      <c r="BT131" s="170"/>
      <c r="BU131" s="170"/>
      <c r="BV131" s="170"/>
      <c r="BW131" s="168">
        <v>1</v>
      </c>
      <c r="BX131" s="169"/>
      <c r="BY131" s="342"/>
      <c r="BZ131" s="170"/>
      <c r="CA131" s="170"/>
      <c r="CB131" s="170"/>
      <c r="CC131" s="168">
        <v>1</v>
      </c>
      <c r="CD131" s="169"/>
      <c r="CE131" s="170"/>
      <c r="CF131" s="170"/>
      <c r="CG131" s="170"/>
      <c r="CH131" s="170"/>
      <c r="CI131" s="168">
        <v>1</v>
      </c>
      <c r="CJ131" s="169"/>
      <c r="CK131" s="170"/>
      <c r="CL131" s="679"/>
      <c r="CM131" s="680"/>
      <c r="CN131" s="678">
        <f t="shared" si="71"/>
        <v>12</v>
      </c>
      <c r="CO131" s="678" t="b">
        <f t="shared" si="72"/>
        <v>1</v>
      </c>
    </row>
    <row r="132" spans="1:93" s="678" customFormat="1" ht="45.6" hidden="1" customHeight="1" thickBot="1">
      <c r="A132" s="387" t="s">
        <v>697</v>
      </c>
      <c r="B132" s="393" t="s">
        <v>1233</v>
      </c>
      <c r="C132" s="393" t="s">
        <v>1438</v>
      </c>
      <c r="D132" s="521">
        <v>1</v>
      </c>
      <c r="E132" s="498">
        <f t="shared" si="73"/>
        <v>0.13741691461529784</v>
      </c>
      <c r="F132" s="152" t="s">
        <v>1461</v>
      </c>
      <c r="G132" s="529">
        <v>0.1</v>
      </c>
      <c r="H132" s="498">
        <f t="shared" si="74"/>
        <v>1.8112745098039215E-2</v>
      </c>
      <c r="I132" s="350" t="s">
        <v>751</v>
      </c>
      <c r="J132" s="350" t="s">
        <v>752</v>
      </c>
      <c r="K132" s="526">
        <v>0.2</v>
      </c>
      <c r="L132" s="350" t="s">
        <v>1467</v>
      </c>
      <c r="M132" s="187">
        <v>46023</v>
      </c>
      <c r="N132" s="187">
        <v>46387</v>
      </c>
      <c r="O132" s="188">
        <v>12</v>
      </c>
      <c r="P132" s="166">
        <f t="shared" si="70"/>
        <v>1</v>
      </c>
      <c r="Q132" s="527">
        <f t="shared" si="75"/>
        <v>8.3333333333333329E-2</v>
      </c>
      <c r="R132" s="528">
        <f t="shared" si="76"/>
        <v>1.6666666666666666E-2</v>
      </c>
      <c r="S132" s="597">
        <f t="shared" si="77"/>
        <v>4</v>
      </c>
      <c r="T132" s="525">
        <f t="shared" si="78"/>
        <v>0.25</v>
      </c>
      <c r="U132" s="168">
        <v>1</v>
      </c>
      <c r="V132" s="602">
        <v>1</v>
      </c>
      <c r="W132" s="603"/>
      <c r="X132" s="603"/>
      <c r="Y132" s="603"/>
      <c r="Z132" s="603"/>
      <c r="AA132" s="168">
        <v>1</v>
      </c>
      <c r="AB132" s="602"/>
      <c r="AC132" s="603"/>
      <c r="AD132" s="603"/>
      <c r="AE132" s="603"/>
      <c r="AF132" s="603"/>
      <c r="AG132" s="168">
        <v>1</v>
      </c>
      <c r="AH132" s="602"/>
      <c r="AI132" s="603"/>
      <c r="AJ132" s="603"/>
      <c r="AK132" s="603"/>
      <c r="AL132" s="603"/>
      <c r="AM132" s="168">
        <v>1</v>
      </c>
      <c r="AN132" s="169"/>
      <c r="AO132" s="170"/>
      <c r="AP132" s="170"/>
      <c r="AQ132" s="170"/>
      <c r="AR132" s="170"/>
      <c r="AS132" s="168">
        <v>1</v>
      </c>
      <c r="AT132" s="169"/>
      <c r="AU132" s="170"/>
      <c r="AV132" s="170"/>
      <c r="AW132" s="170"/>
      <c r="AX132" s="170"/>
      <c r="AY132" s="168">
        <v>1</v>
      </c>
      <c r="AZ132" s="169"/>
      <c r="BA132" s="170"/>
      <c r="BB132" s="170"/>
      <c r="BC132" s="170"/>
      <c r="BD132" s="170"/>
      <c r="BE132" s="168">
        <v>1</v>
      </c>
      <c r="BF132" s="169"/>
      <c r="BG132" s="170"/>
      <c r="BH132" s="170"/>
      <c r="BI132" s="170"/>
      <c r="BJ132" s="170"/>
      <c r="BK132" s="168">
        <v>1</v>
      </c>
      <c r="BL132" s="169"/>
      <c r="BM132" s="170"/>
      <c r="BN132" s="170"/>
      <c r="BO132" s="170"/>
      <c r="BP132" s="170"/>
      <c r="BQ132" s="168">
        <v>1</v>
      </c>
      <c r="BR132" s="169"/>
      <c r="BS132" s="170"/>
      <c r="BT132" s="170"/>
      <c r="BU132" s="170"/>
      <c r="BV132" s="170"/>
      <c r="BW132" s="168">
        <v>1</v>
      </c>
      <c r="BX132" s="169"/>
      <c r="BY132" s="342"/>
      <c r="BZ132" s="170"/>
      <c r="CA132" s="170"/>
      <c r="CB132" s="170"/>
      <c r="CC132" s="168">
        <v>1</v>
      </c>
      <c r="CD132" s="169"/>
      <c r="CE132" s="170"/>
      <c r="CF132" s="170"/>
      <c r="CG132" s="170"/>
      <c r="CH132" s="170"/>
      <c r="CI132" s="168">
        <v>1</v>
      </c>
      <c r="CJ132" s="169"/>
      <c r="CK132" s="170"/>
      <c r="CL132" s="679"/>
      <c r="CM132" s="680"/>
      <c r="CN132" s="678">
        <f t="shared" si="71"/>
        <v>12</v>
      </c>
      <c r="CO132" s="678" t="b">
        <f t="shared" si="72"/>
        <v>1</v>
      </c>
    </row>
    <row r="133" spans="1:93" s="678" customFormat="1" ht="45.6" hidden="1" customHeight="1" thickBot="1">
      <c r="A133" s="387" t="s">
        <v>697</v>
      </c>
      <c r="B133" s="393" t="s">
        <v>1233</v>
      </c>
      <c r="C133" s="393" t="s">
        <v>1438</v>
      </c>
      <c r="D133" s="521">
        <v>1</v>
      </c>
      <c r="E133" s="498">
        <f t="shared" si="73"/>
        <v>0.13553283977197483</v>
      </c>
      <c r="F133" s="152" t="s">
        <v>1461</v>
      </c>
      <c r="G133" s="529">
        <v>0.1</v>
      </c>
      <c r="H133" s="498">
        <f t="shared" si="74"/>
        <v>2.0698198198198198E-2</v>
      </c>
      <c r="I133" s="350" t="s">
        <v>1156</v>
      </c>
      <c r="J133" s="350" t="s">
        <v>1157</v>
      </c>
      <c r="K133" s="526">
        <v>0.1</v>
      </c>
      <c r="L133" s="350" t="s">
        <v>1132</v>
      </c>
      <c r="M133" s="187">
        <v>46054</v>
      </c>
      <c r="N133" s="187">
        <v>46387</v>
      </c>
      <c r="O133" s="188">
        <v>11</v>
      </c>
      <c r="P133" s="166">
        <f t="shared" si="70"/>
        <v>0</v>
      </c>
      <c r="Q133" s="527">
        <f t="shared" si="75"/>
        <v>0</v>
      </c>
      <c r="R133" s="528">
        <f t="shared" si="76"/>
        <v>0</v>
      </c>
      <c r="S133" s="597">
        <f t="shared" si="77"/>
        <v>3</v>
      </c>
      <c r="T133" s="525">
        <f t="shared" si="78"/>
        <v>0</v>
      </c>
      <c r="U133" s="168">
        <v>0</v>
      </c>
      <c r="V133" s="602">
        <v>0</v>
      </c>
      <c r="W133" s="603"/>
      <c r="X133" s="603"/>
      <c r="Y133" s="603"/>
      <c r="Z133" s="603"/>
      <c r="AA133" s="168">
        <v>1</v>
      </c>
      <c r="AB133" s="602"/>
      <c r="AC133" s="603"/>
      <c r="AD133" s="603"/>
      <c r="AE133" s="603"/>
      <c r="AF133" s="603"/>
      <c r="AG133" s="168">
        <v>1</v>
      </c>
      <c r="AH133" s="602"/>
      <c r="AI133" s="603"/>
      <c r="AJ133" s="603"/>
      <c r="AK133" s="603"/>
      <c r="AL133" s="603"/>
      <c r="AM133" s="168">
        <v>1</v>
      </c>
      <c r="AN133" s="169"/>
      <c r="AO133" s="170"/>
      <c r="AP133" s="170"/>
      <c r="AQ133" s="170"/>
      <c r="AR133" s="170"/>
      <c r="AS133" s="168">
        <v>1</v>
      </c>
      <c r="AT133" s="169"/>
      <c r="AU133" s="170"/>
      <c r="AV133" s="170"/>
      <c r="AW133" s="170"/>
      <c r="AX133" s="170"/>
      <c r="AY133" s="168">
        <v>1</v>
      </c>
      <c r="AZ133" s="169"/>
      <c r="BA133" s="170"/>
      <c r="BB133" s="170"/>
      <c r="BC133" s="170"/>
      <c r="BD133" s="170"/>
      <c r="BE133" s="168">
        <v>1</v>
      </c>
      <c r="BF133" s="169"/>
      <c r="BG133" s="170"/>
      <c r="BH133" s="170"/>
      <c r="BI133" s="170"/>
      <c r="BJ133" s="170"/>
      <c r="BK133" s="168">
        <v>1</v>
      </c>
      <c r="BL133" s="169"/>
      <c r="BM133" s="170"/>
      <c r="BN133" s="170"/>
      <c r="BO133" s="170"/>
      <c r="BP133" s="170"/>
      <c r="BQ133" s="168">
        <v>1</v>
      </c>
      <c r="BR133" s="169"/>
      <c r="BS133" s="170"/>
      <c r="BT133" s="170"/>
      <c r="BU133" s="170"/>
      <c r="BV133" s="170"/>
      <c r="BW133" s="168">
        <v>1</v>
      </c>
      <c r="BX133" s="169"/>
      <c r="BY133" s="342"/>
      <c r="BZ133" s="170"/>
      <c r="CA133" s="170"/>
      <c r="CB133" s="170"/>
      <c r="CC133" s="168">
        <v>1</v>
      </c>
      <c r="CD133" s="169"/>
      <c r="CE133" s="170"/>
      <c r="CF133" s="170"/>
      <c r="CG133" s="170"/>
      <c r="CH133" s="170"/>
      <c r="CI133" s="168">
        <v>1</v>
      </c>
      <c r="CJ133" s="169"/>
      <c r="CK133" s="170"/>
      <c r="CL133" s="679"/>
      <c r="CM133" s="680"/>
      <c r="CN133" s="678">
        <f t="shared" si="71"/>
        <v>11</v>
      </c>
      <c r="CO133" s="678" t="b">
        <f t="shared" si="72"/>
        <v>1</v>
      </c>
    </row>
    <row r="134" spans="1:93" s="678" customFormat="1" ht="45.6" hidden="1" customHeight="1" thickBot="1">
      <c r="A134" s="387" t="s">
        <v>697</v>
      </c>
      <c r="B134" s="393" t="s">
        <v>1233</v>
      </c>
      <c r="C134" s="393" t="s">
        <v>1438</v>
      </c>
      <c r="D134" s="521">
        <v>1</v>
      </c>
      <c r="E134" s="498">
        <f t="shared" si="73"/>
        <v>0.13231440994269525</v>
      </c>
      <c r="F134" s="152" t="s">
        <v>1461</v>
      </c>
      <c r="G134" s="529">
        <v>0.1</v>
      </c>
      <c r="H134" s="498">
        <f t="shared" si="74"/>
        <v>2.1559829059829061E-2</v>
      </c>
      <c r="I134" s="350" t="s">
        <v>766</v>
      </c>
      <c r="J134" s="350" t="s">
        <v>767</v>
      </c>
      <c r="K134" s="526">
        <v>0.1</v>
      </c>
      <c r="L134" s="350" t="s">
        <v>1468</v>
      </c>
      <c r="M134" s="187">
        <v>46023</v>
      </c>
      <c r="N134" s="187">
        <v>46387</v>
      </c>
      <c r="O134" s="188">
        <v>11</v>
      </c>
      <c r="P134" s="166">
        <f t="shared" si="70"/>
        <v>1</v>
      </c>
      <c r="Q134" s="527">
        <f t="shared" si="75"/>
        <v>9.0909090909090912E-2</v>
      </c>
      <c r="R134" s="528">
        <f t="shared" si="76"/>
        <v>9.0909090909090922E-3</v>
      </c>
      <c r="S134" s="597">
        <f t="shared" si="77"/>
        <v>3</v>
      </c>
      <c r="T134" s="525">
        <f t="shared" si="78"/>
        <v>0.33333333333333331</v>
      </c>
      <c r="U134" s="168">
        <v>0</v>
      </c>
      <c r="V134" s="602">
        <v>0</v>
      </c>
      <c r="W134" s="603"/>
      <c r="X134" s="603"/>
      <c r="Y134" s="603"/>
      <c r="Z134" s="603"/>
      <c r="AA134" s="168">
        <v>1</v>
      </c>
      <c r="AB134" s="602">
        <v>1</v>
      </c>
      <c r="AC134" s="603" t="s">
        <v>1469</v>
      </c>
      <c r="AD134" s="603"/>
      <c r="AE134" s="603"/>
      <c r="AF134" s="603"/>
      <c r="AG134" s="168">
        <v>1</v>
      </c>
      <c r="AH134" s="602"/>
      <c r="AI134" s="603"/>
      <c r="AJ134" s="603"/>
      <c r="AK134" s="603"/>
      <c r="AL134" s="603"/>
      <c r="AM134" s="168">
        <v>1</v>
      </c>
      <c r="AN134" s="169"/>
      <c r="AO134" s="170"/>
      <c r="AP134" s="170"/>
      <c r="AQ134" s="170"/>
      <c r="AR134" s="170"/>
      <c r="AS134" s="168">
        <v>1</v>
      </c>
      <c r="AT134" s="169"/>
      <c r="AU134" s="170"/>
      <c r="AV134" s="170"/>
      <c r="AW134" s="170"/>
      <c r="AX134" s="170"/>
      <c r="AY134" s="168">
        <v>1</v>
      </c>
      <c r="AZ134" s="169"/>
      <c r="BA134" s="170"/>
      <c r="BB134" s="170"/>
      <c r="BC134" s="170"/>
      <c r="BD134" s="170"/>
      <c r="BE134" s="168">
        <v>1</v>
      </c>
      <c r="BF134" s="169"/>
      <c r="BG134" s="170"/>
      <c r="BH134" s="170"/>
      <c r="BI134" s="170"/>
      <c r="BJ134" s="170"/>
      <c r="BK134" s="168">
        <v>1</v>
      </c>
      <c r="BL134" s="169"/>
      <c r="BM134" s="170"/>
      <c r="BN134" s="170"/>
      <c r="BO134" s="170"/>
      <c r="BP134" s="170"/>
      <c r="BQ134" s="168">
        <v>1</v>
      </c>
      <c r="BR134" s="169"/>
      <c r="BS134" s="170"/>
      <c r="BT134" s="170"/>
      <c r="BU134" s="170"/>
      <c r="BV134" s="170"/>
      <c r="BW134" s="168">
        <v>1</v>
      </c>
      <c r="BX134" s="169"/>
      <c r="BY134" s="342"/>
      <c r="BZ134" s="170"/>
      <c r="CA134" s="170"/>
      <c r="CB134" s="170"/>
      <c r="CC134" s="168">
        <v>1</v>
      </c>
      <c r="CD134" s="169"/>
      <c r="CE134" s="170"/>
      <c r="CF134" s="170"/>
      <c r="CG134" s="170"/>
      <c r="CH134" s="170"/>
      <c r="CI134" s="168">
        <v>1</v>
      </c>
      <c r="CJ134" s="169"/>
      <c r="CK134" s="170"/>
      <c r="CL134" s="679"/>
      <c r="CM134" s="680"/>
      <c r="CN134" s="678">
        <f t="shared" si="71"/>
        <v>11</v>
      </c>
      <c r="CO134" s="678" t="b">
        <f t="shared" si="72"/>
        <v>1</v>
      </c>
    </row>
    <row r="135" spans="1:93" s="678" customFormat="1" ht="45.6" hidden="1" customHeight="1" thickBot="1">
      <c r="A135" s="387" t="s">
        <v>697</v>
      </c>
      <c r="B135" s="393" t="s">
        <v>1233</v>
      </c>
      <c r="C135" s="393" t="s">
        <v>1438</v>
      </c>
      <c r="D135" s="521">
        <v>1</v>
      </c>
      <c r="E135" s="498">
        <f t="shared" si="73"/>
        <v>0.12838592500611057</v>
      </c>
      <c r="F135" s="530" t="s">
        <v>1470</v>
      </c>
      <c r="G135" s="529">
        <v>0.1</v>
      </c>
      <c r="H135" s="498">
        <f>(SUM(R135:R138)*G135/SUM(K135:K138))</f>
        <v>4.2340909090909096E-2</v>
      </c>
      <c r="I135" s="350" t="s">
        <v>720</v>
      </c>
      <c r="J135" s="350" t="s">
        <v>1471</v>
      </c>
      <c r="K135" s="526">
        <v>0.6</v>
      </c>
      <c r="L135" s="350" t="s">
        <v>1145</v>
      </c>
      <c r="M135" s="187">
        <v>46023</v>
      </c>
      <c r="N135" s="187">
        <v>46387</v>
      </c>
      <c r="O135" s="188">
        <v>66</v>
      </c>
      <c r="P135" s="166">
        <f t="shared" si="70"/>
        <v>43</v>
      </c>
      <c r="Q135" s="527">
        <f t="shared" si="75"/>
        <v>0.65151515151515149</v>
      </c>
      <c r="R135" s="528">
        <f t="shared" si="76"/>
        <v>0.39090909090909087</v>
      </c>
      <c r="S135" s="597" t="e">
        <f t="shared" si="77"/>
        <v>#VALUE!</v>
      </c>
      <c r="T135" s="525" t="e">
        <f t="shared" si="78"/>
        <v>#VALUE!</v>
      </c>
      <c r="U135" s="168">
        <v>43</v>
      </c>
      <c r="V135" s="602">
        <v>43</v>
      </c>
      <c r="W135" s="603"/>
      <c r="X135" s="603" t="s">
        <v>1472</v>
      </c>
      <c r="Y135" s="603" t="s">
        <v>1473</v>
      </c>
      <c r="Z135" s="603"/>
      <c r="AA135" s="168" t="s">
        <v>1474</v>
      </c>
      <c r="AB135" s="602"/>
      <c r="AC135" s="603"/>
      <c r="AD135" s="603" t="s">
        <v>1472</v>
      </c>
      <c r="AE135" s="603" t="s">
        <v>1474</v>
      </c>
      <c r="AF135" s="603"/>
      <c r="AG135" s="168" t="s">
        <v>1474</v>
      </c>
      <c r="AH135" s="602"/>
      <c r="AI135" s="603"/>
      <c r="AJ135" s="603" t="s">
        <v>1472</v>
      </c>
      <c r="AK135" s="603"/>
      <c r="AL135" s="603"/>
      <c r="AM135" s="168">
        <v>0</v>
      </c>
      <c r="AN135" s="169"/>
      <c r="AO135" s="170"/>
      <c r="AP135" s="170"/>
      <c r="AQ135" s="170"/>
      <c r="AR135" s="170"/>
      <c r="AS135" s="168">
        <v>0</v>
      </c>
      <c r="AT135" s="169"/>
      <c r="AU135" s="170"/>
      <c r="AV135" s="170"/>
      <c r="AW135" s="170"/>
      <c r="AX135" s="170"/>
      <c r="AY135" s="168">
        <v>0</v>
      </c>
      <c r="AZ135" s="169"/>
      <c r="BA135" s="170"/>
      <c r="BB135" s="170"/>
      <c r="BC135" s="170"/>
      <c r="BD135" s="170"/>
      <c r="BE135" s="168">
        <v>0</v>
      </c>
      <c r="BF135" s="169"/>
      <c r="BG135" s="170"/>
      <c r="BH135" s="170"/>
      <c r="BI135" s="170"/>
      <c r="BJ135" s="170"/>
      <c r="BK135" s="168">
        <v>10</v>
      </c>
      <c r="BL135" s="169"/>
      <c r="BM135" s="170"/>
      <c r="BN135" s="170"/>
      <c r="BO135" s="170"/>
      <c r="BP135" s="170"/>
      <c r="BQ135" s="168">
        <v>13</v>
      </c>
      <c r="BR135" s="169"/>
      <c r="BS135" s="170"/>
      <c r="BT135" s="170"/>
      <c r="BU135" s="170"/>
      <c r="BV135" s="170"/>
      <c r="BW135" s="168">
        <v>0</v>
      </c>
      <c r="BX135" s="169"/>
      <c r="BY135" s="342"/>
      <c r="BZ135" s="170"/>
      <c r="CA135" s="170"/>
      <c r="CB135" s="170"/>
      <c r="CC135" s="168">
        <v>0</v>
      </c>
      <c r="CD135" s="169"/>
      <c r="CE135" s="170"/>
      <c r="CF135" s="170"/>
      <c r="CG135" s="170"/>
      <c r="CH135" s="170"/>
      <c r="CI135" s="168">
        <v>0</v>
      </c>
      <c r="CJ135" s="169"/>
      <c r="CK135" s="170"/>
      <c r="CL135" s="679"/>
      <c r="CM135" s="680"/>
      <c r="CN135" s="678" t="e">
        <f t="shared" si="71"/>
        <v>#VALUE!</v>
      </c>
      <c r="CO135" s="678" t="e">
        <f t="shared" si="72"/>
        <v>#VALUE!</v>
      </c>
    </row>
    <row r="136" spans="1:93" s="678" customFormat="1" ht="45.6" hidden="1" customHeight="1" thickBot="1">
      <c r="A136" s="387" t="s">
        <v>697</v>
      </c>
      <c r="B136" s="393" t="s">
        <v>1233</v>
      </c>
      <c r="C136" s="393" t="s">
        <v>1438</v>
      </c>
      <c r="D136" s="521">
        <v>1</v>
      </c>
      <c r="E136" s="498">
        <f t="shared" si="73"/>
        <v>0.11378081778319077</v>
      </c>
      <c r="F136" s="530" t="s">
        <v>1470</v>
      </c>
      <c r="G136" s="529">
        <v>0.1</v>
      </c>
      <c r="H136" s="498">
        <f t="shared" ref="H136:H138" si="79">(SUM(R136:R139)*G136/SUM(K136:K139))</f>
        <v>2.3214285714285719E-3</v>
      </c>
      <c r="I136" s="350" t="s">
        <v>1475</v>
      </c>
      <c r="J136" s="350" t="s">
        <v>1144</v>
      </c>
      <c r="K136" s="526">
        <v>0.3</v>
      </c>
      <c r="L136" s="350" t="s">
        <v>1145</v>
      </c>
      <c r="M136" s="187">
        <v>46023</v>
      </c>
      <c r="N136" s="187">
        <v>46387</v>
      </c>
      <c r="O136" s="188">
        <v>7</v>
      </c>
      <c r="P136" s="166">
        <f t="shared" si="70"/>
        <v>0</v>
      </c>
      <c r="Q136" s="527">
        <f t="shared" si="75"/>
        <v>0</v>
      </c>
      <c r="R136" s="528">
        <f t="shared" si="76"/>
        <v>0</v>
      </c>
      <c r="S136" s="597" t="e">
        <f t="shared" si="77"/>
        <v>#VALUE!</v>
      </c>
      <c r="T136" s="525" t="e">
        <f t="shared" si="78"/>
        <v>#VALUE!</v>
      </c>
      <c r="U136" s="168">
        <v>0</v>
      </c>
      <c r="V136" s="602">
        <v>0</v>
      </c>
      <c r="W136" s="603" t="s">
        <v>1474</v>
      </c>
      <c r="X136" s="603" t="s">
        <v>1476</v>
      </c>
      <c r="Y136" s="603" t="s">
        <v>1474</v>
      </c>
      <c r="Z136" s="603"/>
      <c r="AA136" s="168" t="s">
        <v>1474</v>
      </c>
      <c r="AB136" s="602"/>
      <c r="AC136" s="603"/>
      <c r="AD136" s="603" t="s">
        <v>1476</v>
      </c>
      <c r="AE136" s="603" t="s">
        <v>1474</v>
      </c>
      <c r="AF136" s="603"/>
      <c r="AG136" s="168" t="s">
        <v>1474</v>
      </c>
      <c r="AH136" s="602"/>
      <c r="AI136" s="603"/>
      <c r="AJ136" s="603" t="s">
        <v>1476</v>
      </c>
      <c r="AK136" s="603"/>
      <c r="AL136" s="603"/>
      <c r="AM136" s="168">
        <v>1</v>
      </c>
      <c r="AN136" s="169"/>
      <c r="AO136" s="170"/>
      <c r="AP136" s="170"/>
      <c r="AQ136" s="170"/>
      <c r="AR136" s="170"/>
      <c r="AS136" s="168">
        <v>0</v>
      </c>
      <c r="AT136" s="169"/>
      <c r="AU136" s="170"/>
      <c r="AV136" s="170"/>
      <c r="AW136" s="170"/>
      <c r="AX136" s="170"/>
      <c r="AY136" s="168">
        <v>0</v>
      </c>
      <c r="AZ136" s="169"/>
      <c r="BA136" s="170"/>
      <c r="BB136" s="170"/>
      <c r="BC136" s="170"/>
      <c r="BD136" s="170"/>
      <c r="BE136" s="168">
        <v>0</v>
      </c>
      <c r="BF136" s="169"/>
      <c r="BG136" s="170"/>
      <c r="BH136" s="170"/>
      <c r="BI136" s="170"/>
      <c r="BJ136" s="170"/>
      <c r="BK136" s="168">
        <v>1</v>
      </c>
      <c r="BL136" s="169"/>
      <c r="BM136" s="170"/>
      <c r="BN136" s="170"/>
      <c r="BO136" s="170"/>
      <c r="BP136" s="170"/>
      <c r="BQ136" s="168">
        <v>2</v>
      </c>
      <c r="BR136" s="169"/>
      <c r="BS136" s="170"/>
      <c r="BT136" s="170"/>
      <c r="BU136" s="170"/>
      <c r="BV136" s="170"/>
      <c r="BW136" s="168">
        <v>2</v>
      </c>
      <c r="BX136" s="169"/>
      <c r="BY136" s="342"/>
      <c r="BZ136" s="170"/>
      <c r="CA136" s="170"/>
      <c r="CB136" s="170"/>
      <c r="CC136" s="168">
        <v>1</v>
      </c>
      <c r="CD136" s="169"/>
      <c r="CE136" s="170"/>
      <c r="CF136" s="170"/>
      <c r="CG136" s="170"/>
      <c r="CH136" s="170"/>
      <c r="CI136" s="168">
        <v>0</v>
      </c>
      <c r="CJ136" s="169"/>
      <c r="CK136" s="170"/>
      <c r="CL136" s="679"/>
      <c r="CM136" s="680"/>
      <c r="CN136" s="678" t="e">
        <f t="shared" si="71"/>
        <v>#VALUE!</v>
      </c>
      <c r="CO136" s="678" t="e">
        <f t="shared" si="72"/>
        <v>#VALUE!</v>
      </c>
    </row>
    <row r="137" spans="1:93" s="678" customFormat="1" ht="45.6" hidden="1" customHeight="1" thickBot="1">
      <c r="A137" s="387" t="s">
        <v>697</v>
      </c>
      <c r="B137" s="393" t="s">
        <v>1233</v>
      </c>
      <c r="C137" s="393" t="s">
        <v>1438</v>
      </c>
      <c r="D137" s="521">
        <v>1</v>
      </c>
      <c r="E137" s="498">
        <f t="shared" si="73"/>
        <v>0.11849782466177958</v>
      </c>
      <c r="F137" s="530" t="s">
        <v>1470</v>
      </c>
      <c r="G137" s="529">
        <v>0.1</v>
      </c>
      <c r="H137" s="498">
        <f t="shared" si="79"/>
        <v>9.4841269841269837E-3</v>
      </c>
      <c r="I137" s="350" t="s">
        <v>1477</v>
      </c>
      <c r="J137" s="350" t="s">
        <v>1478</v>
      </c>
      <c r="K137" s="526">
        <v>0.05</v>
      </c>
      <c r="L137" s="350" t="s">
        <v>1145</v>
      </c>
      <c r="M137" s="187">
        <v>46023</v>
      </c>
      <c r="N137" s="187">
        <v>46387</v>
      </c>
      <c r="O137" s="188">
        <v>5</v>
      </c>
      <c r="P137" s="166">
        <f t="shared" si="70"/>
        <v>2</v>
      </c>
      <c r="Q137" s="527">
        <f t="shared" si="75"/>
        <v>0.4</v>
      </c>
      <c r="R137" s="528">
        <f t="shared" si="76"/>
        <v>2.0000000000000004E-2</v>
      </c>
      <c r="S137" s="597">
        <f t="shared" si="77"/>
        <v>3</v>
      </c>
      <c r="T137" s="525">
        <f t="shared" si="78"/>
        <v>0.66666666666666663</v>
      </c>
      <c r="U137" s="168">
        <v>0</v>
      </c>
      <c r="V137" s="602">
        <v>0</v>
      </c>
      <c r="W137" s="603" t="s">
        <v>1474</v>
      </c>
      <c r="X137" s="603" t="s">
        <v>1476</v>
      </c>
      <c r="Y137" s="603" t="s">
        <v>1474</v>
      </c>
      <c r="Z137" s="603"/>
      <c r="AA137" s="168">
        <v>1</v>
      </c>
      <c r="AB137" s="602">
        <v>1</v>
      </c>
      <c r="AC137" s="603">
        <v>100</v>
      </c>
      <c r="AD137" s="603" t="s">
        <v>1479</v>
      </c>
      <c r="AE137" s="603" t="s">
        <v>1480</v>
      </c>
      <c r="AF137" s="603"/>
      <c r="AG137" s="168">
        <v>1</v>
      </c>
      <c r="AH137" s="602">
        <v>1</v>
      </c>
      <c r="AI137" s="603">
        <v>100</v>
      </c>
      <c r="AJ137" s="603" t="s">
        <v>1479</v>
      </c>
      <c r="AK137" s="603" t="s">
        <v>1481</v>
      </c>
      <c r="AL137" s="603"/>
      <c r="AM137" s="168">
        <v>1</v>
      </c>
      <c r="AN137" s="169"/>
      <c r="AO137" s="170"/>
      <c r="AP137" s="170"/>
      <c r="AQ137" s="170"/>
      <c r="AR137" s="170"/>
      <c r="AS137" s="168">
        <v>0</v>
      </c>
      <c r="AT137" s="169"/>
      <c r="AU137" s="170"/>
      <c r="AV137" s="170"/>
      <c r="AW137" s="170"/>
      <c r="AX137" s="170"/>
      <c r="AY137" s="168">
        <v>1</v>
      </c>
      <c r="AZ137" s="169"/>
      <c r="BA137" s="170"/>
      <c r="BB137" s="170"/>
      <c r="BC137" s="170"/>
      <c r="BD137" s="170"/>
      <c r="BE137" s="168">
        <v>0</v>
      </c>
      <c r="BF137" s="169"/>
      <c r="BG137" s="170"/>
      <c r="BH137" s="170"/>
      <c r="BI137" s="170"/>
      <c r="BJ137" s="170"/>
      <c r="BK137" s="168">
        <v>1</v>
      </c>
      <c r="BL137" s="169"/>
      <c r="BM137" s="170"/>
      <c r="BN137" s="170"/>
      <c r="BO137" s="170"/>
      <c r="BP137" s="170"/>
      <c r="BQ137" s="168">
        <v>0</v>
      </c>
      <c r="BR137" s="169"/>
      <c r="BS137" s="170"/>
      <c r="BT137" s="170"/>
      <c r="BU137" s="170"/>
      <c r="BV137" s="170"/>
      <c r="BW137" s="168">
        <v>1</v>
      </c>
      <c r="BX137" s="169"/>
      <c r="BY137" s="342"/>
      <c r="BZ137" s="170"/>
      <c r="CA137" s="170"/>
      <c r="CB137" s="170"/>
      <c r="CC137" s="168">
        <v>0</v>
      </c>
      <c r="CD137" s="169"/>
      <c r="CE137" s="170"/>
      <c r="CF137" s="170"/>
      <c r="CG137" s="170"/>
      <c r="CH137" s="170"/>
      <c r="CI137" s="168">
        <v>0</v>
      </c>
      <c r="CJ137" s="169"/>
      <c r="CK137" s="170"/>
      <c r="CL137" s="679"/>
      <c r="CM137" s="680"/>
      <c r="CN137" s="678">
        <f t="shared" si="71"/>
        <v>6</v>
      </c>
      <c r="CO137" s="678" t="b">
        <f t="shared" si="72"/>
        <v>0</v>
      </c>
    </row>
    <row r="138" spans="1:93" s="678" customFormat="1" ht="45.6" hidden="1" customHeight="1" thickBot="1">
      <c r="A138" s="387" t="s">
        <v>697</v>
      </c>
      <c r="B138" s="393" t="s">
        <v>1233</v>
      </c>
      <c r="C138" s="393" t="s">
        <v>1438</v>
      </c>
      <c r="D138" s="521">
        <v>1</v>
      </c>
      <c r="E138" s="498">
        <f t="shared" si="73"/>
        <v>0.11979763536620319</v>
      </c>
      <c r="F138" s="530" t="s">
        <v>1470</v>
      </c>
      <c r="G138" s="529">
        <v>0.1</v>
      </c>
      <c r="H138" s="498">
        <f t="shared" si="79"/>
        <v>1.3562091503267974E-2</v>
      </c>
      <c r="I138" s="350" t="s">
        <v>1482</v>
      </c>
      <c r="J138" s="350" t="s">
        <v>1483</v>
      </c>
      <c r="K138" s="526">
        <v>0.05</v>
      </c>
      <c r="L138" s="350" t="s">
        <v>1145</v>
      </c>
      <c r="M138" s="187">
        <v>46143</v>
      </c>
      <c r="N138" s="187">
        <v>46387</v>
      </c>
      <c r="O138" s="188">
        <v>8</v>
      </c>
      <c r="P138" s="166">
        <f t="shared" si="70"/>
        <v>2</v>
      </c>
      <c r="Q138" s="527">
        <f t="shared" si="75"/>
        <v>0.25</v>
      </c>
      <c r="R138" s="528">
        <f t="shared" si="76"/>
        <v>1.2500000000000001E-2</v>
      </c>
      <c r="S138" s="597">
        <f t="shared" si="77"/>
        <v>2</v>
      </c>
      <c r="T138" s="525">
        <f t="shared" si="78"/>
        <v>1</v>
      </c>
      <c r="U138" s="168">
        <v>0</v>
      </c>
      <c r="V138" s="602">
        <v>0</v>
      </c>
      <c r="W138" s="603" t="s">
        <v>1474</v>
      </c>
      <c r="X138" s="603" t="s">
        <v>1476</v>
      </c>
      <c r="Y138" s="603" t="s">
        <v>1474</v>
      </c>
      <c r="Z138" s="603"/>
      <c r="AA138" s="168">
        <v>1</v>
      </c>
      <c r="AB138" s="602">
        <v>1</v>
      </c>
      <c r="AC138" s="603">
        <v>100</v>
      </c>
      <c r="AD138" s="603" t="s">
        <v>1484</v>
      </c>
      <c r="AE138" s="603" t="s">
        <v>1485</v>
      </c>
      <c r="AF138" s="603"/>
      <c r="AG138" s="168">
        <v>1</v>
      </c>
      <c r="AH138" s="602">
        <v>1</v>
      </c>
      <c r="AI138" s="603">
        <v>100</v>
      </c>
      <c r="AJ138" s="603" t="s">
        <v>1486</v>
      </c>
      <c r="AK138" s="603" t="s">
        <v>1487</v>
      </c>
      <c r="AL138" s="603"/>
      <c r="AM138" s="168">
        <v>0</v>
      </c>
      <c r="AN138" s="169"/>
      <c r="AO138" s="170"/>
      <c r="AP138" s="170"/>
      <c r="AQ138" s="170"/>
      <c r="AR138" s="170"/>
      <c r="AS138" s="168">
        <v>0</v>
      </c>
      <c r="AT138" s="169"/>
      <c r="AU138" s="170"/>
      <c r="AV138" s="170"/>
      <c r="AW138" s="170"/>
      <c r="AX138" s="170"/>
      <c r="AY138" s="168">
        <v>4</v>
      </c>
      <c r="AZ138" s="169"/>
      <c r="BA138" s="170"/>
      <c r="BB138" s="170"/>
      <c r="BC138" s="170"/>
      <c r="BD138" s="170"/>
      <c r="BE138" s="168">
        <v>0</v>
      </c>
      <c r="BF138" s="169"/>
      <c r="BG138" s="170"/>
      <c r="BH138" s="170"/>
      <c r="BI138" s="170"/>
      <c r="BJ138" s="170"/>
      <c r="BK138" s="168">
        <v>0</v>
      </c>
      <c r="BL138" s="169"/>
      <c r="BM138" s="170"/>
      <c r="BN138" s="170"/>
      <c r="BO138" s="170"/>
      <c r="BP138" s="170"/>
      <c r="BQ138" s="168">
        <v>0</v>
      </c>
      <c r="BR138" s="169"/>
      <c r="BS138" s="170"/>
      <c r="BT138" s="170"/>
      <c r="BU138" s="170"/>
      <c r="BV138" s="170"/>
      <c r="BW138" s="168">
        <v>0</v>
      </c>
      <c r="BX138" s="169"/>
      <c r="BY138" s="342"/>
      <c r="BZ138" s="170"/>
      <c r="CA138" s="170"/>
      <c r="CB138" s="170"/>
      <c r="CC138" s="168">
        <v>0</v>
      </c>
      <c r="CD138" s="169"/>
      <c r="CE138" s="170"/>
      <c r="CF138" s="170"/>
      <c r="CG138" s="170"/>
      <c r="CH138" s="170"/>
      <c r="CI138" s="168">
        <v>4</v>
      </c>
      <c r="CJ138" s="169"/>
      <c r="CK138" s="170"/>
      <c r="CL138" s="679"/>
      <c r="CM138" s="680"/>
      <c r="CN138" s="678">
        <f t="shared" si="71"/>
        <v>10</v>
      </c>
      <c r="CO138" s="678" t="b">
        <f t="shared" si="72"/>
        <v>0</v>
      </c>
    </row>
    <row r="139" spans="1:93" s="678" customFormat="1" ht="45.6" hidden="1" customHeight="1" thickBot="1">
      <c r="A139" s="387" t="s">
        <v>697</v>
      </c>
      <c r="B139" s="393" t="s">
        <v>1233</v>
      </c>
      <c r="C139" s="393" t="s">
        <v>1438</v>
      </c>
      <c r="D139" s="521">
        <v>1</v>
      </c>
      <c r="E139" s="498">
        <f t="shared" si="73"/>
        <v>0.1188776772460592</v>
      </c>
      <c r="F139" s="531" t="s">
        <v>1488</v>
      </c>
      <c r="G139" s="526">
        <v>0.1</v>
      </c>
      <c r="H139" s="498">
        <f>R139*G139/K139</f>
        <v>0</v>
      </c>
      <c r="I139" s="350" t="s">
        <v>1489</v>
      </c>
      <c r="J139" s="350" t="s">
        <v>1490</v>
      </c>
      <c r="K139" s="526">
        <v>1</v>
      </c>
      <c r="L139" s="350" t="s">
        <v>1491</v>
      </c>
      <c r="M139" s="187">
        <v>46112</v>
      </c>
      <c r="N139" s="187">
        <v>46356</v>
      </c>
      <c r="O139" s="188">
        <v>2</v>
      </c>
      <c r="P139" s="166">
        <v>0</v>
      </c>
      <c r="Q139" s="527">
        <f>IFERROR(IF((P139/O139)&gt;100%,100%,(P139/O139)),0)</f>
        <v>0</v>
      </c>
      <c r="R139" s="528">
        <f>(Q139*K139)/100%</f>
        <v>0</v>
      </c>
      <c r="S139" s="597">
        <f t="shared" si="77"/>
        <v>1</v>
      </c>
      <c r="T139" s="525">
        <f t="shared" si="78"/>
        <v>0</v>
      </c>
      <c r="U139" s="168">
        <v>0</v>
      </c>
      <c r="V139" s="602">
        <v>0</v>
      </c>
      <c r="W139" s="603"/>
      <c r="X139" s="603"/>
      <c r="Y139" s="603"/>
      <c r="Z139" s="603"/>
      <c r="AA139" s="168">
        <v>0</v>
      </c>
      <c r="AB139" s="602"/>
      <c r="AC139" s="603"/>
      <c r="AD139" s="603"/>
      <c r="AE139" s="603"/>
      <c r="AF139" s="603"/>
      <c r="AG139" s="168">
        <v>1</v>
      </c>
      <c r="AH139" s="602">
        <v>1</v>
      </c>
      <c r="AI139" s="603" t="s">
        <v>1722</v>
      </c>
      <c r="AJ139" s="603"/>
      <c r="AK139" s="582" t="s">
        <v>1723</v>
      </c>
      <c r="AL139" s="603" t="s">
        <v>1209</v>
      </c>
      <c r="AM139" s="168">
        <v>0</v>
      </c>
      <c r="AN139" s="169"/>
      <c r="AO139" s="197" t="s">
        <v>1724</v>
      </c>
      <c r="AP139" s="170"/>
      <c r="AQ139" s="197"/>
      <c r="AR139" s="170"/>
      <c r="AS139" s="168">
        <v>0</v>
      </c>
      <c r="AT139" s="169"/>
      <c r="AU139" s="170"/>
      <c r="AV139" s="170"/>
      <c r="AW139" s="170"/>
      <c r="AX139" s="170"/>
      <c r="AY139" s="168">
        <v>0</v>
      </c>
      <c r="AZ139" s="169"/>
      <c r="BA139" s="170"/>
      <c r="BB139" s="170"/>
      <c r="BC139" s="170"/>
      <c r="BD139" s="170"/>
      <c r="BE139" s="168">
        <v>0</v>
      </c>
      <c r="BF139" s="169"/>
      <c r="BG139" s="170"/>
      <c r="BH139" s="170"/>
      <c r="BI139" s="170"/>
      <c r="BJ139" s="170"/>
      <c r="BK139" s="168">
        <v>0</v>
      </c>
      <c r="BL139" s="169"/>
      <c r="BM139" s="170"/>
      <c r="BN139" s="170"/>
      <c r="BO139" s="170"/>
      <c r="BP139" s="170"/>
      <c r="BQ139" s="168">
        <v>0</v>
      </c>
      <c r="BR139" s="169"/>
      <c r="BS139" s="170"/>
      <c r="BT139" s="170"/>
      <c r="BU139" s="170"/>
      <c r="BV139" s="170"/>
      <c r="BW139" s="168">
        <v>0</v>
      </c>
      <c r="BX139" s="169"/>
      <c r="BY139" s="342"/>
      <c r="BZ139" s="170"/>
      <c r="CA139" s="170"/>
      <c r="CB139" s="170"/>
      <c r="CC139" s="168">
        <v>1</v>
      </c>
      <c r="CD139" s="169"/>
      <c r="CE139" s="170"/>
      <c r="CF139" s="170"/>
      <c r="CG139" s="170"/>
      <c r="CH139" s="170"/>
      <c r="CI139" s="168">
        <v>0</v>
      </c>
      <c r="CJ139" s="169"/>
      <c r="CK139" s="170"/>
      <c r="CL139" s="679"/>
      <c r="CM139" s="680"/>
      <c r="CN139" s="678">
        <f t="shared" si="71"/>
        <v>2</v>
      </c>
      <c r="CO139" s="678" t="b">
        <f t="shared" si="72"/>
        <v>1</v>
      </c>
    </row>
    <row r="140" spans="1:93" s="678" customFormat="1" ht="45.6" hidden="1" customHeight="1" thickBot="1">
      <c r="A140" s="387" t="s">
        <v>697</v>
      </c>
      <c r="B140" s="393" t="s">
        <v>1233</v>
      </c>
      <c r="C140" s="393" t="s">
        <v>1438</v>
      </c>
      <c r="D140" s="521">
        <v>1</v>
      </c>
      <c r="E140" s="498">
        <f t="shared" si="73"/>
        <v>0.1262158054711246</v>
      </c>
      <c r="F140" s="275" t="s">
        <v>1492</v>
      </c>
      <c r="G140" s="526">
        <v>0.04</v>
      </c>
      <c r="H140" s="498">
        <f>R140*G140/K140</f>
        <v>6.6666666666666662E-3</v>
      </c>
      <c r="I140" s="350" t="s">
        <v>1154</v>
      </c>
      <c r="J140" s="350" t="s">
        <v>1493</v>
      </c>
      <c r="K140" s="526">
        <v>1</v>
      </c>
      <c r="L140" s="350" t="s">
        <v>1145</v>
      </c>
      <c r="M140" s="187">
        <v>46023</v>
      </c>
      <c r="N140" s="187">
        <v>46387</v>
      </c>
      <c r="O140" s="188">
        <v>12</v>
      </c>
      <c r="P140" s="166">
        <f t="shared" ref="P140:P148" si="80">V140+AB140+AH140+AN140+AT140+AZ140+BF140+BL140+BR140+BX140+CD140+CJ140</f>
        <v>2</v>
      </c>
      <c r="Q140" s="527">
        <f t="shared" ref="Q140:Q145" si="81">IFERROR(IF((P140/O140)&gt;100%,100%,(P140/O140)),0)</f>
        <v>0.16666666666666666</v>
      </c>
      <c r="R140" s="528">
        <f t="shared" ref="R140:R145" si="82">(Q140*K140)/100%</f>
        <v>0.16666666666666666</v>
      </c>
      <c r="S140" s="597">
        <f t="shared" si="77"/>
        <v>2</v>
      </c>
      <c r="T140" s="525">
        <f t="shared" si="78"/>
        <v>1</v>
      </c>
      <c r="U140" s="168">
        <v>1</v>
      </c>
      <c r="V140" s="602">
        <v>2</v>
      </c>
      <c r="W140" s="603">
        <v>3</v>
      </c>
      <c r="X140" s="603" t="s">
        <v>1494</v>
      </c>
      <c r="Y140" s="603" t="s">
        <v>1495</v>
      </c>
      <c r="Z140" s="603"/>
      <c r="AA140" s="168">
        <v>0</v>
      </c>
      <c r="AB140" s="602">
        <v>0</v>
      </c>
      <c r="AC140" s="603" t="s">
        <v>1474</v>
      </c>
      <c r="AD140" s="603" t="s">
        <v>1474</v>
      </c>
      <c r="AE140" s="603" t="s">
        <v>1474</v>
      </c>
      <c r="AF140" s="603"/>
      <c r="AG140" s="168">
        <v>0</v>
      </c>
      <c r="AH140" s="602">
        <v>0</v>
      </c>
      <c r="AI140" s="603" t="s">
        <v>1474</v>
      </c>
      <c r="AJ140" s="603" t="s">
        <v>1474</v>
      </c>
      <c r="AK140" s="603"/>
      <c r="AL140" s="603"/>
      <c r="AM140" s="168">
        <v>1</v>
      </c>
      <c r="AN140" s="169"/>
      <c r="AO140" s="170"/>
      <c r="AP140" s="170"/>
      <c r="AQ140" s="170"/>
      <c r="AR140" s="170"/>
      <c r="AS140" s="168">
        <v>1</v>
      </c>
      <c r="AT140" s="169"/>
      <c r="AU140" s="170"/>
      <c r="AV140" s="170"/>
      <c r="AW140" s="170"/>
      <c r="AX140" s="170"/>
      <c r="AY140" s="168">
        <v>1</v>
      </c>
      <c r="AZ140" s="169"/>
      <c r="BA140" s="170"/>
      <c r="BB140" s="170"/>
      <c r="BC140" s="170"/>
      <c r="BD140" s="170"/>
      <c r="BE140" s="168">
        <v>1</v>
      </c>
      <c r="BF140" s="169"/>
      <c r="BG140" s="170"/>
      <c r="BH140" s="170"/>
      <c r="BI140" s="170"/>
      <c r="BJ140" s="170"/>
      <c r="BK140" s="168">
        <v>1</v>
      </c>
      <c r="BL140" s="169"/>
      <c r="BM140" s="170"/>
      <c r="BN140" s="170"/>
      <c r="BO140" s="170"/>
      <c r="BP140" s="170"/>
      <c r="BQ140" s="168">
        <v>1</v>
      </c>
      <c r="BR140" s="169"/>
      <c r="BS140" s="170"/>
      <c r="BT140" s="170"/>
      <c r="BU140" s="170"/>
      <c r="BV140" s="170"/>
      <c r="BW140" s="168">
        <v>1</v>
      </c>
      <c r="BX140" s="169"/>
      <c r="BY140" s="342"/>
      <c r="BZ140" s="170"/>
      <c r="CA140" s="170"/>
      <c r="CB140" s="170"/>
      <c r="CC140" s="168">
        <v>1</v>
      </c>
      <c r="CD140" s="169"/>
      <c r="CE140" s="170"/>
      <c r="CF140" s="170"/>
      <c r="CG140" s="170"/>
      <c r="CH140" s="170"/>
      <c r="CI140" s="168">
        <v>1</v>
      </c>
      <c r="CJ140" s="169"/>
      <c r="CK140" s="170"/>
      <c r="CL140" s="679"/>
      <c r="CM140" s="680"/>
      <c r="CN140" s="678">
        <f t="shared" si="71"/>
        <v>10</v>
      </c>
      <c r="CO140" s="678" t="b">
        <f t="shared" si="72"/>
        <v>0</v>
      </c>
    </row>
    <row r="141" spans="1:93" s="678" customFormat="1" ht="45.6" hidden="1" customHeight="1" thickBot="1">
      <c r="A141" s="387" t="s">
        <v>697</v>
      </c>
      <c r="B141" s="393" t="s">
        <v>1233</v>
      </c>
      <c r="C141" s="393" t="s">
        <v>1438</v>
      </c>
      <c r="D141" s="521">
        <v>1</v>
      </c>
      <c r="E141" s="498">
        <f t="shared" si="73"/>
        <v>0.12519173303579442</v>
      </c>
      <c r="F141" s="152" t="s">
        <v>1496</v>
      </c>
      <c r="G141" s="529">
        <v>0.1</v>
      </c>
      <c r="H141" s="498">
        <f>(SUM(R141:R143)*G141/SUM(K141:K143))</f>
        <v>2.4166666666666666E-2</v>
      </c>
      <c r="I141" s="350" t="s">
        <v>1148</v>
      </c>
      <c r="J141" s="350" t="s">
        <v>757</v>
      </c>
      <c r="K141" s="526">
        <v>0.5</v>
      </c>
      <c r="L141" s="350" t="s">
        <v>1149</v>
      </c>
      <c r="M141" s="187">
        <v>46023</v>
      </c>
      <c r="N141" s="187">
        <v>46387</v>
      </c>
      <c r="O141" s="188">
        <v>12</v>
      </c>
      <c r="P141" s="166">
        <f t="shared" si="80"/>
        <v>4</v>
      </c>
      <c r="Q141" s="527">
        <f t="shared" si="81"/>
        <v>0.33333333333333331</v>
      </c>
      <c r="R141" s="528">
        <f t="shared" si="82"/>
        <v>0.16666666666666666</v>
      </c>
      <c r="S141" s="597">
        <f t="shared" si="77"/>
        <v>5</v>
      </c>
      <c r="T141" s="525">
        <f t="shared" si="78"/>
        <v>0.8</v>
      </c>
      <c r="U141" s="168">
        <v>1</v>
      </c>
      <c r="V141" s="602">
        <v>1</v>
      </c>
      <c r="W141" s="603"/>
      <c r="X141" s="603"/>
      <c r="Y141" s="603" t="s">
        <v>1497</v>
      </c>
      <c r="Z141" s="603"/>
      <c r="AA141" s="168">
        <v>2</v>
      </c>
      <c r="AB141" s="602">
        <v>2</v>
      </c>
      <c r="AC141" s="603" t="s">
        <v>1725</v>
      </c>
      <c r="AD141" s="603"/>
      <c r="AE141" s="603" t="s">
        <v>1726</v>
      </c>
      <c r="AF141" s="603"/>
      <c r="AG141" s="168">
        <v>1</v>
      </c>
      <c r="AH141" s="602">
        <v>1</v>
      </c>
      <c r="AI141" s="603" t="s">
        <v>1727</v>
      </c>
      <c r="AJ141" s="603"/>
      <c r="AK141" s="603" t="s">
        <v>1726</v>
      </c>
      <c r="AL141" s="603"/>
      <c r="AM141" s="168">
        <v>1</v>
      </c>
      <c r="AN141" s="169"/>
      <c r="AO141" s="170" t="s">
        <v>1728</v>
      </c>
      <c r="AP141" s="170"/>
      <c r="AQ141" s="170" t="s">
        <v>1726</v>
      </c>
      <c r="AR141" s="170"/>
      <c r="AS141" s="168">
        <v>1</v>
      </c>
      <c r="AT141" s="169"/>
      <c r="AU141" s="170"/>
      <c r="AV141" s="170"/>
      <c r="AW141" s="170"/>
      <c r="AX141" s="170"/>
      <c r="AY141" s="168">
        <v>1</v>
      </c>
      <c r="AZ141" s="169"/>
      <c r="BA141" s="170"/>
      <c r="BB141" s="170"/>
      <c r="BC141" s="170"/>
      <c r="BD141" s="170"/>
      <c r="BE141" s="168">
        <v>1</v>
      </c>
      <c r="BF141" s="169"/>
      <c r="BG141" s="170"/>
      <c r="BH141" s="170"/>
      <c r="BI141" s="170"/>
      <c r="BJ141" s="170"/>
      <c r="BK141" s="168">
        <v>1</v>
      </c>
      <c r="BL141" s="169"/>
      <c r="BM141" s="170"/>
      <c r="BN141" s="170"/>
      <c r="BO141" s="170"/>
      <c r="BP141" s="170"/>
      <c r="BQ141" s="168">
        <v>1</v>
      </c>
      <c r="BR141" s="169"/>
      <c r="BS141" s="170"/>
      <c r="BT141" s="170"/>
      <c r="BU141" s="170"/>
      <c r="BV141" s="170"/>
      <c r="BW141" s="168">
        <v>1</v>
      </c>
      <c r="BX141" s="169"/>
      <c r="BY141" s="342"/>
      <c r="BZ141" s="170"/>
      <c r="CA141" s="170"/>
      <c r="CB141" s="170"/>
      <c r="CC141" s="168">
        <v>1</v>
      </c>
      <c r="CD141" s="169"/>
      <c r="CE141" s="170"/>
      <c r="CF141" s="170"/>
      <c r="CG141" s="170"/>
      <c r="CH141" s="170"/>
      <c r="CI141" s="168">
        <v>1</v>
      </c>
      <c r="CJ141" s="169"/>
      <c r="CK141" s="170"/>
      <c r="CL141" s="679"/>
      <c r="CM141" s="680"/>
      <c r="CN141" s="678">
        <f t="shared" si="71"/>
        <v>13</v>
      </c>
      <c r="CO141" s="678" t="b">
        <f t="shared" si="72"/>
        <v>0</v>
      </c>
    </row>
    <row r="142" spans="1:93" s="678" customFormat="1" ht="45.6" hidden="1" customHeight="1" thickBot="1">
      <c r="A142" s="387" t="s">
        <v>697</v>
      </c>
      <c r="B142" s="393" t="s">
        <v>1233</v>
      </c>
      <c r="C142" s="393" t="s">
        <v>1438</v>
      </c>
      <c r="D142" s="521">
        <v>1</v>
      </c>
      <c r="E142" s="498">
        <f t="shared" si="73"/>
        <v>0.11732180508776252</v>
      </c>
      <c r="F142" s="152" t="s">
        <v>1496</v>
      </c>
      <c r="G142" s="529">
        <v>0.1</v>
      </c>
      <c r="H142" s="498">
        <f t="shared" ref="H142:H143" si="83">(SUM(R142:R144)*G142/SUM(K142:K144))</f>
        <v>4.3333333333333335E-2</v>
      </c>
      <c r="I142" s="350" t="s">
        <v>1158</v>
      </c>
      <c r="J142" s="350" t="s">
        <v>1157</v>
      </c>
      <c r="K142" s="526">
        <v>0.3</v>
      </c>
      <c r="L142" s="350" t="s">
        <v>1149</v>
      </c>
      <c r="M142" s="187">
        <v>46023</v>
      </c>
      <c r="N142" s="187">
        <v>46387</v>
      </c>
      <c r="O142" s="188">
        <v>4</v>
      </c>
      <c r="P142" s="166">
        <f t="shared" si="80"/>
        <v>1</v>
      </c>
      <c r="Q142" s="527">
        <f t="shared" si="81"/>
        <v>0.25</v>
      </c>
      <c r="R142" s="528">
        <f t="shared" si="82"/>
        <v>7.4999999999999997E-2</v>
      </c>
      <c r="S142" s="597">
        <f t="shared" si="77"/>
        <v>1</v>
      </c>
      <c r="T142" s="525">
        <f t="shared" si="78"/>
        <v>1</v>
      </c>
      <c r="U142" s="168"/>
      <c r="V142" s="602"/>
      <c r="W142" s="603"/>
      <c r="X142" s="603"/>
      <c r="Y142" s="603"/>
      <c r="Z142" s="603"/>
      <c r="AA142" s="168"/>
      <c r="AB142" s="602"/>
      <c r="AC142" s="603"/>
      <c r="AD142" s="603"/>
      <c r="AE142" s="603"/>
      <c r="AF142" s="603"/>
      <c r="AG142" s="168">
        <v>1</v>
      </c>
      <c r="AH142" s="602">
        <v>1</v>
      </c>
      <c r="AI142" s="603" t="s">
        <v>1729</v>
      </c>
      <c r="AJ142" s="603"/>
      <c r="AK142" s="603"/>
      <c r="AL142" s="603"/>
      <c r="AM142" s="168"/>
      <c r="AN142" s="169"/>
      <c r="AO142" s="170"/>
      <c r="AP142" s="170"/>
      <c r="AQ142" s="170"/>
      <c r="AR142" s="170"/>
      <c r="AS142" s="168">
        <v>1</v>
      </c>
      <c r="AT142" s="169"/>
      <c r="AU142" s="170"/>
      <c r="AV142" s="170"/>
      <c r="AW142" s="170"/>
      <c r="AX142" s="170"/>
      <c r="AY142" s="168">
        <v>1</v>
      </c>
      <c r="AZ142" s="169"/>
      <c r="BA142" s="170"/>
      <c r="BB142" s="170"/>
      <c r="BC142" s="170"/>
      <c r="BD142" s="170"/>
      <c r="BE142" s="168">
        <v>1</v>
      </c>
      <c r="BF142" s="169"/>
      <c r="BG142" s="170"/>
      <c r="BH142" s="170"/>
      <c r="BI142" s="170"/>
      <c r="BJ142" s="170"/>
      <c r="BK142" s="168">
        <v>1</v>
      </c>
      <c r="BL142" s="169"/>
      <c r="BM142" s="170"/>
      <c r="BN142" s="170"/>
      <c r="BO142" s="170"/>
      <c r="BP142" s="170"/>
      <c r="BQ142" s="168">
        <v>1</v>
      </c>
      <c r="BR142" s="169"/>
      <c r="BS142" s="170"/>
      <c r="BT142" s="170"/>
      <c r="BU142" s="170"/>
      <c r="BV142" s="170"/>
      <c r="BW142" s="168">
        <v>1</v>
      </c>
      <c r="BX142" s="169"/>
      <c r="BY142" s="342"/>
      <c r="BZ142" s="170"/>
      <c r="CA142" s="170"/>
      <c r="CB142" s="170"/>
      <c r="CC142" s="168">
        <v>1</v>
      </c>
      <c r="CD142" s="169"/>
      <c r="CE142" s="170"/>
      <c r="CF142" s="170"/>
      <c r="CG142" s="170"/>
      <c r="CH142" s="170"/>
      <c r="CI142" s="168">
        <v>1</v>
      </c>
      <c r="CJ142" s="169"/>
      <c r="CK142" s="170"/>
      <c r="CL142" s="679"/>
      <c r="CM142" s="680"/>
      <c r="CN142" s="678">
        <f t="shared" si="71"/>
        <v>9</v>
      </c>
      <c r="CO142" s="678" t="b">
        <f t="shared" si="72"/>
        <v>0</v>
      </c>
    </row>
    <row r="143" spans="1:93" s="678" customFormat="1" ht="45.6" hidden="1" customHeight="1" thickBot="1">
      <c r="A143" s="387" t="s">
        <v>697</v>
      </c>
      <c r="B143" s="393" t="s">
        <v>1233</v>
      </c>
      <c r="C143" s="393" t="s">
        <v>1438</v>
      </c>
      <c r="D143" s="521">
        <v>1</v>
      </c>
      <c r="E143" s="498">
        <f t="shared" si="73"/>
        <v>9.4422418983011028E-2</v>
      </c>
      <c r="F143" s="152" t="s">
        <v>1496</v>
      </c>
      <c r="G143" s="529">
        <v>0.1</v>
      </c>
      <c r="H143" s="498">
        <f t="shared" si="83"/>
        <v>4.1666666666666678E-2</v>
      </c>
      <c r="I143" s="350" t="s">
        <v>1498</v>
      </c>
      <c r="J143" s="350" t="s">
        <v>1160</v>
      </c>
      <c r="K143" s="526">
        <v>0.2</v>
      </c>
      <c r="L143" s="350" t="s">
        <v>1149</v>
      </c>
      <c r="M143" s="187">
        <v>46023</v>
      </c>
      <c r="N143" s="187">
        <v>46387</v>
      </c>
      <c r="O143" s="188">
        <v>2</v>
      </c>
      <c r="P143" s="166">
        <f t="shared" si="80"/>
        <v>0</v>
      </c>
      <c r="Q143" s="527">
        <f t="shared" si="81"/>
        <v>0</v>
      </c>
      <c r="R143" s="528">
        <f t="shared" si="82"/>
        <v>0</v>
      </c>
      <c r="S143" s="597">
        <f t="shared" si="77"/>
        <v>0</v>
      </c>
      <c r="T143" s="525" t="e">
        <f t="shared" si="78"/>
        <v>#DIV/0!</v>
      </c>
      <c r="U143" s="168">
        <v>0</v>
      </c>
      <c r="V143" s="602"/>
      <c r="W143" s="603"/>
      <c r="X143" s="603"/>
      <c r="Y143" s="603"/>
      <c r="Z143" s="603"/>
      <c r="AA143" s="168">
        <v>0</v>
      </c>
      <c r="AB143" s="602"/>
      <c r="AC143" s="603"/>
      <c r="AD143" s="603"/>
      <c r="AE143" s="603"/>
      <c r="AF143" s="603"/>
      <c r="AG143" s="168">
        <v>0</v>
      </c>
      <c r="AH143" s="602"/>
      <c r="AI143" s="603"/>
      <c r="AJ143" s="603"/>
      <c r="AK143" s="603"/>
      <c r="AL143" s="603"/>
      <c r="AM143" s="168">
        <v>0</v>
      </c>
      <c r="AN143" s="169"/>
      <c r="AO143" s="170"/>
      <c r="AP143" s="170"/>
      <c r="AQ143" s="170"/>
      <c r="AR143" s="170"/>
      <c r="AS143" s="168">
        <v>2</v>
      </c>
      <c r="AT143" s="169"/>
      <c r="AU143" s="170"/>
      <c r="AV143" s="170"/>
      <c r="AW143" s="170"/>
      <c r="AX143" s="170"/>
      <c r="AY143" s="168">
        <v>0</v>
      </c>
      <c r="AZ143" s="169"/>
      <c r="BA143" s="170"/>
      <c r="BB143" s="170"/>
      <c r="BC143" s="170"/>
      <c r="BD143" s="170"/>
      <c r="BE143" s="168">
        <v>0</v>
      </c>
      <c r="BF143" s="169"/>
      <c r="BG143" s="170"/>
      <c r="BH143" s="170"/>
      <c r="BI143" s="170"/>
      <c r="BJ143" s="170"/>
      <c r="BK143" s="168">
        <v>0</v>
      </c>
      <c r="BL143" s="169"/>
      <c r="BM143" s="170"/>
      <c r="BN143" s="170"/>
      <c r="BO143" s="170"/>
      <c r="BP143" s="170"/>
      <c r="BQ143" s="168">
        <v>0</v>
      </c>
      <c r="BR143" s="169"/>
      <c r="BS143" s="170"/>
      <c r="BT143" s="170"/>
      <c r="BU143" s="170"/>
      <c r="BV143" s="170"/>
      <c r="BW143" s="168">
        <v>0</v>
      </c>
      <c r="BX143" s="169"/>
      <c r="BY143" s="342"/>
      <c r="BZ143" s="170"/>
      <c r="CA143" s="170"/>
      <c r="CB143" s="170"/>
      <c r="CC143" s="168">
        <v>0</v>
      </c>
      <c r="CD143" s="169"/>
      <c r="CE143" s="170"/>
      <c r="CF143" s="170"/>
      <c r="CG143" s="170"/>
      <c r="CH143" s="170"/>
      <c r="CI143" s="168">
        <v>0</v>
      </c>
      <c r="CJ143" s="169"/>
      <c r="CK143" s="170"/>
      <c r="CL143" s="679"/>
      <c r="CM143" s="680"/>
      <c r="CN143" s="678">
        <f t="shared" si="71"/>
        <v>2</v>
      </c>
      <c r="CO143" s="678" t="b">
        <f t="shared" si="72"/>
        <v>1</v>
      </c>
    </row>
    <row r="144" spans="1:93" s="678" customFormat="1" ht="45.6" hidden="1" customHeight="1" thickBot="1">
      <c r="A144" s="387" t="s">
        <v>697</v>
      </c>
      <c r="B144" s="393" t="s">
        <v>1233</v>
      </c>
      <c r="C144" s="393" t="s">
        <v>1438</v>
      </c>
      <c r="D144" s="521">
        <v>1</v>
      </c>
      <c r="E144" s="498">
        <f t="shared" si="73"/>
        <v>6.9247087132725427E-2</v>
      </c>
      <c r="F144" s="152" t="s">
        <v>1499</v>
      </c>
      <c r="G144" s="529">
        <v>0.08</v>
      </c>
      <c r="H144" s="498">
        <f>(SUM(R144:R147)*G144/SUM(K144:K147))</f>
        <v>4.6666666666666669E-2</v>
      </c>
      <c r="I144" s="350" t="s">
        <v>1500</v>
      </c>
      <c r="J144" s="350" t="s">
        <v>1501</v>
      </c>
      <c r="K144" s="526">
        <v>0.25</v>
      </c>
      <c r="L144" s="350" t="s">
        <v>1502</v>
      </c>
      <c r="M144" s="187">
        <v>46023</v>
      </c>
      <c r="N144" s="187">
        <v>46023</v>
      </c>
      <c r="O144" s="188">
        <v>1</v>
      </c>
      <c r="P144" s="166">
        <f t="shared" si="80"/>
        <v>1</v>
      </c>
      <c r="Q144" s="527">
        <f t="shared" si="81"/>
        <v>1</v>
      </c>
      <c r="R144" s="528">
        <f t="shared" si="82"/>
        <v>0.25</v>
      </c>
      <c r="S144" s="597">
        <f t="shared" si="77"/>
        <v>1</v>
      </c>
      <c r="T144" s="525">
        <f t="shared" si="78"/>
        <v>1</v>
      </c>
      <c r="U144" s="168">
        <v>1</v>
      </c>
      <c r="V144" s="602">
        <v>1</v>
      </c>
      <c r="W144" s="603">
        <v>1</v>
      </c>
      <c r="X144" s="603" t="s">
        <v>1494</v>
      </c>
      <c r="Y144" s="603" t="s">
        <v>1495</v>
      </c>
      <c r="Z144" s="603"/>
      <c r="AA144" s="168">
        <v>0</v>
      </c>
      <c r="AB144" s="602">
        <v>0</v>
      </c>
      <c r="AC144" s="603" t="s">
        <v>1474</v>
      </c>
      <c r="AD144" s="603" t="s">
        <v>1474</v>
      </c>
      <c r="AE144" s="603" t="s">
        <v>1474</v>
      </c>
      <c r="AF144" s="603"/>
      <c r="AG144" s="168">
        <v>0</v>
      </c>
      <c r="AH144" s="602">
        <v>0</v>
      </c>
      <c r="AI144" s="603" t="s">
        <v>1474</v>
      </c>
      <c r="AJ144" s="603" t="s">
        <v>1474</v>
      </c>
      <c r="AK144" s="603"/>
      <c r="AL144" s="603"/>
      <c r="AM144" s="168">
        <v>0</v>
      </c>
      <c r="AN144" s="169"/>
      <c r="AO144" s="170"/>
      <c r="AP144" s="170"/>
      <c r="AQ144" s="170"/>
      <c r="AR144" s="170"/>
      <c r="AS144" s="168">
        <v>0</v>
      </c>
      <c r="AT144" s="169"/>
      <c r="AU144" s="170"/>
      <c r="AV144" s="170"/>
      <c r="AW144" s="170"/>
      <c r="AX144" s="170"/>
      <c r="AY144" s="168">
        <v>0</v>
      </c>
      <c r="AZ144" s="169"/>
      <c r="BA144" s="170"/>
      <c r="BB144" s="170"/>
      <c r="BC144" s="170"/>
      <c r="BD144" s="170"/>
      <c r="BE144" s="168">
        <v>0</v>
      </c>
      <c r="BF144" s="169"/>
      <c r="BG144" s="170"/>
      <c r="BH144" s="170"/>
      <c r="BI144" s="170"/>
      <c r="BJ144" s="170"/>
      <c r="BK144" s="168">
        <v>0</v>
      </c>
      <c r="BL144" s="169"/>
      <c r="BM144" s="170"/>
      <c r="BN144" s="170"/>
      <c r="BO144" s="170"/>
      <c r="BP144" s="170"/>
      <c r="BQ144" s="168">
        <v>0</v>
      </c>
      <c r="BR144" s="169"/>
      <c r="BS144" s="170"/>
      <c r="BT144" s="170"/>
      <c r="BU144" s="170"/>
      <c r="BV144" s="170"/>
      <c r="BW144" s="168">
        <v>0</v>
      </c>
      <c r="BX144" s="169"/>
      <c r="BY144" s="342"/>
      <c r="BZ144" s="170"/>
      <c r="CA144" s="170"/>
      <c r="CB144" s="170"/>
      <c r="CC144" s="168">
        <v>0</v>
      </c>
      <c r="CD144" s="169"/>
      <c r="CE144" s="170"/>
      <c r="CF144" s="170"/>
      <c r="CG144" s="170"/>
      <c r="CH144" s="170"/>
      <c r="CI144" s="168">
        <v>0</v>
      </c>
      <c r="CJ144" s="169"/>
      <c r="CK144" s="170"/>
      <c r="CL144" s="679"/>
      <c r="CM144" s="680"/>
      <c r="CN144" s="678">
        <f t="shared" si="71"/>
        <v>1</v>
      </c>
      <c r="CO144" s="678" t="b">
        <f t="shared" si="72"/>
        <v>1</v>
      </c>
    </row>
    <row r="145" spans="1:93" s="678" customFormat="1" ht="45.6" hidden="1" customHeight="1" thickBot="1">
      <c r="A145" s="387" t="s">
        <v>697</v>
      </c>
      <c r="B145" s="393" t="s">
        <v>1233</v>
      </c>
      <c r="C145" s="393" t="s">
        <v>1438</v>
      </c>
      <c r="D145" s="521">
        <v>1</v>
      </c>
      <c r="E145" s="498">
        <f t="shared" si="73"/>
        <v>3.4974670719351571E-2</v>
      </c>
      <c r="F145" s="152" t="s">
        <v>1499</v>
      </c>
      <c r="G145" s="529">
        <v>0.08</v>
      </c>
      <c r="H145" s="498">
        <f t="shared" ref="H145:H147" si="84">(SUM(R145:R148)*G145/SUM(K145:K148))</f>
        <v>1.9047619047619046E-2</v>
      </c>
      <c r="I145" s="350" t="s">
        <v>1503</v>
      </c>
      <c r="J145" s="350" t="s">
        <v>1504</v>
      </c>
      <c r="K145" s="526">
        <v>0.25</v>
      </c>
      <c r="L145" s="350" t="s">
        <v>1505</v>
      </c>
      <c r="M145" s="187">
        <v>46023</v>
      </c>
      <c r="N145" s="187">
        <v>46387</v>
      </c>
      <c r="O145" s="188">
        <v>6</v>
      </c>
      <c r="P145" s="166">
        <f t="shared" si="80"/>
        <v>1</v>
      </c>
      <c r="Q145" s="527">
        <f t="shared" si="81"/>
        <v>0.16666666666666666</v>
      </c>
      <c r="R145" s="528">
        <f t="shared" si="82"/>
        <v>4.1666666666666664E-2</v>
      </c>
      <c r="S145" s="597">
        <f t="shared" si="77"/>
        <v>2</v>
      </c>
      <c r="T145" s="525">
        <f t="shared" si="78"/>
        <v>0.5</v>
      </c>
      <c r="U145" s="168">
        <v>0</v>
      </c>
      <c r="V145" s="602">
        <v>0</v>
      </c>
      <c r="W145" s="603"/>
      <c r="X145" s="603"/>
      <c r="Y145" s="603"/>
      <c r="Z145" s="603"/>
      <c r="AA145" s="168">
        <v>1</v>
      </c>
      <c r="AB145" s="602">
        <v>1</v>
      </c>
      <c r="AC145" s="603" t="s">
        <v>1506</v>
      </c>
      <c r="AD145" s="603"/>
      <c r="AE145" s="603"/>
      <c r="AF145" s="603"/>
      <c r="AG145" s="168">
        <v>0</v>
      </c>
      <c r="AH145" s="602">
        <v>0</v>
      </c>
      <c r="AI145" s="603" t="s">
        <v>1507</v>
      </c>
      <c r="AJ145" s="603"/>
      <c r="AK145" s="576" t="s">
        <v>1442</v>
      </c>
      <c r="AL145" s="603"/>
      <c r="AM145" s="168">
        <v>1</v>
      </c>
      <c r="AN145" s="169"/>
      <c r="AO145" s="170"/>
      <c r="AP145" s="170"/>
      <c r="AQ145" s="170"/>
      <c r="AR145" s="170"/>
      <c r="AS145" s="168">
        <v>0</v>
      </c>
      <c r="AT145" s="169"/>
      <c r="AU145" s="170"/>
      <c r="AV145" s="170"/>
      <c r="AW145" s="170"/>
      <c r="AX145" s="170"/>
      <c r="AY145" s="168">
        <v>1</v>
      </c>
      <c r="AZ145" s="169"/>
      <c r="BA145" s="170"/>
      <c r="BB145" s="170"/>
      <c r="BC145" s="170"/>
      <c r="BD145" s="170"/>
      <c r="BE145" s="168">
        <v>0</v>
      </c>
      <c r="BF145" s="169"/>
      <c r="BG145" s="170"/>
      <c r="BH145" s="170"/>
      <c r="BI145" s="170"/>
      <c r="BJ145" s="170"/>
      <c r="BK145" s="168">
        <v>1</v>
      </c>
      <c r="BL145" s="169"/>
      <c r="BM145" s="170"/>
      <c r="BN145" s="170"/>
      <c r="BO145" s="170"/>
      <c r="BP145" s="170"/>
      <c r="BQ145" s="168">
        <v>0</v>
      </c>
      <c r="BR145" s="169"/>
      <c r="BS145" s="170"/>
      <c r="BT145" s="170"/>
      <c r="BU145" s="170"/>
      <c r="BV145" s="170"/>
      <c r="BW145" s="168">
        <v>1</v>
      </c>
      <c r="BX145" s="169"/>
      <c r="BY145" s="342"/>
      <c r="BZ145" s="170"/>
      <c r="CA145" s="170"/>
      <c r="CB145" s="170"/>
      <c r="CC145" s="168">
        <v>0</v>
      </c>
      <c r="CD145" s="169"/>
      <c r="CE145" s="170"/>
      <c r="CF145" s="170"/>
      <c r="CG145" s="170"/>
      <c r="CH145" s="170"/>
      <c r="CI145" s="168">
        <v>1</v>
      </c>
      <c r="CJ145" s="169"/>
      <c r="CK145" s="170"/>
      <c r="CL145" s="679"/>
      <c r="CM145" s="680"/>
      <c r="CN145" s="678">
        <f t="shared" si="71"/>
        <v>6</v>
      </c>
      <c r="CO145" s="678" t="b">
        <f t="shared" si="72"/>
        <v>1</v>
      </c>
    </row>
    <row r="146" spans="1:93" s="678" customFormat="1" ht="45.6" hidden="1" customHeight="1">
      <c r="A146" s="387" t="s">
        <v>697</v>
      </c>
      <c r="B146" s="393" t="s">
        <v>1233</v>
      </c>
      <c r="C146" s="393" t="s">
        <v>1438</v>
      </c>
      <c r="D146" s="521">
        <v>1</v>
      </c>
      <c r="E146" s="498">
        <f t="shared" si="73"/>
        <v>2.0466058763931105E-2</v>
      </c>
      <c r="F146" s="152" t="s">
        <v>1499</v>
      </c>
      <c r="G146" s="529">
        <v>0.08</v>
      </c>
      <c r="H146" s="498">
        <f t="shared" si="84"/>
        <v>1.2E-2</v>
      </c>
      <c r="I146" s="350" t="s">
        <v>1508</v>
      </c>
      <c r="J146" s="350" t="s">
        <v>1509</v>
      </c>
      <c r="K146" s="526">
        <v>0.25</v>
      </c>
      <c r="L146" s="350" t="s">
        <v>1502</v>
      </c>
      <c r="M146" s="187">
        <v>46371</v>
      </c>
      <c r="N146" s="187">
        <v>46387</v>
      </c>
      <c r="O146" s="188">
        <v>2</v>
      </c>
      <c r="P146" s="166">
        <f t="shared" si="80"/>
        <v>2</v>
      </c>
      <c r="Q146" s="527">
        <f>IFERROR(IF((P146/O146)&gt;100%,100%,(P146/O146)),0)</f>
        <v>1</v>
      </c>
      <c r="R146" s="528">
        <f>(Q146*K146)/100%</f>
        <v>0.25</v>
      </c>
      <c r="S146" s="597">
        <f t="shared" si="77"/>
        <v>2</v>
      </c>
      <c r="T146" s="525">
        <f t="shared" si="78"/>
        <v>1</v>
      </c>
      <c r="U146" s="168">
        <v>0</v>
      </c>
      <c r="V146" s="602">
        <v>0</v>
      </c>
      <c r="W146" s="603">
        <v>0</v>
      </c>
      <c r="X146" s="603" t="s">
        <v>1474</v>
      </c>
      <c r="Y146" s="603" t="s">
        <v>1474</v>
      </c>
      <c r="Z146" s="603"/>
      <c r="AA146" s="168">
        <v>1</v>
      </c>
      <c r="AB146" s="602">
        <v>1</v>
      </c>
      <c r="AC146" s="603" t="s">
        <v>1510</v>
      </c>
      <c r="AD146" s="603" t="s">
        <v>1511</v>
      </c>
      <c r="AE146" s="603" t="s">
        <v>1512</v>
      </c>
      <c r="AF146" s="603"/>
      <c r="AG146" s="168">
        <v>1</v>
      </c>
      <c r="AH146" s="602">
        <v>1</v>
      </c>
      <c r="AI146" s="603" t="s">
        <v>1510</v>
      </c>
      <c r="AJ146" s="603" t="s">
        <v>1511</v>
      </c>
      <c r="AK146" s="576" t="s">
        <v>1442</v>
      </c>
      <c r="AL146" s="603" t="s">
        <v>1209</v>
      </c>
      <c r="AM146" s="168">
        <v>0</v>
      </c>
      <c r="AN146" s="169"/>
      <c r="AO146" s="170"/>
      <c r="AP146" s="170"/>
      <c r="AQ146" s="170"/>
      <c r="AR146" s="170"/>
      <c r="AS146" s="168">
        <v>0</v>
      </c>
      <c r="AT146" s="169"/>
      <c r="AU146" s="170"/>
      <c r="AV146" s="170"/>
      <c r="AW146" s="170"/>
      <c r="AX146" s="170"/>
      <c r="AY146" s="168">
        <v>0</v>
      </c>
      <c r="AZ146" s="169"/>
      <c r="BA146" s="170"/>
      <c r="BB146" s="170"/>
      <c r="BC146" s="170"/>
      <c r="BD146" s="170"/>
      <c r="BE146" s="168">
        <v>0</v>
      </c>
      <c r="BF146" s="169"/>
      <c r="BG146" s="170"/>
      <c r="BH146" s="170"/>
      <c r="BI146" s="170"/>
      <c r="BJ146" s="170"/>
      <c r="BK146" s="168">
        <v>0</v>
      </c>
      <c r="BL146" s="169"/>
      <c r="BM146" s="170"/>
      <c r="BN146" s="170"/>
      <c r="BO146" s="170"/>
      <c r="BP146" s="170"/>
      <c r="BQ146" s="168">
        <v>0</v>
      </c>
      <c r="BR146" s="169"/>
      <c r="BS146" s="170"/>
      <c r="BT146" s="170"/>
      <c r="BU146" s="170"/>
      <c r="BV146" s="170"/>
      <c r="BW146" s="168">
        <v>0</v>
      </c>
      <c r="BX146" s="169"/>
      <c r="BY146" s="342"/>
      <c r="BZ146" s="170"/>
      <c r="CA146" s="170"/>
      <c r="CB146" s="170"/>
      <c r="CC146" s="168">
        <v>0</v>
      </c>
      <c r="CD146" s="169"/>
      <c r="CE146" s="170"/>
      <c r="CF146" s="170"/>
      <c r="CG146" s="170"/>
      <c r="CH146" s="170"/>
      <c r="CI146" s="168">
        <v>1</v>
      </c>
      <c r="CJ146" s="169"/>
      <c r="CK146" s="170"/>
      <c r="CL146" s="679"/>
      <c r="CM146" s="680"/>
      <c r="CN146" s="678">
        <f t="shared" si="71"/>
        <v>3</v>
      </c>
      <c r="CO146" s="678" t="b">
        <f t="shared" si="72"/>
        <v>0</v>
      </c>
    </row>
    <row r="147" spans="1:93" s="678" customFormat="1" ht="45.6" hidden="1" customHeight="1" thickBot="1">
      <c r="A147" s="387" t="s">
        <v>697</v>
      </c>
      <c r="B147" s="393" t="s">
        <v>1233</v>
      </c>
      <c r="C147" s="393" t="s">
        <v>1438</v>
      </c>
      <c r="D147" s="521">
        <v>1</v>
      </c>
      <c r="E147" s="498">
        <f t="shared" si="73"/>
        <v>1.0501909438079653E-2</v>
      </c>
      <c r="F147" s="152" t="s">
        <v>1499</v>
      </c>
      <c r="G147" s="529">
        <v>0.08</v>
      </c>
      <c r="H147" s="498">
        <f t="shared" si="84"/>
        <v>4.2553191489361703E-3</v>
      </c>
      <c r="I147" s="350" t="s">
        <v>1513</v>
      </c>
      <c r="J147" s="350" t="s">
        <v>1514</v>
      </c>
      <c r="K147" s="526">
        <v>0.25</v>
      </c>
      <c r="L147" s="350" t="s">
        <v>1505</v>
      </c>
      <c r="M147" s="187">
        <v>46023</v>
      </c>
      <c r="N147" s="187">
        <v>46387</v>
      </c>
      <c r="O147" s="188">
        <v>12</v>
      </c>
      <c r="P147" s="166">
        <f t="shared" si="80"/>
        <v>2</v>
      </c>
      <c r="Q147" s="527">
        <f>IFERROR(IF((P147/O147)&gt;100%,100%,(P147/O147)),0)</f>
        <v>0.16666666666666666</v>
      </c>
      <c r="R147" s="528">
        <f>(Q147*K147)/100%</f>
        <v>4.1666666666666664E-2</v>
      </c>
      <c r="S147" s="597">
        <f t="shared" si="77"/>
        <v>4</v>
      </c>
      <c r="T147" s="525">
        <f t="shared" si="78"/>
        <v>0.5</v>
      </c>
      <c r="U147" s="168">
        <v>1</v>
      </c>
      <c r="V147" s="602">
        <v>1</v>
      </c>
      <c r="W147" s="603"/>
      <c r="X147" s="603"/>
      <c r="Y147" s="603" t="s">
        <v>1515</v>
      </c>
      <c r="Z147" s="603"/>
      <c r="AA147" s="168">
        <v>1</v>
      </c>
      <c r="AB147" s="602">
        <v>1</v>
      </c>
      <c r="AC147" s="603" t="s">
        <v>1516</v>
      </c>
      <c r="AD147" s="603"/>
      <c r="AE147" s="603"/>
      <c r="AF147" s="603"/>
      <c r="AG147" s="168">
        <v>1</v>
      </c>
      <c r="AH147" s="602"/>
      <c r="AI147" s="603"/>
      <c r="AJ147" s="603"/>
      <c r="AK147" s="603"/>
      <c r="AL147" s="603"/>
      <c r="AM147" s="168">
        <v>1</v>
      </c>
      <c r="AN147" s="169"/>
      <c r="AO147" s="170"/>
      <c r="AP147" s="170"/>
      <c r="AQ147" s="170"/>
      <c r="AR147" s="170"/>
      <c r="AS147" s="168">
        <v>1</v>
      </c>
      <c r="AT147" s="169"/>
      <c r="AU147" s="170"/>
      <c r="AV147" s="170"/>
      <c r="AW147" s="170"/>
      <c r="AX147" s="170"/>
      <c r="AY147" s="168">
        <v>1</v>
      </c>
      <c r="AZ147" s="169"/>
      <c r="BA147" s="170"/>
      <c r="BB147" s="170"/>
      <c r="BC147" s="170"/>
      <c r="BD147" s="170"/>
      <c r="BE147" s="168">
        <v>1</v>
      </c>
      <c r="BF147" s="169"/>
      <c r="BG147" s="170"/>
      <c r="BH147" s="170"/>
      <c r="BI147" s="170"/>
      <c r="BJ147" s="170"/>
      <c r="BK147" s="168">
        <v>1</v>
      </c>
      <c r="BL147" s="169"/>
      <c r="BM147" s="170"/>
      <c r="BN147" s="170"/>
      <c r="BO147" s="170"/>
      <c r="BP147" s="170"/>
      <c r="BQ147" s="168">
        <v>1</v>
      </c>
      <c r="BR147" s="169"/>
      <c r="BS147" s="170"/>
      <c r="BT147" s="170"/>
      <c r="BU147" s="170"/>
      <c r="BV147" s="170"/>
      <c r="BW147" s="168">
        <v>1</v>
      </c>
      <c r="BX147" s="169"/>
      <c r="BY147" s="342"/>
      <c r="BZ147" s="170"/>
      <c r="CA147" s="170"/>
      <c r="CB147" s="170"/>
      <c r="CC147" s="168">
        <v>1</v>
      </c>
      <c r="CD147" s="169"/>
      <c r="CE147" s="170"/>
      <c r="CF147" s="170"/>
      <c r="CG147" s="170"/>
      <c r="CH147" s="170"/>
      <c r="CI147" s="168">
        <v>1</v>
      </c>
      <c r="CJ147" s="169"/>
      <c r="CK147" s="170"/>
      <c r="CL147" s="679"/>
      <c r="CM147" s="680"/>
      <c r="CN147" s="678">
        <f t="shared" si="71"/>
        <v>12</v>
      </c>
      <c r="CO147" s="678" t="b">
        <f t="shared" si="72"/>
        <v>1</v>
      </c>
    </row>
    <row r="148" spans="1:93" s="678" customFormat="1" ht="45.6" hidden="1" customHeight="1" thickBot="1">
      <c r="A148" s="387" t="s">
        <v>697</v>
      </c>
      <c r="B148" s="393" t="s">
        <v>1233</v>
      </c>
      <c r="C148" s="393" t="s">
        <v>1438</v>
      </c>
      <c r="D148" s="521">
        <v>1</v>
      </c>
      <c r="E148" s="498">
        <f t="shared" si="73"/>
        <v>6.9444444444444449E-3</v>
      </c>
      <c r="F148" s="275" t="s">
        <v>1517</v>
      </c>
      <c r="G148" s="526">
        <v>0.08</v>
      </c>
      <c r="H148" s="498">
        <f>R148*G148/K148</f>
        <v>6.6666666666666662E-3</v>
      </c>
      <c r="I148" s="350" t="s">
        <v>1518</v>
      </c>
      <c r="J148" s="350" t="s">
        <v>1519</v>
      </c>
      <c r="K148" s="526">
        <v>1</v>
      </c>
      <c r="L148" s="350" t="s">
        <v>1520</v>
      </c>
      <c r="M148" s="187">
        <v>46023</v>
      </c>
      <c r="N148" s="187">
        <v>46387</v>
      </c>
      <c r="O148" s="188">
        <v>12</v>
      </c>
      <c r="P148" s="166">
        <f t="shared" si="80"/>
        <v>1</v>
      </c>
      <c r="Q148" s="527">
        <f>IFERROR(IF((P148/O148)&gt;100%,100%,(P148/O148)),0)</f>
        <v>8.3333333333333329E-2</v>
      </c>
      <c r="R148" s="528">
        <f>(Q148*K148)/100%</f>
        <v>8.3333333333333329E-2</v>
      </c>
      <c r="S148" s="597">
        <f t="shared" si="77"/>
        <v>4</v>
      </c>
      <c r="T148" s="525">
        <f t="shared" si="78"/>
        <v>0.25</v>
      </c>
      <c r="U148" s="168">
        <v>1</v>
      </c>
      <c r="V148" s="602">
        <v>1</v>
      </c>
      <c r="W148" s="603"/>
      <c r="X148" s="603"/>
      <c r="Y148" s="603" t="s">
        <v>1730</v>
      </c>
      <c r="Z148" s="603"/>
      <c r="AA148" s="168">
        <v>1</v>
      </c>
      <c r="AB148" s="602"/>
      <c r="AC148" s="603"/>
      <c r="AD148" s="603"/>
      <c r="AE148" s="603"/>
      <c r="AF148" s="603"/>
      <c r="AG148" s="168">
        <v>1</v>
      </c>
      <c r="AH148" s="602"/>
      <c r="AI148" s="603"/>
      <c r="AJ148" s="603"/>
      <c r="AK148" s="603"/>
      <c r="AL148" s="603"/>
      <c r="AM148" s="168">
        <v>1</v>
      </c>
      <c r="AN148" s="169"/>
      <c r="AO148" s="170"/>
      <c r="AP148" s="170"/>
      <c r="AQ148" s="170"/>
      <c r="AR148" s="170"/>
      <c r="AS148" s="168">
        <v>1</v>
      </c>
      <c r="AT148" s="169"/>
      <c r="AU148" s="170"/>
      <c r="AV148" s="170"/>
      <c r="AW148" s="170"/>
      <c r="AX148" s="170"/>
      <c r="AY148" s="168">
        <v>1</v>
      </c>
      <c r="AZ148" s="169"/>
      <c r="BA148" s="170"/>
      <c r="BB148" s="170"/>
      <c r="BC148" s="170"/>
      <c r="BD148" s="170"/>
      <c r="BE148" s="168">
        <v>1</v>
      </c>
      <c r="BF148" s="169"/>
      <c r="BG148" s="170"/>
      <c r="BH148" s="170"/>
      <c r="BI148" s="170"/>
      <c r="BJ148" s="170"/>
      <c r="BK148" s="168">
        <v>1</v>
      </c>
      <c r="BL148" s="169"/>
      <c r="BM148" s="170"/>
      <c r="BN148" s="170"/>
      <c r="BO148" s="170"/>
      <c r="BP148" s="170"/>
      <c r="BQ148" s="168">
        <v>1</v>
      </c>
      <c r="BR148" s="169"/>
      <c r="BS148" s="170"/>
      <c r="BT148" s="170"/>
      <c r="BU148" s="170"/>
      <c r="BV148" s="170"/>
      <c r="BW148" s="168">
        <v>1</v>
      </c>
      <c r="BX148" s="169"/>
      <c r="BY148" s="342"/>
      <c r="BZ148" s="170"/>
      <c r="CA148" s="170"/>
      <c r="CB148" s="170"/>
      <c r="CC148" s="168">
        <v>1</v>
      </c>
      <c r="CD148" s="169"/>
      <c r="CE148" s="170"/>
      <c r="CF148" s="170"/>
      <c r="CG148" s="170"/>
      <c r="CH148" s="170"/>
      <c r="CI148" s="168">
        <v>1</v>
      </c>
      <c r="CJ148" s="169"/>
      <c r="CK148" s="170"/>
      <c r="CL148" s="679"/>
      <c r="CM148" s="680"/>
      <c r="CN148" s="678">
        <f t="shared" si="71"/>
        <v>12</v>
      </c>
      <c r="CO148" s="678" t="b">
        <f t="shared" si="72"/>
        <v>1</v>
      </c>
    </row>
    <row r="149" spans="1:93" s="678" customFormat="1" ht="45.6" hidden="1" customHeight="1" thickBot="1">
      <c r="A149" s="387" t="s">
        <v>697</v>
      </c>
      <c r="B149" s="393" t="s">
        <v>1233</v>
      </c>
      <c r="C149" s="393" t="s">
        <v>1438</v>
      </c>
      <c r="D149" s="521">
        <v>1</v>
      </c>
      <c r="E149" s="498">
        <f t="shared" si="73"/>
        <v>0</v>
      </c>
      <c r="F149" s="350" t="s">
        <v>1522</v>
      </c>
      <c r="G149" s="526">
        <v>0.08</v>
      </c>
      <c r="H149" s="498">
        <f>R149*G149/K149</f>
        <v>0</v>
      </c>
      <c r="I149" s="350" t="s">
        <v>1523</v>
      </c>
      <c r="J149" s="350" t="s">
        <v>1524</v>
      </c>
      <c r="K149" s="526">
        <v>1</v>
      </c>
      <c r="L149" s="350" t="s">
        <v>1525</v>
      </c>
      <c r="M149" s="187">
        <v>46044</v>
      </c>
      <c r="N149" s="187">
        <v>46097</v>
      </c>
      <c r="O149" s="188">
        <v>1</v>
      </c>
      <c r="P149" s="166">
        <v>0</v>
      </c>
      <c r="Q149" s="527">
        <f t="shared" ref="Q149" si="85">IFERROR(IF((P149/O149)&gt;100%,100%,(P149/O149)),0)</f>
        <v>0</v>
      </c>
      <c r="R149" s="528">
        <f t="shared" ref="R149" si="86">(Q149*K149)/100%</f>
        <v>0</v>
      </c>
      <c r="S149" s="597">
        <f t="shared" si="77"/>
        <v>1</v>
      </c>
      <c r="T149" s="525">
        <f t="shared" si="78"/>
        <v>0</v>
      </c>
      <c r="U149" s="168"/>
      <c r="V149" s="602"/>
      <c r="W149" s="603"/>
      <c r="X149" s="603"/>
      <c r="Y149" s="603"/>
      <c r="Z149" s="603"/>
      <c r="AA149" s="168">
        <v>1</v>
      </c>
      <c r="AB149" s="602">
        <v>1</v>
      </c>
      <c r="AC149" s="603" t="s">
        <v>1526</v>
      </c>
      <c r="AD149" s="603" t="s">
        <v>1527</v>
      </c>
      <c r="AE149" s="603" t="s">
        <v>1528</v>
      </c>
      <c r="AF149" s="603"/>
      <c r="AG149" s="168"/>
      <c r="AH149" s="602"/>
      <c r="AI149" s="603"/>
      <c r="AJ149" s="603"/>
      <c r="AK149" s="603"/>
      <c r="AL149" s="603"/>
      <c r="AM149" s="168"/>
      <c r="AN149" s="169"/>
      <c r="AO149" s="170"/>
      <c r="AP149" s="170"/>
      <c r="AQ149" s="170"/>
      <c r="AR149" s="170"/>
      <c r="AS149" s="168"/>
      <c r="AT149" s="169"/>
      <c r="AU149" s="170"/>
      <c r="AV149" s="170"/>
      <c r="AW149" s="170"/>
      <c r="AX149" s="170"/>
      <c r="AY149" s="168"/>
      <c r="AZ149" s="169"/>
      <c r="BA149" s="170"/>
      <c r="BB149" s="170"/>
      <c r="BC149" s="170"/>
      <c r="BD149" s="170"/>
      <c r="BE149" s="168"/>
      <c r="BF149" s="169"/>
      <c r="BG149" s="170"/>
      <c r="BH149" s="170"/>
      <c r="BI149" s="170"/>
      <c r="BJ149" s="170"/>
      <c r="BK149" s="168"/>
      <c r="BL149" s="169"/>
      <c r="BM149" s="170"/>
      <c r="BN149" s="170"/>
      <c r="BO149" s="170"/>
      <c r="BP149" s="170"/>
      <c r="BQ149" s="168"/>
      <c r="BR149" s="169"/>
      <c r="BS149" s="170"/>
      <c r="BT149" s="170"/>
      <c r="BU149" s="170"/>
      <c r="BV149" s="170"/>
      <c r="BW149" s="168"/>
      <c r="BX149" s="169"/>
      <c r="BY149" s="342"/>
      <c r="BZ149" s="170"/>
      <c r="CA149" s="170"/>
      <c r="CB149" s="170"/>
      <c r="CC149" s="168"/>
      <c r="CD149" s="169"/>
      <c r="CE149" s="170"/>
      <c r="CF149" s="170"/>
      <c r="CG149" s="170"/>
      <c r="CH149" s="170"/>
      <c r="CI149" s="168"/>
      <c r="CJ149" s="169"/>
      <c r="CK149" s="170"/>
      <c r="CL149" s="679"/>
      <c r="CM149" s="680"/>
      <c r="CN149" s="678">
        <f t="shared" si="71"/>
        <v>1</v>
      </c>
      <c r="CO149" s="678" t="b">
        <f t="shared" si="72"/>
        <v>1</v>
      </c>
    </row>
    <row r="150" spans="1:93" s="678" customFormat="1" ht="45.6" hidden="1" customHeight="1" thickBot="1">
      <c r="A150" s="387" t="s">
        <v>697</v>
      </c>
      <c r="B150" s="393" t="s">
        <v>1233</v>
      </c>
      <c r="C150" s="393" t="s">
        <v>1438</v>
      </c>
      <c r="D150" s="521">
        <v>1</v>
      </c>
      <c r="E150" s="498">
        <f t="shared" si="73"/>
        <v>0</v>
      </c>
      <c r="F150" s="152" t="s">
        <v>1529</v>
      </c>
      <c r="G150" s="529">
        <v>0.08</v>
      </c>
      <c r="H150" s="498">
        <f>(SUM(R150:R154)*G150/SUM(K150:K154))</f>
        <v>0</v>
      </c>
      <c r="I150" s="350" t="s">
        <v>1530</v>
      </c>
      <c r="J150" s="350" t="s">
        <v>1531</v>
      </c>
      <c r="K150" s="526">
        <v>0.1</v>
      </c>
      <c r="L150" s="350" t="s">
        <v>1525</v>
      </c>
      <c r="M150" s="187">
        <v>46122</v>
      </c>
      <c r="N150" s="187">
        <v>46143</v>
      </c>
      <c r="O150" s="188">
        <v>1</v>
      </c>
      <c r="P150" s="166">
        <f t="shared" ref="P150:P162" si="87">V150+AB150+AH150+AN150+AT150+AZ150+BF150+BL150+BR150+BX150+CD150+CJ150</f>
        <v>0</v>
      </c>
      <c r="Q150" s="527">
        <f t="shared" ref="Q150:Q159" si="88">IFERROR(IF((P150/O150)&gt;100%,100%,(P150/O150)),0)</f>
        <v>0</v>
      </c>
      <c r="R150" s="528">
        <f t="shared" ref="R150:R159" si="89">(Q150*K150)/100%</f>
        <v>0</v>
      </c>
      <c r="S150" s="597">
        <f t="shared" si="77"/>
        <v>0</v>
      </c>
      <c r="T150" s="525" t="e">
        <f t="shared" si="78"/>
        <v>#DIV/0!</v>
      </c>
      <c r="U150" s="168"/>
      <c r="V150" s="602"/>
      <c r="W150" s="603"/>
      <c r="X150" s="603"/>
      <c r="Y150" s="603"/>
      <c r="Z150" s="603"/>
      <c r="AA150" s="168"/>
      <c r="AB150" s="602"/>
      <c r="AC150" s="603"/>
      <c r="AD150" s="603"/>
      <c r="AE150" s="603"/>
      <c r="AF150" s="603"/>
      <c r="AG150" s="168"/>
      <c r="AH150" s="602"/>
      <c r="AI150" s="603"/>
      <c r="AJ150" s="603"/>
      <c r="AK150" s="603"/>
      <c r="AL150" s="603"/>
      <c r="AM150" s="168"/>
      <c r="AN150" s="169"/>
      <c r="AO150" s="170"/>
      <c r="AP150" s="170"/>
      <c r="AQ150" s="170"/>
      <c r="AR150" s="170"/>
      <c r="AS150" s="168">
        <v>1</v>
      </c>
      <c r="AT150" s="169"/>
      <c r="AU150" s="170"/>
      <c r="AV150" s="170"/>
      <c r="AW150" s="170" t="s">
        <v>1532</v>
      </c>
      <c r="AX150" s="170"/>
      <c r="AY150" s="168"/>
      <c r="AZ150" s="169"/>
      <c r="BA150" s="170"/>
      <c r="BB150" s="170"/>
      <c r="BC150" s="170"/>
      <c r="BD150" s="170"/>
      <c r="BE150" s="168"/>
      <c r="BF150" s="169"/>
      <c r="BG150" s="170"/>
      <c r="BH150" s="170"/>
      <c r="BI150" s="170"/>
      <c r="BJ150" s="170"/>
      <c r="BK150" s="168"/>
      <c r="BL150" s="169"/>
      <c r="BM150" s="170"/>
      <c r="BN150" s="170"/>
      <c r="BO150" s="170"/>
      <c r="BP150" s="170"/>
      <c r="BQ150" s="168"/>
      <c r="BR150" s="169"/>
      <c r="BS150" s="170"/>
      <c r="BT150" s="170"/>
      <c r="BU150" s="170"/>
      <c r="BV150" s="170"/>
      <c r="BW150" s="168"/>
      <c r="BX150" s="169"/>
      <c r="BY150" s="342"/>
      <c r="BZ150" s="170"/>
      <c r="CA150" s="170"/>
      <c r="CB150" s="170"/>
      <c r="CC150" s="168"/>
      <c r="CD150" s="169"/>
      <c r="CE150" s="170"/>
      <c r="CF150" s="170"/>
      <c r="CG150" s="170"/>
      <c r="CH150" s="170"/>
      <c r="CI150" s="168"/>
      <c r="CJ150" s="169"/>
      <c r="CK150" s="170"/>
      <c r="CL150" s="679"/>
      <c r="CM150" s="680"/>
      <c r="CN150" s="678">
        <f t="shared" si="71"/>
        <v>1</v>
      </c>
      <c r="CO150" s="678" t="b">
        <f t="shared" si="72"/>
        <v>1</v>
      </c>
    </row>
    <row r="151" spans="1:93" s="678" customFormat="1" ht="45.6" hidden="1" customHeight="1" thickBot="1">
      <c r="A151" s="387" t="s">
        <v>697</v>
      </c>
      <c r="B151" s="393" t="s">
        <v>1233</v>
      </c>
      <c r="C151" s="393" t="s">
        <v>1438</v>
      </c>
      <c r="D151" s="521">
        <v>1</v>
      </c>
      <c r="E151" s="498">
        <f t="shared" si="73"/>
        <v>0</v>
      </c>
      <c r="F151" s="152" t="s">
        <v>1529</v>
      </c>
      <c r="G151" s="529">
        <v>0.08</v>
      </c>
      <c r="H151" s="498">
        <f t="shared" ref="H151:H154" si="90">(SUM(R151:R155)*G151/SUM(K151:K155))</f>
        <v>0</v>
      </c>
      <c r="I151" s="350" t="s">
        <v>1533</v>
      </c>
      <c r="J151" s="350" t="s">
        <v>1534</v>
      </c>
      <c r="K151" s="526">
        <v>0.1</v>
      </c>
      <c r="L151" s="350" t="s">
        <v>1525</v>
      </c>
      <c r="M151" s="187">
        <v>46153</v>
      </c>
      <c r="N151" s="187">
        <v>46206</v>
      </c>
      <c r="O151" s="188">
        <v>1</v>
      </c>
      <c r="P151" s="166">
        <f t="shared" si="87"/>
        <v>0</v>
      </c>
      <c r="Q151" s="527">
        <f t="shared" si="88"/>
        <v>0</v>
      </c>
      <c r="R151" s="528">
        <f t="shared" si="89"/>
        <v>0</v>
      </c>
      <c r="S151" s="597">
        <f t="shared" si="77"/>
        <v>0</v>
      </c>
      <c r="T151" s="525" t="e">
        <f t="shared" si="78"/>
        <v>#DIV/0!</v>
      </c>
      <c r="U151" s="168"/>
      <c r="V151" s="602"/>
      <c r="W151" s="603"/>
      <c r="X151" s="603"/>
      <c r="Y151" s="603"/>
      <c r="Z151" s="603"/>
      <c r="AA151" s="168"/>
      <c r="AB151" s="602"/>
      <c r="AC151" s="603"/>
      <c r="AD151" s="603"/>
      <c r="AE151" s="603"/>
      <c r="AF151" s="603"/>
      <c r="AG151" s="168"/>
      <c r="AH151" s="602"/>
      <c r="AI151" s="603"/>
      <c r="AJ151" s="603"/>
      <c r="AK151" s="603"/>
      <c r="AL151" s="603"/>
      <c r="AM151" s="168"/>
      <c r="AN151" s="169"/>
      <c r="AO151" s="170"/>
      <c r="AP151" s="170"/>
      <c r="AQ151" s="170"/>
      <c r="AR151" s="170"/>
      <c r="AS151" s="168"/>
      <c r="AT151" s="169"/>
      <c r="AU151" s="170"/>
      <c r="AV151" s="170"/>
      <c r="AW151" s="170"/>
      <c r="AX151" s="170"/>
      <c r="AY151" s="168"/>
      <c r="AZ151" s="169"/>
      <c r="BA151" s="170"/>
      <c r="BB151" s="170"/>
      <c r="BC151" s="170"/>
      <c r="BD151" s="170"/>
      <c r="BE151" s="168">
        <v>1</v>
      </c>
      <c r="BF151" s="169"/>
      <c r="BG151" s="170"/>
      <c r="BH151" s="170"/>
      <c r="BI151" s="170" t="s">
        <v>1535</v>
      </c>
      <c r="BJ151" s="170"/>
      <c r="BK151" s="168"/>
      <c r="BL151" s="169"/>
      <c r="BM151" s="170"/>
      <c r="BN151" s="170"/>
      <c r="BO151" s="170"/>
      <c r="BP151" s="170"/>
      <c r="BQ151" s="168"/>
      <c r="BR151" s="169"/>
      <c r="BS151" s="170"/>
      <c r="BT151" s="170"/>
      <c r="BU151" s="170"/>
      <c r="BV151" s="170"/>
      <c r="BW151" s="168"/>
      <c r="BX151" s="169"/>
      <c r="BY151" s="342"/>
      <c r="BZ151" s="170"/>
      <c r="CA151" s="170"/>
      <c r="CB151" s="170"/>
      <c r="CC151" s="168"/>
      <c r="CD151" s="169"/>
      <c r="CE151" s="170"/>
      <c r="CF151" s="170"/>
      <c r="CG151" s="170"/>
      <c r="CH151" s="170"/>
      <c r="CI151" s="168"/>
      <c r="CJ151" s="169"/>
      <c r="CK151" s="170"/>
      <c r="CL151" s="679"/>
      <c r="CM151" s="680"/>
      <c r="CN151" s="678">
        <f t="shared" si="71"/>
        <v>1</v>
      </c>
      <c r="CO151" s="678" t="b">
        <f t="shared" si="72"/>
        <v>1</v>
      </c>
    </row>
    <row r="152" spans="1:93" s="678" customFormat="1" ht="45.6" hidden="1" customHeight="1" thickBot="1">
      <c r="A152" s="387" t="s">
        <v>697</v>
      </c>
      <c r="B152" s="393" t="s">
        <v>1233</v>
      </c>
      <c r="C152" s="393" t="s">
        <v>1438</v>
      </c>
      <c r="D152" s="521">
        <v>1</v>
      </c>
      <c r="E152" s="498">
        <f t="shared" si="73"/>
        <v>0</v>
      </c>
      <c r="F152" s="152" t="s">
        <v>1529</v>
      </c>
      <c r="G152" s="529">
        <v>0.08</v>
      </c>
      <c r="H152" s="498">
        <f t="shared" si="90"/>
        <v>0</v>
      </c>
      <c r="I152" s="350" t="s">
        <v>1536</v>
      </c>
      <c r="J152" s="350" t="s">
        <v>1531</v>
      </c>
      <c r="K152" s="526">
        <v>0.1</v>
      </c>
      <c r="L152" s="350" t="s">
        <v>1525</v>
      </c>
      <c r="M152" s="187">
        <v>46209</v>
      </c>
      <c r="N152" s="187">
        <v>46213</v>
      </c>
      <c r="O152" s="188">
        <v>1</v>
      </c>
      <c r="P152" s="166">
        <f t="shared" si="87"/>
        <v>0</v>
      </c>
      <c r="Q152" s="527">
        <f t="shared" si="88"/>
        <v>0</v>
      </c>
      <c r="R152" s="528">
        <f t="shared" si="89"/>
        <v>0</v>
      </c>
      <c r="S152" s="597">
        <f t="shared" si="77"/>
        <v>0</v>
      </c>
      <c r="T152" s="525" t="e">
        <f t="shared" si="78"/>
        <v>#DIV/0!</v>
      </c>
      <c r="U152" s="168"/>
      <c r="V152" s="602"/>
      <c r="W152" s="603"/>
      <c r="X152" s="603"/>
      <c r="Y152" s="603"/>
      <c r="Z152" s="603"/>
      <c r="AA152" s="168"/>
      <c r="AB152" s="602"/>
      <c r="AC152" s="603"/>
      <c r="AD152" s="603"/>
      <c r="AE152" s="603"/>
      <c r="AF152" s="603"/>
      <c r="AG152" s="168"/>
      <c r="AH152" s="602"/>
      <c r="AI152" s="603"/>
      <c r="AJ152" s="603"/>
      <c r="AK152" s="603"/>
      <c r="AL152" s="603"/>
      <c r="AM152" s="168"/>
      <c r="AN152" s="169"/>
      <c r="AO152" s="170"/>
      <c r="AP152" s="170"/>
      <c r="AQ152" s="170"/>
      <c r="AR152" s="170"/>
      <c r="AS152" s="168"/>
      <c r="AT152" s="169"/>
      <c r="AU152" s="170"/>
      <c r="AV152" s="170"/>
      <c r="AW152" s="170"/>
      <c r="AX152" s="170"/>
      <c r="AY152" s="168"/>
      <c r="AZ152" s="169"/>
      <c r="BA152" s="170"/>
      <c r="BB152" s="170"/>
      <c r="BC152" s="170"/>
      <c r="BD152" s="170"/>
      <c r="BE152" s="168">
        <v>1</v>
      </c>
      <c r="BF152" s="169"/>
      <c r="BG152" s="170"/>
      <c r="BH152" s="170"/>
      <c r="BI152" s="170" t="s">
        <v>1532</v>
      </c>
      <c r="BJ152" s="170"/>
      <c r="BK152" s="168"/>
      <c r="BL152" s="169"/>
      <c r="BM152" s="170"/>
      <c r="BN152" s="170"/>
      <c r="BO152" s="170"/>
      <c r="BP152" s="170"/>
      <c r="BQ152" s="168"/>
      <c r="BR152" s="169"/>
      <c r="BS152" s="170"/>
      <c r="BT152" s="170"/>
      <c r="BU152" s="170"/>
      <c r="BV152" s="170"/>
      <c r="BW152" s="168"/>
      <c r="BX152" s="169"/>
      <c r="BY152" s="342"/>
      <c r="BZ152" s="170"/>
      <c r="CA152" s="170"/>
      <c r="CB152" s="170"/>
      <c r="CC152" s="168"/>
      <c r="CD152" s="169"/>
      <c r="CE152" s="170"/>
      <c r="CF152" s="170"/>
      <c r="CG152" s="170"/>
      <c r="CH152" s="170"/>
      <c r="CI152" s="168"/>
      <c r="CJ152" s="169"/>
      <c r="CK152" s="170"/>
      <c r="CL152" s="679"/>
      <c r="CM152" s="680"/>
      <c r="CN152" s="678">
        <f t="shared" si="71"/>
        <v>1</v>
      </c>
      <c r="CO152" s="678" t="b">
        <f t="shared" si="72"/>
        <v>1</v>
      </c>
    </row>
    <row r="153" spans="1:93" s="678" customFormat="1" ht="45.6" hidden="1" customHeight="1" thickBot="1">
      <c r="A153" s="387" t="s">
        <v>697</v>
      </c>
      <c r="B153" s="393" t="s">
        <v>1233</v>
      </c>
      <c r="C153" s="393" t="s">
        <v>1438</v>
      </c>
      <c r="D153" s="521">
        <v>1</v>
      </c>
      <c r="E153" s="498">
        <f t="shared" si="73"/>
        <v>0</v>
      </c>
      <c r="F153" s="152" t="s">
        <v>1529</v>
      </c>
      <c r="G153" s="529">
        <v>0.08</v>
      </c>
      <c r="H153" s="498">
        <f t="shared" si="90"/>
        <v>0</v>
      </c>
      <c r="I153" s="350" t="s">
        <v>1537</v>
      </c>
      <c r="J153" s="349" t="s">
        <v>1538</v>
      </c>
      <c r="K153" s="526">
        <v>0.5</v>
      </c>
      <c r="L153" s="350" t="s">
        <v>1525</v>
      </c>
      <c r="M153" s="187">
        <v>46216</v>
      </c>
      <c r="N153" s="187">
        <v>46234</v>
      </c>
      <c r="O153" s="188">
        <v>1</v>
      </c>
      <c r="P153" s="166">
        <f t="shared" si="87"/>
        <v>0</v>
      </c>
      <c r="Q153" s="527">
        <f t="shared" si="88"/>
        <v>0</v>
      </c>
      <c r="R153" s="528">
        <f t="shared" si="89"/>
        <v>0</v>
      </c>
      <c r="S153" s="597">
        <f t="shared" si="77"/>
        <v>0</v>
      </c>
      <c r="T153" s="525" t="e">
        <f t="shared" si="78"/>
        <v>#DIV/0!</v>
      </c>
      <c r="U153" s="168"/>
      <c r="V153" s="602"/>
      <c r="W153" s="603"/>
      <c r="X153" s="603"/>
      <c r="Y153" s="603"/>
      <c r="Z153" s="603"/>
      <c r="AA153" s="168"/>
      <c r="AB153" s="602"/>
      <c r="AC153" s="603"/>
      <c r="AD153" s="603"/>
      <c r="AE153" s="603"/>
      <c r="AF153" s="603"/>
      <c r="AG153" s="168"/>
      <c r="AH153" s="602"/>
      <c r="AI153" s="603"/>
      <c r="AJ153" s="603"/>
      <c r="AK153" s="603"/>
      <c r="AL153" s="603"/>
      <c r="AM153" s="168"/>
      <c r="AN153" s="169"/>
      <c r="AO153" s="170"/>
      <c r="AP153" s="170"/>
      <c r="AQ153" s="170"/>
      <c r="AR153" s="170"/>
      <c r="AS153" s="168"/>
      <c r="AT153" s="169"/>
      <c r="AU153" s="170"/>
      <c r="AV153" s="170"/>
      <c r="AW153" s="170"/>
      <c r="AX153" s="170"/>
      <c r="AY153" s="168"/>
      <c r="AZ153" s="169"/>
      <c r="BA153" s="170"/>
      <c r="BB153" s="170"/>
      <c r="BC153" s="170"/>
      <c r="BD153" s="170"/>
      <c r="BE153" s="168">
        <v>1</v>
      </c>
      <c r="BF153" s="169"/>
      <c r="BG153" s="170"/>
      <c r="BH153" s="170"/>
      <c r="BI153" s="170" t="s">
        <v>1537</v>
      </c>
      <c r="BJ153" s="170"/>
      <c r="BK153" s="171"/>
      <c r="BL153" s="169"/>
      <c r="BM153" s="170"/>
      <c r="BN153" s="170"/>
      <c r="BO153" s="170"/>
      <c r="BP153" s="170"/>
      <c r="BQ153" s="168"/>
      <c r="BR153" s="169"/>
      <c r="BS153" s="170"/>
      <c r="BT153" s="170"/>
      <c r="BU153" s="170"/>
      <c r="BV153" s="170"/>
      <c r="BW153" s="168"/>
      <c r="BX153" s="169"/>
      <c r="BY153" s="172"/>
      <c r="BZ153" s="170"/>
      <c r="CA153" s="170"/>
      <c r="CB153" s="170"/>
      <c r="CC153" s="168"/>
      <c r="CD153" s="169"/>
      <c r="CE153" s="170"/>
      <c r="CF153" s="170"/>
      <c r="CG153" s="170"/>
      <c r="CH153" s="170"/>
      <c r="CI153" s="168"/>
      <c r="CJ153" s="169"/>
      <c r="CK153" s="170"/>
      <c r="CL153" s="679"/>
      <c r="CM153" s="680"/>
      <c r="CN153" s="678">
        <f t="shared" si="71"/>
        <v>1</v>
      </c>
      <c r="CO153" s="678" t="b">
        <f t="shared" si="72"/>
        <v>1</v>
      </c>
    </row>
    <row r="154" spans="1:93" s="678" customFormat="1" ht="45.6" hidden="1" customHeight="1" thickBot="1">
      <c r="A154" s="387" t="s">
        <v>697</v>
      </c>
      <c r="B154" s="393" t="s">
        <v>1233</v>
      </c>
      <c r="C154" s="393" t="s">
        <v>1438</v>
      </c>
      <c r="D154" s="521">
        <v>1</v>
      </c>
      <c r="E154" s="498">
        <f t="shared" si="73"/>
        <v>0</v>
      </c>
      <c r="F154" s="152" t="s">
        <v>1529</v>
      </c>
      <c r="G154" s="529">
        <v>0.08</v>
      </c>
      <c r="H154" s="498">
        <f t="shared" si="90"/>
        <v>0</v>
      </c>
      <c r="I154" s="350" t="s">
        <v>1539</v>
      </c>
      <c r="J154" s="349" t="s">
        <v>1540</v>
      </c>
      <c r="K154" s="526">
        <v>0.2</v>
      </c>
      <c r="L154" s="350" t="s">
        <v>1525</v>
      </c>
      <c r="M154" s="187">
        <v>46070</v>
      </c>
      <c r="N154" s="187">
        <v>46157</v>
      </c>
      <c r="O154" s="188">
        <v>7</v>
      </c>
      <c r="P154" s="166">
        <f t="shared" si="87"/>
        <v>0</v>
      </c>
      <c r="Q154" s="527">
        <f t="shared" si="88"/>
        <v>0</v>
      </c>
      <c r="R154" s="528">
        <f t="shared" si="89"/>
        <v>0</v>
      </c>
      <c r="S154" s="597">
        <f t="shared" si="77"/>
        <v>0</v>
      </c>
      <c r="T154" s="525" t="e">
        <f t="shared" si="78"/>
        <v>#DIV/0!</v>
      </c>
      <c r="U154" s="168"/>
      <c r="V154" s="602"/>
      <c r="W154" s="603"/>
      <c r="X154" s="603"/>
      <c r="Y154" s="603"/>
      <c r="Z154" s="603"/>
      <c r="AA154" s="168"/>
      <c r="AB154" s="602"/>
      <c r="AC154" s="603"/>
      <c r="AD154" s="603"/>
      <c r="AE154" s="603"/>
      <c r="AF154" s="603"/>
      <c r="AG154" s="168"/>
      <c r="AH154" s="602"/>
      <c r="AI154" s="603"/>
      <c r="AJ154" s="603"/>
      <c r="AK154" s="603"/>
      <c r="AL154" s="603"/>
      <c r="AM154" s="168"/>
      <c r="AN154" s="169"/>
      <c r="AO154" s="170"/>
      <c r="AP154" s="170"/>
      <c r="AQ154" s="170"/>
      <c r="AR154" s="170"/>
      <c r="AS154" s="168">
        <v>7</v>
      </c>
      <c r="AT154" s="169"/>
      <c r="AU154" s="170"/>
      <c r="AV154" s="170"/>
      <c r="AW154" s="170" t="s">
        <v>1541</v>
      </c>
      <c r="AX154" s="170"/>
      <c r="AY154" s="168"/>
      <c r="AZ154" s="169"/>
      <c r="BA154" s="170"/>
      <c r="BB154" s="170"/>
      <c r="BC154" s="170"/>
      <c r="BD154" s="170"/>
      <c r="BE154" s="168"/>
      <c r="BF154" s="169"/>
      <c r="BG154" s="170"/>
      <c r="BH154" s="170"/>
      <c r="BI154" s="170"/>
      <c r="BJ154" s="170"/>
      <c r="BK154" s="171"/>
      <c r="BL154" s="169"/>
      <c r="BM154" s="170"/>
      <c r="BN154" s="170"/>
      <c r="BO154" s="170"/>
      <c r="BP154" s="170"/>
      <c r="BQ154" s="168"/>
      <c r="BR154" s="169"/>
      <c r="BS154" s="170"/>
      <c r="BT154" s="170"/>
      <c r="BU154" s="170"/>
      <c r="BV154" s="170"/>
      <c r="BW154" s="168"/>
      <c r="BX154" s="169"/>
      <c r="BY154" s="172"/>
      <c r="BZ154" s="170"/>
      <c r="CA154" s="170"/>
      <c r="CB154" s="170"/>
      <c r="CC154" s="168"/>
      <c r="CD154" s="169"/>
      <c r="CE154" s="170"/>
      <c r="CF154" s="170"/>
      <c r="CG154" s="170"/>
      <c r="CH154" s="170"/>
      <c r="CI154" s="168"/>
      <c r="CJ154" s="169"/>
      <c r="CK154" s="170"/>
      <c r="CL154" s="679"/>
      <c r="CM154" s="680"/>
      <c r="CN154" s="678">
        <f t="shared" si="71"/>
        <v>7</v>
      </c>
      <c r="CO154" s="678" t="b">
        <f t="shared" si="72"/>
        <v>1</v>
      </c>
    </row>
    <row r="155" spans="1:93" s="678" customFormat="1" ht="45.6" hidden="1" customHeight="1" thickBot="1">
      <c r="A155" s="387" t="s">
        <v>697</v>
      </c>
      <c r="B155" s="393" t="s">
        <v>1233</v>
      </c>
      <c r="C155" s="393" t="s">
        <v>1438</v>
      </c>
      <c r="D155" s="521">
        <v>1</v>
      </c>
      <c r="E155" s="498">
        <f t="shared" si="73"/>
        <v>0</v>
      </c>
      <c r="F155" s="350" t="s">
        <v>1542</v>
      </c>
      <c r="G155" s="526">
        <v>0.08</v>
      </c>
      <c r="H155" s="498">
        <f>R155*G155/K155</f>
        <v>0</v>
      </c>
      <c r="I155" s="350" t="s">
        <v>1543</v>
      </c>
      <c r="J155" s="349" t="s">
        <v>1544</v>
      </c>
      <c r="K155" s="526">
        <v>1</v>
      </c>
      <c r="L155" s="350" t="s">
        <v>1525</v>
      </c>
      <c r="M155" s="187">
        <v>46181</v>
      </c>
      <c r="N155" s="187">
        <v>46234</v>
      </c>
      <c r="O155" s="188">
        <v>1</v>
      </c>
      <c r="P155" s="166">
        <f t="shared" si="87"/>
        <v>0</v>
      </c>
      <c r="Q155" s="527">
        <f t="shared" si="88"/>
        <v>0</v>
      </c>
      <c r="R155" s="528">
        <f t="shared" si="89"/>
        <v>0</v>
      </c>
      <c r="S155" s="597">
        <f t="shared" si="77"/>
        <v>0</v>
      </c>
      <c r="T155" s="525" t="e">
        <f t="shared" si="78"/>
        <v>#DIV/0!</v>
      </c>
      <c r="U155" s="168"/>
      <c r="V155" s="602"/>
      <c r="W155" s="603"/>
      <c r="X155" s="603"/>
      <c r="Y155" s="603"/>
      <c r="Z155" s="603"/>
      <c r="AA155" s="168"/>
      <c r="AB155" s="602"/>
      <c r="AC155" s="603"/>
      <c r="AD155" s="603"/>
      <c r="AE155" s="603"/>
      <c r="AF155" s="603"/>
      <c r="AG155" s="168"/>
      <c r="AH155" s="602"/>
      <c r="AI155" s="603"/>
      <c r="AJ155" s="603"/>
      <c r="AK155" s="603"/>
      <c r="AL155" s="603"/>
      <c r="AM155" s="168"/>
      <c r="AN155" s="169"/>
      <c r="AO155" s="170"/>
      <c r="AP155" s="170"/>
      <c r="AQ155" s="170"/>
      <c r="AR155" s="170"/>
      <c r="AS155" s="168"/>
      <c r="AT155" s="169"/>
      <c r="AU155" s="170"/>
      <c r="AV155" s="170"/>
      <c r="AW155" s="170"/>
      <c r="AX155" s="170"/>
      <c r="AY155" s="168"/>
      <c r="AZ155" s="169"/>
      <c r="BA155" s="170"/>
      <c r="BB155" s="170"/>
      <c r="BC155" s="170"/>
      <c r="BD155" s="170"/>
      <c r="BE155" s="168">
        <v>1</v>
      </c>
      <c r="BF155" s="169"/>
      <c r="BG155" s="170"/>
      <c r="BH155" s="170"/>
      <c r="BI155" s="170" t="s">
        <v>1545</v>
      </c>
      <c r="BJ155" s="170"/>
      <c r="BK155" s="171"/>
      <c r="BL155" s="169"/>
      <c r="BM155" s="170"/>
      <c r="BN155" s="170"/>
      <c r="BO155" s="170"/>
      <c r="BP155" s="170"/>
      <c r="BQ155" s="168"/>
      <c r="BR155" s="169"/>
      <c r="BS155" s="170"/>
      <c r="BT155" s="170"/>
      <c r="BU155" s="170"/>
      <c r="BV155" s="170"/>
      <c r="BW155" s="168"/>
      <c r="BX155" s="169"/>
      <c r="BY155" s="172"/>
      <c r="BZ155" s="170"/>
      <c r="CA155" s="170"/>
      <c r="CB155" s="170"/>
      <c r="CC155" s="168"/>
      <c r="CD155" s="169"/>
      <c r="CE155" s="170"/>
      <c r="CF155" s="170"/>
      <c r="CG155" s="170"/>
      <c r="CH155" s="170"/>
      <c r="CI155" s="168"/>
      <c r="CJ155" s="169"/>
      <c r="CK155" s="170"/>
      <c r="CL155" s="679"/>
      <c r="CM155" s="680"/>
      <c r="CN155" s="678">
        <f t="shared" si="71"/>
        <v>1</v>
      </c>
      <c r="CO155" s="678" t="b">
        <f t="shared" si="72"/>
        <v>1</v>
      </c>
    </row>
    <row r="156" spans="1:93" s="678" customFormat="1" ht="45.6" hidden="1" customHeight="1" thickBot="1">
      <c r="A156" s="387" t="s">
        <v>697</v>
      </c>
      <c r="B156" s="393" t="s">
        <v>1233</v>
      </c>
      <c r="C156" s="393" t="s">
        <v>1438</v>
      </c>
      <c r="D156" s="521">
        <v>1</v>
      </c>
      <c r="E156" s="498">
        <f t="shared" si="73"/>
        <v>0</v>
      </c>
      <c r="F156" s="152" t="s">
        <v>1546</v>
      </c>
      <c r="G156" s="529">
        <v>0.08</v>
      </c>
      <c r="H156" s="498">
        <f>(SUM(R156:R159)*G156/SUM(K156:K159))</f>
        <v>0</v>
      </c>
      <c r="I156" s="350" t="s">
        <v>1547</v>
      </c>
      <c r="J156" s="349" t="s">
        <v>1548</v>
      </c>
      <c r="K156" s="526">
        <v>0.1</v>
      </c>
      <c r="L156" s="350" t="s">
        <v>1525</v>
      </c>
      <c r="M156" s="187">
        <v>46244</v>
      </c>
      <c r="N156" s="187">
        <v>46248</v>
      </c>
      <c r="O156" s="188">
        <v>1</v>
      </c>
      <c r="P156" s="166">
        <f t="shared" si="87"/>
        <v>0</v>
      </c>
      <c r="Q156" s="527">
        <f t="shared" si="88"/>
        <v>0</v>
      </c>
      <c r="R156" s="528">
        <f t="shared" si="89"/>
        <v>0</v>
      </c>
      <c r="S156" s="597">
        <f t="shared" si="77"/>
        <v>0</v>
      </c>
      <c r="T156" s="525" t="e">
        <f t="shared" si="78"/>
        <v>#DIV/0!</v>
      </c>
      <c r="U156" s="168"/>
      <c r="V156" s="602"/>
      <c r="W156" s="603"/>
      <c r="X156" s="603"/>
      <c r="Y156" s="603"/>
      <c r="Z156" s="603"/>
      <c r="AA156" s="168"/>
      <c r="AB156" s="602"/>
      <c r="AC156" s="603"/>
      <c r="AD156" s="603"/>
      <c r="AE156" s="603"/>
      <c r="AF156" s="603"/>
      <c r="AG156" s="168"/>
      <c r="AH156" s="602"/>
      <c r="AI156" s="603"/>
      <c r="AJ156" s="603"/>
      <c r="AK156" s="603"/>
      <c r="AL156" s="603"/>
      <c r="AM156" s="168"/>
      <c r="AN156" s="169"/>
      <c r="AO156" s="170"/>
      <c r="AP156" s="170"/>
      <c r="AQ156" s="170"/>
      <c r="AR156" s="170"/>
      <c r="AS156" s="168"/>
      <c r="AT156" s="169"/>
      <c r="AU156" s="170"/>
      <c r="AV156" s="170"/>
      <c r="AW156" s="170"/>
      <c r="AX156" s="170"/>
      <c r="AY156" s="168"/>
      <c r="AZ156" s="169"/>
      <c r="BA156" s="170"/>
      <c r="BB156" s="170"/>
      <c r="BC156" s="170"/>
      <c r="BD156" s="170"/>
      <c r="BE156" s="168"/>
      <c r="BF156" s="169"/>
      <c r="BG156" s="170"/>
      <c r="BH156" s="170"/>
      <c r="BI156" s="170"/>
      <c r="BJ156" s="170"/>
      <c r="BK156" s="171">
        <v>1</v>
      </c>
      <c r="BL156" s="169"/>
      <c r="BM156" s="170"/>
      <c r="BN156" s="170"/>
      <c r="BO156" s="170" t="s">
        <v>1540</v>
      </c>
      <c r="BP156" s="170"/>
      <c r="BQ156" s="168"/>
      <c r="BR156" s="169"/>
      <c r="BS156" s="170"/>
      <c r="BT156" s="170"/>
      <c r="BU156" s="170"/>
      <c r="BV156" s="170"/>
      <c r="BW156" s="168"/>
      <c r="BX156" s="169"/>
      <c r="BY156" s="172"/>
      <c r="BZ156" s="170"/>
      <c r="CA156" s="170"/>
      <c r="CB156" s="170"/>
      <c r="CC156" s="168"/>
      <c r="CD156" s="169"/>
      <c r="CE156" s="170"/>
      <c r="CF156" s="170"/>
      <c r="CG156" s="170"/>
      <c r="CH156" s="170"/>
      <c r="CI156" s="168"/>
      <c r="CJ156" s="169"/>
      <c r="CK156" s="170"/>
      <c r="CL156" s="679"/>
      <c r="CM156" s="680"/>
      <c r="CN156" s="678">
        <f t="shared" si="71"/>
        <v>1</v>
      </c>
      <c r="CO156" s="678" t="b">
        <f t="shared" si="72"/>
        <v>1</v>
      </c>
    </row>
    <row r="157" spans="1:93" s="678" customFormat="1" ht="45.6" hidden="1" customHeight="1" thickBot="1">
      <c r="A157" s="387" t="s">
        <v>697</v>
      </c>
      <c r="B157" s="393" t="s">
        <v>1233</v>
      </c>
      <c r="C157" s="393" t="s">
        <v>1438</v>
      </c>
      <c r="D157" s="521">
        <v>1</v>
      </c>
      <c r="E157" s="498">
        <f t="shared" si="73"/>
        <v>0</v>
      </c>
      <c r="F157" s="152" t="s">
        <v>1546</v>
      </c>
      <c r="G157" s="529">
        <v>0.08</v>
      </c>
      <c r="H157" s="498">
        <f t="shared" ref="H157:H159" si="91">(SUM(R157:R160)*G157/SUM(K157:K160))</f>
        <v>0</v>
      </c>
      <c r="I157" s="350" t="s">
        <v>1549</v>
      </c>
      <c r="J157" s="349" t="s">
        <v>1550</v>
      </c>
      <c r="K157" s="526">
        <v>0.3</v>
      </c>
      <c r="L157" s="350" t="s">
        <v>1525</v>
      </c>
      <c r="M157" s="187">
        <v>46244</v>
      </c>
      <c r="N157" s="187">
        <v>46295</v>
      </c>
      <c r="O157" s="188">
        <v>3</v>
      </c>
      <c r="P157" s="166">
        <f t="shared" si="87"/>
        <v>0</v>
      </c>
      <c r="Q157" s="527">
        <f t="shared" si="88"/>
        <v>0</v>
      </c>
      <c r="R157" s="528">
        <f t="shared" si="89"/>
        <v>0</v>
      </c>
      <c r="S157" s="597">
        <f t="shared" si="77"/>
        <v>0</v>
      </c>
      <c r="T157" s="525" t="e">
        <f t="shared" si="78"/>
        <v>#DIV/0!</v>
      </c>
      <c r="U157" s="168"/>
      <c r="V157" s="602"/>
      <c r="W157" s="603"/>
      <c r="X157" s="603"/>
      <c r="Y157" s="603"/>
      <c r="Z157" s="603"/>
      <c r="AA157" s="168"/>
      <c r="AB157" s="602"/>
      <c r="AC157" s="603"/>
      <c r="AD157" s="603"/>
      <c r="AE157" s="603"/>
      <c r="AF157" s="603"/>
      <c r="AG157" s="168"/>
      <c r="AH157" s="602"/>
      <c r="AI157" s="603"/>
      <c r="AJ157" s="603"/>
      <c r="AK157" s="603"/>
      <c r="AL157" s="603"/>
      <c r="AM157" s="168"/>
      <c r="AN157" s="169"/>
      <c r="AO157" s="170"/>
      <c r="AP157" s="170"/>
      <c r="AQ157" s="170"/>
      <c r="AR157" s="170"/>
      <c r="AS157" s="168"/>
      <c r="AT157" s="169"/>
      <c r="AU157" s="170"/>
      <c r="AV157" s="170"/>
      <c r="AW157" s="170"/>
      <c r="AX157" s="170"/>
      <c r="AY157" s="168"/>
      <c r="AZ157" s="169"/>
      <c r="BA157" s="170"/>
      <c r="BB157" s="170"/>
      <c r="BC157" s="170"/>
      <c r="BD157" s="170"/>
      <c r="BE157" s="168"/>
      <c r="BF157" s="169"/>
      <c r="BG157" s="170"/>
      <c r="BH157" s="170"/>
      <c r="BI157" s="170"/>
      <c r="BJ157" s="170"/>
      <c r="BK157" s="171"/>
      <c r="BL157" s="169"/>
      <c r="BM157" s="170"/>
      <c r="BN157" s="170"/>
      <c r="BO157" s="170"/>
      <c r="BP157" s="170"/>
      <c r="BQ157" s="168">
        <v>3</v>
      </c>
      <c r="BR157" s="169"/>
      <c r="BS157" s="170"/>
      <c r="BT157" s="170"/>
      <c r="BU157" s="170" t="s">
        <v>1540</v>
      </c>
      <c r="BV157" s="170"/>
      <c r="BW157" s="168"/>
      <c r="BX157" s="169"/>
      <c r="BY157" s="172"/>
      <c r="BZ157" s="170"/>
      <c r="CA157" s="170"/>
      <c r="CB157" s="170"/>
      <c r="CC157" s="168"/>
      <c r="CD157" s="169"/>
      <c r="CE157" s="170"/>
      <c r="CF157" s="170"/>
      <c r="CG157" s="170"/>
      <c r="CH157" s="170"/>
      <c r="CI157" s="168"/>
      <c r="CJ157" s="169"/>
      <c r="CK157" s="170"/>
      <c r="CL157" s="679"/>
      <c r="CM157" s="680"/>
      <c r="CN157" s="678">
        <f t="shared" si="71"/>
        <v>3</v>
      </c>
      <c r="CO157" s="678" t="b">
        <f t="shared" si="72"/>
        <v>1</v>
      </c>
    </row>
    <row r="158" spans="1:93" s="678" customFormat="1" ht="45.6" hidden="1" customHeight="1" thickBot="1">
      <c r="A158" s="387" t="s">
        <v>697</v>
      </c>
      <c r="B158" s="393" t="s">
        <v>1233</v>
      </c>
      <c r="C158" s="393" t="s">
        <v>1438</v>
      </c>
      <c r="D158" s="521">
        <v>1</v>
      </c>
      <c r="E158" s="498">
        <f t="shared" si="73"/>
        <v>0</v>
      </c>
      <c r="F158" s="152" t="s">
        <v>1546</v>
      </c>
      <c r="G158" s="529">
        <v>0.08</v>
      </c>
      <c r="H158" s="498">
        <f t="shared" si="91"/>
        <v>0</v>
      </c>
      <c r="I158" s="350" t="s">
        <v>1551</v>
      </c>
      <c r="J158" s="349" t="s">
        <v>1552</v>
      </c>
      <c r="K158" s="526">
        <v>0.4</v>
      </c>
      <c r="L158" s="350" t="s">
        <v>1525</v>
      </c>
      <c r="M158" s="187">
        <v>46244</v>
      </c>
      <c r="N158" s="187">
        <v>46265</v>
      </c>
      <c r="O158" s="188">
        <v>1</v>
      </c>
      <c r="P158" s="166">
        <f t="shared" si="87"/>
        <v>0</v>
      </c>
      <c r="Q158" s="527">
        <f t="shared" si="88"/>
        <v>0</v>
      </c>
      <c r="R158" s="528">
        <f t="shared" si="89"/>
        <v>0</v>
      </c>
      <c r="S158" s="597">
        <f t="shared" si="77"/>
        <v>0</v>
      </c>
      <c r="T158" s="525" t="e">
        <f t="shared" si="78"/>
        <v>#DIV/0!</v>
      </c>
      <c r="U158" s="168"/>
      <c r="V158" s="602"/>
      <c r="W158" s="603"/>
      <c r="X158" s="603"/>
      <c r="Y158" s="603"/>
      <c r="Z158" s="603"/>
      <c r="AA158" s="168"/>
      <c r="AB158" s="602"/>
      <c r="AC158" s="603"/>
      <c r="AD158" s="603"/>
      <c r="AE158" s="603"/>
      <c r="AF158" s="603"/>
      <c r="AG158" s="168"/>
      <c r="AH158" s="602"/>
      <c r="AI158" s="603"/>
      <c r="AJ158" s="603"/>
      <c r="AK158" s="603"/>
      <c r="AL158" s="603"/>
      <c r="AM158" s="168"/>
      <c r="AN158" s="169"/>
      <c r="AO158" s="170"/>
      <c r="AP158" s="170"/>
      <c r="AQ158" s="170"/>
      <c r="AR158" s="170"/>
      <c r="AS158" s="168"/>
      <c r="AT158" s="169"/>
      <c r="AU158" s="170"/>
      <c r="AV158" s="170"/>
      <c r="AW158" s="170"/>
      <c r="AX158" s="170"/>
      <c r="AY158" s="168"/>
      <c r="AZ158" s="169"/>
      <c r="BA158" s="170"/>
      <c r="BB158" s="170"/>
      <c r="BC158" s="170"/>
      <c r="BD158" s="170"/>
      <c r="BE158" s="168"/>
      <c r="BF158" s="169"/>
      <c r="BG158" s="170"/>
      <c r="BH158" s="170"/>
      <c r="BI158" s="170"/>
      <c r="BJ158" s="170"/>
      <c r="BK158" s="171">
        <v>1</v>
      </c>
      <c r="BL158" s="169"/>
      <c r="BM158" s="170"/>
      <c r="BN158" s="170"/>
      <c r="BO158" s="170" t="s">
        <v>1553</v>
      </c>
      <c r="BP158" s="170"/>
      <c r="BQ158" s="168"/>
      <c r="BR158" s="169"/>
      <c r="BS158" s="170"/>
      <c r="BT158" s="170"/>
      <c r="BU158" s="170"/>
      <c r="BV158" s="170"/>
      <c r="BW158" s="168"/>
      <c r="BX158" s="169"/>
      <c r="BY158" s="172"/>
      <c r="BZ158" s="170"/>
      <c r="CA158" s="170"/>
      <c r="CB158" s="170"/>
      <c r="CC158" s="168"/>
      <c r="CD158" s="169"/>
      <c r="CE158" s="170"/>
      <c r="CF158" s="170"/>
      <c r="CG158" s="170"/>
      <c r="CH158" s="170"/>
      <c r="CI158" s="168"/>
      <c r="CJ158" s="169"/>
      <c r="CK158" s="170"/>
      <c r="CL158" s="679"/>
      <c r="CM158" s="680"/>
      <c r="CN158" s="678">
        <f t="shared" si="71"/>
        <v>1</v>
      </c>
      <c r="CO158" s="678" t="b">
        <f t="shared" si="72"/>
        <v>1</v>
      </c>
    </row>
    <row r="159" spans="1:93" s="678" customFormat="1" ht="45.6" hidden="1" customHeight="1" thickBot="1">
      <c r="A159" s="387" t="s">
        <v>697</v>
      </c>
      <c r="B159" s="393" t="s">
        <v>1233</v>
      </c>
      <c r="C159" s="393" t="s">
        <v>1438</v>
      </c>
      <c r="D159" s="521">
        <v>1</v>
      </c>
      <c r="E159" s="498">
        <f t="shared" si="73"/>
        <v>0</v>
      </c>
      <c r="F159" s="152" t="s">
        <v>1546</v>
      </c>
      <c r="G159" s="529">
        <v>0.08</v>
      </c>
      <c r="H159" s="498">
        <f t="shared" si="91"/>
        <v>0</v>
      </c>
      <c r="I159" s="352" t="s">
        <v>1554</v>
      </c>
      <c r="J159" s="353" t="s">
        <v>1555</v>
      </c>
      <c r="K159" s="532">
        <v>0.2</v>
      </c>
      <c r="L159" s="352" t="s">
        <v>1525</v>
      </c>
      <c r="M159" s="332">
        <v>46258</v>
      </c>
      <c r="N159" s="332">
        <v>46265</v>
      </c>
      <c r="O159" s="333">
        <v>1</v>
      </c>
      <c r="P159" s="301">
        <f t="shared" si="87"/>
        <v>0</v>
      </c>
      <c r="Q159" s="533">
        <f t="shared" si="88"/>
        <v>0</v>
      </c>
      <c r="R159" s="534">
        <f t="shared" si="89"/>
        <v>0</v>
      </c>
      <c r="S159" s="597">
        <f t="shared" si="77"/>
        <v>0</v>
      </c>
      <c r="T159" s="525" t="e">
        <f t="shared" si="78"/>
        <v>#DIV/0!</v>
      </c>
      <c r="U159" s="304"/>
      <c r="V159" s="608"/>
      <c r="W159" s="609"/>
      <c r="X159" s="609"/>
      <c r="Y159" s="609"/>
      <c r="Z159" s="609"/>
      <c r="AA159" s="304"/>
      <c r="AB159" s="608"/>
      <c r="AC159" s="609"/>
      <c r="AD159" s="609"/>
      <c r="AE159" s="609"/>
      <c r="AF159" s="609"/>
      <c r="AG159" s="304"/>
      <c r="AH159" s="608"/>
      <c r="AI159" s="609"/>
      <c r="AJ159" s="609"/>
      <c r="AK159" s="609"/>
      <c r="AL159" s="609"/>
      <c r="AM159" s="304"/>
      <c r="AN159" s="305"/>
      <c r="AO159" s="306"/>
      <c r="AP159" s="306"/>
      <c r="AQ159" s="306"/>
      <c r="AR159" s="306"/>
      <c r="AS159" s="304"/>
      <c r="AT159" s="305"/>
      <c r="AU159" s="306"/>
      <c r="AV159" s="306"/>
      <c r="AW159" s="306"/>
      <c r="AX159" s="306"/>
      <c r="AY159" s="304"/>
      <c r="AZ159" s="305"/>
      <c r="BA159" s="306"/>
      <c r="BB159" s="306"/>
      <c r="BC159" s="306"/>
      <c r="BD159" s="306"/>
      <c r="BE159" s="304"/>
      <c r="BF159" s="305"/>
      <c r="BG159" s="306"/>
      <c r="BH159" s="306"/>
      <c r="BI159" s="306"/>
      <c r="BJ159" s="306"/>
      <c r="BK159" s="307">
        <v>1</v>
      </c>
      <c r="BL159" s="305"/>
      <c r="BM159" s="306"/>
      <c r="BN159" s="306"/>
      <c r="BO159" s="306" t="s">
        <v>1556</v>
      </c>
      <c r="BP159" s="306"/>
      <c r="BQ159" s="304"/>
      <c r="BR159" s="305"/>
      <c r="BS159" s="306"/>
      <c r="BT159" s="306"/>
      <c r="BU159" s="306"/>
      <c r="BV159" s="306"/>
      <c r="BW159" s="304"/>
      <c r="BX159" s="305"/>
      <c r="BY159" s="308"/>
      <c r="BZ159" s="306"/>
      <c r="CA159" s="306"/>
      <c r="CB159" s="306"/>
      <c r="CC159" s="304"/>
      <c r="CD159" s="305"/>
      <c r="CE159" s="306"/>
      <c r="CF159" s="306"/>
      <c r="CG159" s="306"/>
      <c r="CH159" s="306"/>
      <c r="CI159" s="304"/>
      <c r="CJ159" s="305"/>
      <c r="CK159" s="306"/>
      <c r="CL159" s="684"/>
      <c r="CM159" s="685"/>
      <c r="CN159" s="678">
        <f t="shared" si="71"/>
        <v>1</v>
      </c>
      <c r="CO159" s="678" t="b">
        <f t="shared" si="72"/>
        <v>1</v>
      </c>
    </row>
    <row r="160" spans="1:93" s="678" customFormat="1" ht="15.75" hidden="1" thickBot="1">
      <c r="A160" s="335" t="s">
        <v>697</v>
      </c>
      <c r="B160" s="183"/>
      <c r="C160" s="183"/>
      <c r="D160" s="183"/>
      <c r="E160" s="183"/>
      <c r="F160" s="183"/>
      <c r="G160" s="183"/>
      <c r="H160" s="183"/>
      <c r="I160" s="535"/>
      <c r="J160" s="535"/>
      <c r="K160" s="183"/>
      <c r="L160" s="535"/>
      <c r="M160" s="183"/>
      <c r="N160" s="183"/>
      <c r="O160" s="183"/>
      <c r="P160" s="183">
        <f t="shared" si="87"/>
        <v>0</v>
      </c>
      <c r="Q160" s="183">
        <f t="shared" ref="Q160" si="92">IFERROR(IF((P160/O160)&gt;100%,100%,(P160/O160)),0)</f>
        <v>0</v>
      </c>
      <c r="R160" s="183">
        <f t="shared" ref="R160" si="93">(Q160*K160)/100%</f>
        <v>0</v>
      </c>
      <c r="S160" s="597">
        <f t="shared" si="77"/>
        <v>0</v>
      </c>
      <c r="T160" s="525" t="e">
        <f t="shared" si="78"/>
        <v>#DIV/0!</v>
      </c>
      <c r="U160" s="183"/>
      <c r="V160" s="183"/>
      <c r="W160" s="183"/>
      <c r="X160" s="183"/>
      <c r="Y160" s="183"/>
      <c r="Z160" s="183"/>
      <c r="AA160" s="183"/>
      <c r="AB160" s="183"/>
      <c r="AC160" s="183"/>
      <c r="AD160" s="183"/>
      <c r="AE160" s="183"/>
      <c r="AF160" s="183"/>
      <c r="AG160" s="183"/>
      <c r="AH160" s="183"/>
      <c r="AI160" s="183"/>
      <c r="AJ160" s="183"/>
      <c r="AK160" s="183"/>
      <c r="AL160" s="183"/>
      <c r="AM160" s="183"/>
      <c r="AN160" s="111"/>
      <c r="AO160" s="111"/>
      <c r="AP160" s="111"/>
      <c r="AQ160" s="111"/>
      <c r="AR160" s="111"/>
      <c r="AS160" s="183"/>
      <c r="AT160" s="111"/>
      <c r="AU160" s="111"/>
      <c r="AV160" s="111"/>
      <c r="AW160" s="111"/>
      <c r="AX160" s="111"/>
      <c r="AY160" s="183"/>
      <c r="AZ160" s="111"/>
      <c r="BA160" s="111"/>
      <c r="BB160" s="111"/>
      <c r="BC160" s="111"/>
      <c r="BD160" s="111"/>
      <c r="BE160" s="183"/>
      <c r="BF160" s="111"/>
      <c r="BG160" s="111"/>
      <c r="BH160" s="111"/>
      <c r="BI160" s="111"/>
      <c r="BJ160" s="111"/>
      <c r="BK160" s="183"/>
      <c r="BL160" s="111"/>
      <c r="BM160" s="111"/>
      <c r="BN160" s="111"/>
      <c r="BO160" s="111"/>
      <c r="BP160" s="111"/>
      <c r="BQ160" s="183"/>
      <c r="BR160" s="111"/>
      <c r="BS160" s="111"/>
      <c r="BT160" s="111"/>
      <c r="BU160" s="111"/>
      <c r="BV160" s="111"/>
      <c r="BW160" s="183"/>
      <c r="BX160" s="111"/>
      <c r="BY160" s="111"/>
      <c r="BZ160" s="111"/>
      <c r="CA160" s="111"/>
      <c r="CB160" s="111"/>
      <c r="CC160" s="183"/>
      <c r="CD160" s="111"/>
      <c r="CE160" s="111"/>
      <c r="CF160" s="111"/>
      <c r="CG160" s="111"/>
      <c r="CH160" s="111"/>
      <c r="CI160" s="183"/>
      <c r="CJ160" s="111"/>
      <c r="CK160" s="111"/>
      <c r="CN160" s="678">
        <f t="shared" si="71"/>
        <v>0</v>
      </c>
      <c r="CO160" s="678" t="b">
        <f t="shared" si="72"/>
        <v>1</v>
      </c>
    </row>
    <row r="161" spans="1:93" s="678" customFormat="1" ht="45" hidden="1" customHeight="1" thickBot="1">
      <c r="A161" s="204" t="s">
        <v>484</v>
      </c>
      <c r="B161" s="668" t="s">
        <v>616</v>
      </c>
      <c r="C161" s="668" t="s">
        <v>617</v>
      </c>
      <c r="D161" s="668"/>
      <c r="E161" s="669"/>
      <c r="F161" s="668"/>
      <c r="G161" s="585"/>
      <c r="H161" s="669"/>
      <c r="I161" s="356" t="s">
        <v>501</v>
      </c>
      <c r="J161" s="349" t="s">
        <v>1161</v>
      </c>
      <c r="K161" s="558"/>
      <c r="L161" s="367" t="s">
        <v>1162</v>
      </c>
      <c r="M161" s="187">
        <v>46082</v>
      </c>
      <c r="N161" s="337">
        <v>46387</v>
      </c>
      <c r="O161" s="188">
        <f>SUM(U161+AA161+AG161+AM161+AS161+AY161+BE161+BK161+BQ161+BW161+CC161+CI161)</f>
        <v>11</v>
      </c>
      <c r="P161" s="336">
        <f t="shared" si="87"/>
        <v>0</v>
      </c>
      <c r="Q161" s="579">
        <f t="shared" si="51"/>
        <v>0</v>
      </c>
      <c r="R161" s="528">
        <f t="shared" si="54"/>
        <v>0</v>
      </c>
      <c r="S161" s="597">
        <f t="shared" si="77"/>
        <v>3</v>
      </c>
      <c r="T161" s="525">
        <f t="shared" si="78"/>
        <v>0</v>
      </c>
      <c r="U161" s="168"/>
      <c r="V161" s="602"/>
      <c r="W161" s="603"/>
      <c r="X161" s="603"/>
      <c r="Y161" s="603"/>
      <c r="Z161" s="603"/>
      <c r="AA161" s="168">
        <v>1</v>
      </c>
      <c r="AB161" s="602"/>
      <c r="AC161" s="603"/>
      <c r="AD161" s="603"/>
      <c r="AE161" s="603"/>
      <c r="AF161" s="603"/>
      <c r="AG161" s="168">
        <v>1</v>
      </c>
      <c r="AH161" s="602"/>
      <c r="AI161" s="603"/>
      <c r="AJ161" s="603"/>
      <c r="AK161" s="603"/>
      <c r="AL161" s="603"/>
      <c r="AM161" s="168">
        <v>1</v>
      </c>
      <c r="AN161" s="169"/>
      <c r="AO161" s="170"/>
      <c r="AP161" s="170"/>
      <c r="AQ161" s="170"/>
      <c r="AR161" s="170"/>
      <c r="AS161" s="168">
        <v>1</v>
      </c>
      <c r="AT161" s="169"/>
      <c r="AU161" s="170"/>
      <c r="AV161" s="170"/>
      <c r="AW161" s="170"/>
      <c r="AX161" s="170"/>
      <c r="AY161" s="168">
        <v>1</v>
      </c>
      <c r="AZ161" s="169"/>
      <c r="BA161" s="170"/>
      <c r="BB161" s="170"/>
      <c r="BC161" s="170"/>
      <c r="BD161" s="170"/>
      <c r="BE161" s="168">
        <v>1</v>
      </c>
      <c r="BF161" s="169"/>
      <c r="BG161" s="170"/>
      <c r="BH161" s="170"/>
      <c r="BI161" s="170"/>
      <c r="BJ161" s="170"/>
      <c r="BK161" s="168">
        <v>1</v>
      </c>
      <c r="BL161" s="169"/>
      <c r="BM161" s="170"/>
      <c r="BN161" s="170"/>
      <c r="BO161" s="170"/>
      <c r="BP161" s="170"/>
      <c r="BQ161" s="168">
        <v>1</v>
      </c>
      <c r="BR161" s="169"/>
      <c r="BS161" s="170"/>
      <c r="BT161" s="170"/>
      <c r="BU161" s="170"/>
      <c r="BV161" s="170"/>
      <c r="BW161" s="168">
        <v>1</v>
      </c>
      <c r="BX161" s="169"/>
      <c r="BY161" s="170"/>
      <c r="BZ161" s="170"/>
      <c r="CA161" s="170"/>
      <c r="CB161" s="170"/>
      <c r="CC161" s="168">
        <v>1</v>
      </c>
      <c r="CD161" s="169"/>
      <c r="CE161" s="170"/>
      <c r="CF161" s="170"/>
      <c r="CG161" s="170"/>
      <c r="CH161" s="170"/>
      <c r="CI161" s="168">
        <v>1</v>
      </c>
      <c r="CJ161" s="169"/>
      <c r="CK161" s="170"/>
      <c r="CN161" s="678">
        <f t="shared" si="71"/>
        <v>11</v>
      </c>
      <c r="CO161" s="678" t="b">
        <f t="shared" si="72"/>
        <v>1</v>
      </c>
    </row>
    <row r="162" spans="1:93" s="678" customFormat="1" ht="8.25" hidden="1" customHeight="1">
      <c r="A162" s="338" t="s">
        <v>484</v>
      </c>
      <c r="B162" s="191"/>
      <c r="C162" s="191"/>
      <c r="D162" s="191"/>
      <c r="E162" s="191"/>
      <c r="F162" s="191"/>
      <c r="G162" s="191"/>
      <c r="H162" s="191"/>
      <c r="I162" s="670"/>
      <c r="J162" s="670"/>
      <c r="K162" s="191"/>
      <c r="L162" s="670"/>
      <c r="M162" s="191"/>
      <c r="N162" s="191"/>
      <c r="O162" s="191"/>
      <c r="P162" s="191">
        <f t="shared" si="87"/>
        <v>0</v>
      </c>
      <c r="Q162" s="191">
        <f t="shared" ref="Q162" si="94">IFERROR(IF((P162/O162)&gt;100%,100%,(P162/O162)),0)</f>
        <v>0</v>
      </c>
      <c r="R162" s="191">
        <f t="shared" ref="R162" si="95">(Q162*K162)/100%</f>
        <v>0</v>
      </c>
      <c r="S162" s="671"/>
      <c r="T162" s="191"/>
      <c r="U162" s="191"/>
      <c r="V162" s="191"/>
      <c r="W162" s="191"/>
      <c r="X162" s="191"/>
      <c r="Y162" s="191"/>
      <c r="Z162" s="191"/>
      <c r="AA162" s="191"/>
      <c r="AB162" s="191"/>
      <c r="AC162" s="191"/>
      <c r="AD162" s="191"/>
      <c r="AE162" s="191"/>
      <c r="AF162" s="191"/>
      <c r="AG162" s="191"/>
      <c r="AH162" s="191"/>
      <c r="AI162" s="191"/>
      <c r="AJ162" s="191"/>
      <c r="AK162" s="191"/>
      <c r="AL162" s="191"/>
      <c r="AM162" s="191"/>
      <c r="AN162" s="228"/>
      <c r="AO162" s="228"/>
      <c r="AP162" s="228"/>
      <c r="AQ162" s="228"/>
      <c r="AR162" s="228"/>
      <c r="AS162" s="191"/>
      <c r="AT162" s="228"/>
      <c r="AU162" s="228"/>
      <c r="AV162" s="228"/>
      <c r="AW162" s="228"/>
      <c r="AX162" s="228"/>
      <c r="AY162" s="191"/>
      <c r="AZ162" s="228"/>
      <c r="BA162" s="228"/>
      <c r="BB162" s="228"/>
      <c r="BC162" s="228"/>
      <c r="BD162" s="228"/>
      <c r="BE162" s="191"/>
      <c r="BF162" s="228"/>
      <c r="BG162" s="228"/>
      <c r="BH162" s="228"/>
      <c r="BI162" s="228"/>
      <c r="BJ162" s="228"/>
      <c r="BK162" s="191"/>
      <c r="BL162" s="228"/>
      <c r="BM162" s="228"/>
      <c r="BN162" s="228"/>
      <c r="BO162" s="228"/>
      <c r="BP162" s="228"/>
      <c r="BQ162" s="191"/>
      <c r="BR162" s="228"/>
      <c r="BS162" s="228"/>
      <c r="BT162" s="228"/>
      <c r="BU162" s="228"/>
      <c r="BV162" s="228"/>
      <c r="BW162" s="191"/>
      <c r="BX162" s="228"/>
      <c r="BY162" s="228"/>
      <c r="BZ162" s="228"/>
      <c r="CA162" s="228"/>
      <c r="CB162" s="228"/>
      <c r="CC162" s="191"/>
      <c r="CD162" s="228"/>
      <c r="CE162" s="228"/>
      <c r="CF162" s="228"/>
      <c r="CG162" s="228"/>
      <c r="CH162" s="228"/>
      <c r="CI162" s="191"/>
      <c r="CJ162" s="228"/>
      <c r="CK162" s="228"/>
    </row>
    <row r="164" spans="1:93">
      <c r="Q164" s="467"/>
    </row>
  </sheetData>
  <sheetProtection algorithmName="SHA-512" hashValue="lD83jfHiYen+VE+5+na0yBkfm31/RXSAC5onUca2jNa0mFBpWTUk9WhuyjJrEiGpAC9R3Ib3hi2q8BEQKTYfwg==" saltValue="mrunCBrL2CDvNODurxgDRA==" spinCount="100000" sheet="1" autoFilter="0"/>
  <protectedRanges>
    <protectedRange algorithmName="SHA-512" hashValue="8zLpgDCdHnbv5BrSJXyBCKHhaXfDiN2fqhWR2uLAmYn+SvcZoCr0Zp6KhuRvqX1HqjPO+BpqbNv+iR48BP8E3g==" saltValue="2WQSoFPk4ZLm5+ww/cF9Pg==" spinCount="100000" sqref="AK80" name="OTIC6_2"/>
    <protectedRange algorithmName="SHA-512" hashValue="8zLpgDCdHnbv5BrSJXyBCKHhaXfDiN2fqhWR2uLAmYn+SvcZoCr0Zp6KhuRvqX1HqjPO+BpqbNv+iR48BP8E3g==" saltValue="2WQSoFPk4ZLm5+ww/cF9Pg==" spinCount="100000" sqref="AI80" name="OTIC6_1"/>
  </protectedRanges>
  <autoFilter ref="A1:CO162" xr:uid="{CF7C92A6-2B3B-4D90-99FB-7A5E04F1524A}">
    <filterColumn colId="0">
      <filters>
        <filter val="ESTADISTICA Y GESCO+I"/>
      </filters>
    </filterColumn>
    <filterColumn colId="2">
      <filters>
        <filter val="Politica Gesco+i Implementada"/>
      </filters>
    </filterColumn>
    <filterColumn colId="44">
      <filters>
        <filter val="1"/>
      </filters>
    </filterColumn>
  </autoFilter>
  <conditionalFormatting sqref="Q121:R159">
    <cfRule type="cellIs" dxfId="13" priority="1" operator="greaterThan">
      <formula>0.999999</formula>
    </cfRule>
  </conditionalFormatting>
  <conditionalFormatting sqref="Q1:T2 Q3:R35 S3:T161 Q37:R71 Q73:R119 Q161:R161">
    <cfRule type="cellIs" dxfId="12" priority="15" operator="greaterThan">
      <formula>0.999999</formula>
    </cfRule>
  </conditionalFormatting>
  <conditionalFormatting sqref="AC36">
    <cfRule type="cellIs" dxfId="11" priority="20" operator="greaterThan">
      <formula>0</formula>
    </cfRule>
  </conditionalFormatting>
  <conditionalFormatting sqref="AI36 AO36 AU36 BA36 BG36 BM36 BS36 BY36 CE36">
    <cfRule type="cellIs" dxfId="10" priority="18" operator="greaterThan">
      <formula>0</formula>
    </cfRule>
  </conditionalFormatting>
  <conditionalFormatting sqref="CK36:CK41 CK50">
    <cfRule type="cellIs" dxfId="9" priority="25" operator="greaterThan">
      <formula>0</formula>
    </cfRule>
  </conditionalFormatting>
  <conditionalFormatting sqref="CL36:CM36">
    <cfRule type="cellIs" dxfId="8" priority="13" operator="greaterThan">
      <formula>0</formula>
    </cfRule>
  </conditionalFormatting>
  <hyperlinks>
    <hyperlink ref="AE2" r:id="rId1" display="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xr:uid="{46AF0143-F869-4B7B-BE7D-AA56A80F3ED1}"/>
    <hyperlink ref="AE21" r:id="rId2" display="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xr:uid="{CAD7BFD4-7866-4215-BBE1-E24582314B82}"/>
    <hyperlink ref="AE25" r:id="rId3" display="https://esapedu.sharepoint.com/:f:/r/sites/oficina_planeacion/Documentos%20compartidos/OP_001_ADMIN/ADM_002_SEG_PROYECTO_INV/2026/Seguimiento_Proyecto_OAP/SEGUIMIENTO%20PROYECTO/02_SEG_FEB_2026/EVIDENCIAS_FEB_2026/OFICINA%20DE%20PLANEACION/Sistema_%20de_%20Gesti%C3%B3n_%20implementado/Febrero?csf=1&amp;web=1&amp;e=C821ei" xr:uid="{41B4CBD8-E231-41DC-81DA-39A3BE4A9791}"/>
    <hyperlink ref="AE22" r:id="rId4" display="https://esapedu.sharepoint.com/:f:/r/sites/oficina_planeacion/Documentos%20compartidos/OP_001_ADMIN/ADM_002_SEG_PROYECTO_INV/2026/Seguimiento_Proyecto_OAP/SEGUIMIENTO%20PROYECTO/02_SEG_FEB_2026/EVIDENCIAS_FEB_2026/OFICINA%20DE%20PLANEACION/Sistema_%20de_%20Gesti%C3%B3n_%20implementado/Febrero?csf=1&amp;web=1&amp;e=KTJyoh" xr:uid="{DDD0C2F7-82E4-4413-83D9-943159496BF8}"/>
    <hyperlink ref="AE18" r:id="rId5" display="https://esapedu.sharepoint.com/:b:/r/sites/oficina_planeacion/Documentos%20compartidos/OP_001_ADMIN/ADM_002_SEG_PROYECTO_INV/2026/Seguimiento_Proyecto_OAP/SEGUIMIENTO%20PROYECTO/02_SEG_FEB_2026/EVIDENCIAS_FEB_2026/OFICINA%20DE%20PLANEACION/Sistema_%20de_%20Gesti%C3%B3n_%20implementado/Febrero/2.%2020260217_Correo_Socializacion_%20Pieza_%20Comunicativa_%20SGC.pdf?csf=1&amp;web=1&amp;e=SGWdfn" xr:uid="{A12A15A0-F494-45F2-A8F0-66B64F1132F5}"/>
    <hyperlink ref="Y56" r:id="rId6" xr:uid="{9C4AC591-230F-49ED-AF32-1784EBF8F31D}"/>
    <hyperlink ref="AE48" r:id="rId7" xr:uid="{A2C1B594-CDBA-41E5-9596-B130D5DC6396}"/>
    <hyperlink ref="AE122" r:id="rId8" xr:uid="{F0C4EF0A-BBB8-4E99-BA9C-8425FC72796D}"/>
    <hyperlink ref="Y26" r:id="rId9" xr:uid="{8971BB3D-D3D9-4460-A691-A22AAD33445E}"/>
    <hyperlink ref="AE28" r:id="rId10" display="https://isolucion.esap.edu.co/IsolucionEsap/Administracion/frmFrameSet.aspx?Ruta=Li4vRnJhbWVTZXRBcnRpY3Vsby5hc3A/UGFnaW5hPUJhbmNvQ29ub2NpbWllbnRvSXNvbHVjaW9uRXNhcC9jL2NiMTViMzJmNzFiYzQ1NmRhOWY2YjkxOGMzNmYzMmQxL2NiMTViMzJmNzFiYzQ1NmRhOWY2YjkxOGMzNmYzMmQxLmFzcCZJREFSVElDVUxPPTU4MjY=" xr:uid="{663B1B77-A8AB-4DF5-A76C-FA76C8B1CEA9}"/>
    <hyperlink ref="Y105" r:id="rId11" xr:uid="{BECCE46F-418F-46C7-B5F8-BA35A4F1A4A9}"/>
    <hyperlink ref="AE69" r:id="rId12" xr:uid="{AAEE32E2-B7D4-426A-ABE5-19C70AD30FEA}"/>
    <hyperlink ref="Y102" r:id="rId13" display="https://esapedu.sharepoint.com/:x:/r/sites/oficina_planeacion/Documentos%20compartidos/OP_007_ESTADISTICA/009_Seguimiento_requerimientos_de_informaci%C3%B3n/EI-FO-057Seguimientodesolicitudesdeinformacinestadstica.xlsx?d=wc9107bcdbefe430d9d96cbed6df41ce4&amp;csf=1&amp;web=1&amp;e=Xqzaou" xr:uid="{27072D5D-74C5-44F8-BA32-3679B6D98359}"/>
    <hyperlink ref="Y109" r:id="rId14" display="../../../../../../../:f:/r/sites/oficina_planeacion/Documentos compartidos/OP_004_INVERSION/2026/03. INFORMES SEGUIMIENTO MENSUAL/01 Enero?csf=1&amp;web=1&amp;e=tlwyaM" xr:uid="{48FE8000-49D8-432F-96AD-167B4522316E}"/>
    <hyperlink ref="AE109" r:id="rId15" display="../../../../../../../:f:/r/sites/oficina_planeacion/Documentos compartidos/OP_004_INVERSION/2026/03. INFORMES SEGUIMIENTO MENSUAL/02 Febrero?csf=1&amp;web=1&amp;e=G4qxgq" xr:uid="{07033F44-396E-4EC7-8713-75E424B167D9}"/>
    <hyperlink ref="Y110" r:id="rId16" display="../../../../../../../:f:/r/sites/oficina_planeacion/Documentos compartidos/OP_004_INVERSION/2026/03. INFORMES SEGUIMIENTO MENSUAL/01 Enero?csf=1&amp;web=1&amp;e=tlwyaM" xr:uid="{985867FD-27D6-4FD3-83F5-42767FF6871E}"/>
    <hyperlink ref="AE110" r:id="rId17" display="../../../../../../../:f:/r/sites/oficina_planeacion/Documentos compartidos/OP_004_INVERSION/2026/03. INFORMES SEGUIMIENTO MENSUAL/02 Febrero?csf=1&amp;web=1&amp;e=G4qxgq" xr:uid="{005F840F-5F72-4D62-9E84-D22B16EFD14F}"/>
    <hyperlink ref="AK112" r:id="rId18" display="../../../../../../../:f:/r/sites/oficina_planeacion/Documentos compartidos/OP_004_INVERSION/INV_002_ANTEPROYECTO/2027/04. Actas mesas de trabajo?csf=1&amp;web=1&amp;e=fDoBzh" xr:uid="{C767DE15-4301-4173-A7AA-D085DF4A4E10}"/>
    <hyperlink ref="AK117" r:id="rId19" display="../../../../../../../:f:/r/sites/oficina_planeacion/Documentos compartidos/OP_004_INVERSION/INV_002_ANTEPROYECTO/2027/03. Documentos Borrador?csf=1&amp;web=1&amp;e=1khvmq" xr:uid="{EC4275EB-1ACF-450E-B806-2E8DD2C1D968}"/>
    <hyperlink ref="AE115" r:id="rId20" display="../../../../../../../:p:/r/sites/oficina_planeacion/Documentos compartidos/OP_004_INVERSION/2026/Presentaci%C3%B3n Planes D612_Vigencia 2026... POAI 2026 (1) (1) (1).pptx?d=we3e9a9a540244cf690fc223d847a846d&amp;csf=1&amp;web=1&amp;e=XQQhrJ" xr:uid="{70A42F40-FAB8-4110-9AEE-1CA95C17639D}"/>
    <hyperlink ref="AK115" r:id="rId21" display="https://esapedu-my.sharepoint.com/:f:/g/personal/jhonatan_bonilla_esap_edu_co/IgCRSDlw7_ZeSZtypa4Sku1qAdb1xo5On8CFxlQU5HEf3lk?e=907OkL" xr:uid="{6FF36AF9-9760-4573-814A-5D1CFCDB15BB}"/>
    <hyperlink ref="Y118" r:id="rId22" xr:uid="{8B12AE01-254C-4FD1-B627-50FD36E39D45}"/>
    <hyperlink ref="AE118" r:id="rId23" xr:uid="{56826BDE-C226-48A5-A938-E4B440FF649D}"/>
    <hyperlink ref="AK118" r:id="rId24" xr:uid="{1E36D733-C186-43B8-9519-338EDA0C495C}"/>
    <hyperlink ref="Y111" r:id="rId25" display="ene-26" xr:uid="{0DDFF5CE-25D8-47FA-BBCF-A303CC7A5627}"/>
    <hyperlink ref="AE111" r:id="rId26" display="feb-26" xr:uid="{70C4A6D7-15B9-4FDA-96A3-CEE1A1717C27}"/>
    <hyperlink ref="AK18" r:id="rId27" display="https://esapedu.sharepoint.com/:f:/r/sites/oficina_planeacion/Documentos%20compartidos/OP_001_ADMIN/ADM_002_SEG_PROYECTO_INV/2026/Seguimiento_Proyecto_OAP/SEGUIMIENTO%20PROYECTO/03_SEG_MAR_2026/EVIDENCIAS_MAR_2026/OFICINA%20DE%20PLANEACION/Sistema_%20de_%20Gesti%C3%B3n_%20implementado/Marzo/22.%20Piezas%20comunicativas?csf=1&amp;web=1&amp;e=nq0VK1" xr:uid="{F5E3CB00-A1FE-49C6-B957-BFDFD7496472}"/>
    <hyperlink ref="AK4" r:id="rId28" display="https://esapedu.sharepoint.com/:p:/r/sites/oficina_planeacion/Documentos%20compartidos/OP_001_ADMIN/ADM_002_SEG_PROYECTO_INV/2026/Seguimiento_Proyecto_OAP/SEGUIMIENTO%20PROYECTO/02_SEG_FEB_2026/EVIDENCIAS_FEB_2026/OFICINA%20DE%20PLANEACION/Sistema_%20de_%20Gesti%C3%B3n_%20implementado/Marzo/3.%20Propuesta_Mapa_Procesos_ESAP_VF.pptx?d=wd072295b46b94e67a9583a0c7889d42d&amp;csf=1&amp;web=1&amp;e=wzCobq" xr:uid="{1B5ACEF9-8B15-49A1-9210-5E811BD6B831}"/>
    <hyperlink ref="AK7" r:id="rId29" display="https://esapedu.sharepoint.com/:w:/r/sites/oficina_planeacion/Documentos%20compartidos/OP_001_ADMIN/ADM_002_SEG_PROYECTO_INV/2026/Seguimiento_Proyecto_OAP/SEGUIMIENTO%20PROYECTO/02_SEG_FEB_2026/EVIDENCIAS_FEB_2026/OFICINA%20DE%20PLANEACION/Sistema_%20de_%20Gesti%C3%B3n_%20implementado/Marzo/25.%2020260326_cronograma_Plan%20de%20Trabajo_Direcciones_territoriales_v2.docx?d=wa478321d5ca644a3a304d051faf93292&amp;csf=1&amp;web=1&amp;e=7XBbIV" xr:uid="{AF868FF6-5B67-4F91-9E9C-A77435C31B48}"/>
    <hyperlink ref="AK47" r:id="rId30" xr:uid="{965445DB-778D-4A7A-80F5-FD6F0CA39CBE}"/>
    <hyperlink ref="AK63" r:id="rId31" xr:uid="{A9292FDE-74F0-4316-A2E3-6C5E7F01AC9D}"/>
    <hyperlink ref="AK121" r:id="rId32"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78F77805-99C8-4F58-ACFB-5A237D485A87}"/>
    <hyperlink ref="AK122" r:id="rId33" display="https://esapedu.sharepoint.com/:x:/r/sites/oficina_planeacion/_layouts/15/Doc.aspx?sourcedoc=%7B505CE2D7-FF91-4BED-97D3-655125F63CD9%7D&amp;file=SegMesMAR_2026.xlsx&amp;action=default&amp;mobileredirect=true" xr:uid="{022DEACC-1A75-4679-AB49-2A14382656AE}"/>
    <hyperlink ref="Y123" r:id="rId34" display="https://esapedu.sharepoint.com/:x:/r/sites/oficina_planeacion/_layouts/15/Doc.aspx?sourcedoc=%7B505CE2D7-FF91-4BED-97D3-655125F63CD9%7D&amp;file=SegMesMAR_2026.xlsx&amp;action=default&amp;mobileredirect=true" xr:uid="{4C966815-D525-45E9-B18C-1F0AD148C5C2}"/>
    <hyperlink ref="Y122" r:id="rId35" display="https://esapedu.sharepoint.com/:x:/r/sites/oficina_planeacion/_layouts/15/Doc.aspx?sourcedoc=%7B505CE2D7-FF91-4BED-97D3-655125F63CD9%7D&amp;file=SegMesMAR_2026.xlsx&amp;action=default&amp;mobileredirect=true" xr:uid="{D78C5D83-7501-4A6B-A729-D722C9414239}"/>
    <hyperlink ref="AK123" r:id="rId36" display="https://esapedu.sharepoint.com/:x:/r/sites/oficina_planeacion/_layouts/15/Doc.aspx?sourcedoc=%7B505CE2D7-FF91-4BED-97D3-655125F63CD9%7D&amp;file=SegMesMAR_2026.xlsx&amp;action=default&amp;mobileredirect=true" xr:uid="{BBEDCE96-BCEB-4230-89EA-7F2C36B756CD}"/>
    <hyperlink ref="AK126" r:id="rId37"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C6ED0978-91BB-45A4-A4F6-91D093020209}"/>
    <hyperlink ref="AK145" r:id="rId38"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79E1BA3F-9EA6-4E25-95F8-B421FCDD406A}"/>
    <hyperlink ref="AK146" r:id="rId39" display="https://esapedu.sharepoint.com/:w:/r/sites/oficina_planeacion/Documentos compartidos/OP_001_ADMIN/ADM_012_EDL/Actual/Nury Lizeth Cruz Mahecha/Evaluaci%C3%B3n desempe%C3%B1o 2026 (Al 31 julio 2026)/Evidencias/Compromisos funcionales.docx?d=w420ed34e19a74460b05268256e997537&amp;csf=1&amp;web=1&amp;e=ACVi3t" xr:uid="{06D2F9D4-5018-46DD-B0C6-868FD71358A3}"/>
    <hyperlink ref="AE123" r:id="rId40" xr:uid="{3A9A835B-4DFE-41E4-BEC2-A8CEB9A196BD}"/>
    <hyperlink ref="AK111" r:id="rId41" display="mar-26" xr:uid="{C16E4FAD-470A-4A2A-B7FF-CB7AA70D7FF5}"/>
    <hyperlink ref="AE128" r:id="rId42" xr:uid="{95A1C8D7-78B5-4491-B5F0-D96D2D86F277}"/>
    <hyperlink ref="AK128" r:id="rId43" xr:uid="{8CC1062A-90B7-4C88-96C1-3CD1BBCC690A}"/>
    <hyperlink ref="AK25" r:id="rId44" xr:uid="{4BF803FC-0292-4BC2-80C2-69F02FA3C465}"/>
    <hyperlink ref="AK3" r:id="rId45" display="https://esapedu.sharepoint.com/:w:/r/sites/oficina_planeacion/Documentos%20compartidos/OP_001_ADMIN/ADM_002_SEG_PROYECTO_INV/2026/Seguimiento_Proyecto_OAP/SEGUIMIENTO%20PROYECTO/03_SEG_MAR_2026/EVIDENCIAS_MAR_2026/OFICINA%20DE%20PLANEACION/Sistema_%20de_%20Gesti%C3%B3n_%20implementado/Abril/generalidades%20nuevos%20procesos%20PHVA.docx?d=w72a86087e19d415b9f1ee027aeb7647d&amp;csf=1&amp;web=1&amp;e=D2PonN" xr:uid="{EB9D9018-2191-4518-9878-8333FB041C62}"/>
    <hyperlink ref="AK77" r:id="rId46" xr:uid="{E70C210D-AB6A-4747-A1FB-554671D5A8E5}"/>
    <hyperlink ref="AK62" r:id="rId47" xr:uid="{E892D9F0-0BAD-4F82-8195-AD5B7BADF025}"/>
    <hyperlink ref="AQ107" r:id="rId48" xr:uid="{31D23D15-EC30-447C-88E8-6DBC7F75C956}"/>
    <hyperlink ref="AK109" r:id="rId49" xr:uid="{3E1C4D90-AD88-4DF2-A0DC-397C5D2125FE}"/>
    <hyperlink ref="AK110" r:id="rId50" xr:uid="{4DA773C5-1806-475D-B593-4A8BE4F83457}"/>
    <hyperlink ref="AQ3" r:id="rId51"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763258AB-5ECD-47D6-88F5-6B3FD7901A29}"/>
    <hyperlink ref="AQ5" r:id="rId52"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974C687B-3923-4EA8-9FC7-94A29C4D69C8}"/>
    <hyperlink ref="AQ7" r:id="rId53"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3B5B33B6-8FDC-4975-8440-6BEA4EC206A7}"/>
    <hyperlink ref="AQ10" r:id="rId54"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2111983A-1D33-417F-B935-29021D3EB317}"/>
    <hyperlink ref="AQ11" r:id="rId55"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C0C67689-93BD-45D5-9A7D-5C2A09AAD81D}"/>
    <hyperlink ref="AQ13" r:id="rId56"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50BFBA37-54C6-4ECF-889C-9D4226DD9E16}"/>
    <hyperlink ref="AQ18" r:id="rId57"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21E09DB9-3BA5-44F8-A393-431273A783CE}"/>
    <hyperlink ref="AQ22" r:id="rId58"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E2B73C6C-4764-453D-B53A-304960488A5C}"/>
    <hyperlink ref="AQ23" r:id="rId59"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5BE854EA-94CE-49E7-AD3B-13F6CFC7B4B4}"/>
    <hyperlink ref="AQ24" r:id="rId60"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076680A2-7D1B-4E77-A346-C97F00E24D9D}"/>
    <hyperlink ref="AQ25" r:id="rId61"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F901187C-721F-40BC-9F82-2670BCE19A1D}"/>
    <hyperlink ref="AQ48" r:id="rId62" xr:uid="{62EF77A3-AD40-4775-B261-7619150573E5}"/>
    <hyperlink ref="AQ121" r:id="rId63" xr:uid="{B248DB6D-78EF-47DA-A58C-50BE34438934}"/>
    <hyperlink ref="AQ127" r:id="rId64" xr:uid="{AD4A3318-95A5-4EC4-9CC5-F93A38ECEF22}"/>
    <hyperlink ref="AW11" r:id="rId65" xr:uid="{A9419811-C16B-473F-8711-5247583B5EA5}"/>
    <hyperlink ref="AQ6" r:id="rId66" display="https://esapedu.sharepoint.com/:f:/r/sites/oficina_planeacion/Documentos%20compartidos/OP_001_ADMIN/ADM_002_SEG_PROYECTO_INV/2026/Seguimiento_Proyecto_OAP/SEGUIMIENTO%20PROYECTO/04_SEG_ABR_2026/EVIDENCIAS_ABR_2026/OFICINA%20DE%20PLANEACION/Sistema_%20de_%20Gesti%C3%B3n_%20implementado/Abril?csf=1&amp;web=1&amp;e=huOOch" xr:uid="{42D1DC77-DB0F-49DC-873D-F3854721D228}"/>
    <hyperlink ref="AQ111" r:id="rId67" display="../../../../../../../:f:/s/oficina_planeacion/IgBi0x3JnlWhQLhAbfDB_qPhATc44w5jc_qmHQDi-1QsHtA?email=melany.munoz%40esap.edu.co&amp;e=yijs4D" xr:uid="{F270FCD9-E207-4C30-BEBA-A736F78EB7C8}"/>
    <hyperlink ref="AQ109" r:id="rId68" display="04-abr" xr:uid="{F64AED40-A16E-4202-BAE5-949A543EC0CC}"/>
    <hyperlink ref="AQ110" r:id="rId69" display="04-abr" xr:uid="{5058F819-79EC-400A-8E82-6C34C8212ED7}"/>
    <hyperlink ref="AQ122" r:id="rId70" display="../../../../../../../:f:/r/sites/oficina_planeacion/Documentos compartidos/OP_001_ADMIN/ADM_002_SEG_PROYECTO_INV/2026/Seguimiento_Proyecto_OAP/SEGUIMIENTO PROYECTO/04_SEG_ABR_2026?csf=1&amp;web=1&amp;e=NtEjzz" xr:uid="{AA97EA19-E0C9-44B5-B332-F8B001153148}"/>
    <hyperlink ref="AQ123" r:id="rId71" display="../../../../../../../:f:/r/sites/oficina_planeacion/Documentos compartidos/OP_001_ADMIN/ADM_002_SEG_PROYECTO_INV/2026/Seguimiento_Proyecto_OAP/SEGUIMIENTO PROYECTO/04_SEG_ABR_2026?csf=1&amp;web=1&amp;e=NtEjzz" xr:uid="{40D6D748-6D64-45C6-8315-6FB6C6206DE1}"/>
    <hyperlink ref="AQ102" r:id="rId72" xr:uid="{A5A160A4-EC6C-4142-89DC-5B39BCF8DAC1}"/>
    <hyperlink ref="AQ124" r:id="rId73" display="https://esapedu.sharepoint.com/:x:/r/sites/oficina_planeacion/Documentos%20compartidos/SEGUIMIENTO%20AL%20PROYECTO%20DE%20INVERSI%C3%93N%20DE%20ACUERDO%20CON%20LA%20CIRCULAR%200044%20DEL%C2%A0DNP%20-%20VF.xlsx?d=w09914b6b7d0845caa0638006f915a1db&amp;csf=1&amp;web=1&amp;e=dUxD9A" xr:uid="{DE941C8D-B637-4C63-9E46-1E722F9C704A}"/>
    <hyperlink ref="AK124" r:id="rId74" display="https://esapedu.sharepoint.com/:x:/r/sites/oficina_planeacion/Documentos%20compartidos/SEGUIMIENTO%20AL%20PROYECTO%20DE%20INVERSI%C3%93N%20DE%20ACUERDO%20CON%20LA%20CIRCULAR%200044%20DEL%C2%A0DNP%20-%20VF.xlsx?d=w09914b6b7d0845caa0638006f915a1db&amp;csf=1&amp;web=1&amp;e=dUxD9A" xr:uid="{2EB44FBC-4EB3-4D7B-B45A-76A3DA97A8DE}"/>
    <hyperlink ref="AW3" r:id="rId75" display="https://esapedu.sharepoint.com/:b:/r/sites/oficina_planeacion/Documentos%20compartidos/OP_001_ADMIN/ADM_002_SEG_PROYECTO_INV/2026/Seguimiento_Proyecto_OAP/SEGUIMIENTO%20PROYECTO/05_SEG_MAY_2026/EVIDENCIAS_MAY_2026/OFICINA%20DE%20PLANEACION/Sistema_%20de_%20Gesti%C3%B3n_%20implementado/Mayo/5.%2020260520_taller%20mapa%20procesos..pdf?csf=1&amp;web=1&amp;e=ZVlEOd" xr:uid="{876E1456-B232-4662-9153-24E36FE49776}"/>
    <hyperlink ref="AW4" r:id="rId76" display="https://esapedu.sharepoint.com/:b:/r/sites/oficina_planeacion/Documentos%20compartidos/OP_001_ADMIN/ADM_002_SEG_PROYECTO_INV/2026/Seguimiento_Proyecto_OAP/SEGUIMIENTO%20PROYECTO/05_SEG_MAY_2026/EVIDENCIAS_MAY_2026/OFICINA%20DE%20PLANEACION/Sistema_%20de_%20Gesti%C3%B3n_%20implementado/Mayo/5.%20Taller%20Mapa%20de%20Procesos%200001.pdf?csf=1&amp;web=1&amp;e=LxDv33" xr:uid="{DB2E5FD4-2425-4AB6-B06F-B7BD572E2176}"/>
    <hyperlink ref="AW14" r:id="rId77" display="https://esapedu.sharepoint.com/:f:/r/sites/oficina_planeacion/Documentos%20compartidos/OP_001_ADMIN/ADM_002_SEG_PROYECTO_INV/2026/Seguimiento_Proyecto_OAP/SEGUIMIENTO%20PROYECTO/05_SEG_MAY_2026/EVIDENCIAS_MAY_2026/OFICINA%20DE%20PLANEACION/Sistema_%20de_%20Gesti%C3%B3n_%20implementado/Mayo/12.%20Matriz%20CLIO?csf=1&amp;web=1&amp;e=Fcuh7e" xr:uid="{B64E0923-2151-47E6-9CDF-FF3739BAF724}"/>
    <hyperlink ref="AW18" r:id="rId78" display="https://esapedu.sharepoint.com/:f:/r/sites/oficina_planeacion/Documentos%20compartidos/OP_001_ADMIN/ADM_002_SEG_PROYECTO_INV/2026/Seguimiento_Proyecto_OAP/SEGUIMIENTO%20PROYECTO/05_SEG_MAY_2026/EVIDENCIAS_MAY_2026/OFICINA%20DE%20PLANEACION/Sistema_%20de_%20Gesti%C3%B3n_%20implementado/Mayo/Piezas%20comunicativas%20del%20SGC?csf=1&amp;web=1&amp;e=VUAfup" xr:uid="{0F028522-A612-40B0-8A8B-99349AA06893}"/>
    <hyperlink ref="AW20" r:id="rId79" display="https://esapedu.sharepoint.com/:w:/r/sites/oficina_planeacion/Documentos%20compartidos/OP_001_ADMIN/ADM_002_SEG_PROYECTO_INV/2026/Seguimiento_Proyecto_OAP/SEGUIMIENTO%20PROYECTO/05_SEG_MAY_2026/EVIDENCIAS_MAY_2026/OFICINA%20DE%20PLANEACION/Sistema_%20de_%20Gesti%C3%B3n_%20implementado/Mayo/10.%20Propuesta%20Resoluci%C3%B3n%202359.docx?d=wcb3a7febd65e4dab8e5be17cd7911421&amp;csf=1&amp;web=1&amp;e=iq4vRb" xr:uid="{7D244090-A43D-4E8D-AD82-F90DAC887AB0}"/>
    <hyperlink ref="AW27" r:id="rId80" display="https://esapedu.sharepoint.com/:w:/r/sites/oficina_planeacion/Documentos%20compartidos/OP_001_ADMIN/ADM_002_SEG_PROYECTO_INV/2026/Seguimiento_Proyecto_OAP/SEGUIMIENTO%20PROYECTO/05_SEG_MAY_2026/EVIDENCIAS_MAY_2026/OFICINA%20DE%20PLANEACION/Sistema_%20de_%20Gesti%C3%B3n_%20implementado/Mayo/4.%20SEGUIMIENTOS%20DE%20LOS%20RIESGOS%20DE%20GESTION%20Y%20CORRUPCI%C3%93N%20EN%20ISOLUCION.docx?d=w78a23c0bc600495ab209dc0b1f1b3aed&amp;csf=1&amp;web=1&amp;e=3XupZ0" xr:uid="{852D741C-04CB-4532-9ADF-3A046364712C}"/>
    <hyperlink ref="AW5" r:id="rId81" display="https://esapedu.sharepoint.com/:u:/r/sites/oficina_planeacion/Documentos%20compartidos/OP_001_ADMIN/ADM_002_SEG_PROYECTO_INV/2026/Seguimiento_Proyecto_OAP/SEGUIMIENTO%20PROYECTO/05_SEG_MAY_2026/EVIDENCIAS_MAY_2026/OFICINA%20DE%20PLANEACION/Sistema_%20de_%20Gesti%C3%B3n_%20implementado/Mayo/2.%20Informes_por_Territorial.zip?csf=1&amp;web=1&amp;e=hfc01f" xr:uid="{F8435FD2-B6B9-42DE-A06D-2DF9E0416FE2}"/>
    <hyperlink ref="Y116" r:id="rId82" xr:uid="{9F646E04-AF8A-49B4-B80B-15B35008105B}"/>
    <hyperlink ref="AE116" r:id="rId83" xr:uid="{CDE4CF8A-4FBF-4923-82B4-2C7001780B7A}"/>
    <hyperlink ref="AK116" r:id="rId84" xr:uid="{4D3640DC-C056-4299-A7DD-52BAC4BFDBBB}"/>
    <hyperlink ref="AQ116" r:id="rId85" xr:uid="{F08F6231-5CBC-4523-ABFA-7F64FDEC40F5}"/>
    <hyperlink ref="AW116" r:id="rId86" xr:uid="{64804AA1-89C1-47AF-9F46-C92C780D0776}"/>
    <hyperlink ref="AK108" r:id="rId87" xr:uid="{89249266-0131-4589-B33B-3648AFF35E98}"/>
    <hyperlink ref="AQ108" r:id="rId88" xr:uid="{811D7612-C844-4B37-9BB9-67A4FC75E0C8}"/>
    <hyperlink ref="AE124" r:id="rId89" display="https://esapedu.sharepoint.com/:x:/r/sites/oficina_planeacion/Documentos%20compartidos/SEGUIMIENTO%20AL%20PROYECTO%20DE%20INVERSI%C3%93N%20DE%20ACUERDO%20CON%20LA%20CIRCULAR%200044%20DEL%C2%A0DNP%20-%20VF.xlsx?d=w09914b6b7d0845caa0638006f915a1db&amp;csf=1&amp;web=1&amp;e=dUxD9A" xr:uid="{5612021D-FFE5-4CEB-B1B2-CEE08D0DC060}"/>
    <hyperlink ref="AQ128" r:id="rId90" xr:uid="{FAC672CF-B6A1-4A71-A7E4-EBADD945920D}"/>
    <hyperlink ref="AE108" r:id="rId91" xr:uid="{3360DF62-CEA0-4C7E-9178-80A6F1DB3DD1}"/>
    <hyperlink ref="AE129" r:id="rId92" xr:uid="{FB79525B-6457-4496-AE95-88E81662CF39}"/>
    <hyperlink ref="AK129" r:id="rId93" xr:uid="{6FBE3A12-EC7C-4D37-AABE-6968F23B641F}"/>
    <hyperlink ref="AQ129" r:id="rId94" xr:uid="{6511ED0A-76AB-48B5-8324-142CEEDF49EE}"/>
    <hyperlink ref="AQ118" r:id="rId95" xr:uid="{F5F2CB10-3434-413A-B0D7-DC81F50B6FFB}"/>
    <hyperlink ref="AK130" r:id="rId96" display="https://esapedu.sharepoint.com/sites/oficina_planeacion/Documentos%20compartidos/Forms/AllItems.aspx?id=%2Fsites%2Foficina%5Fplaneacion%2FDocumentos%20compartidos%2FOP%5F001%5FADMIN%2FADM%5F003%5FOPERADOR%5FLOGISTICO%2F2026%2FEvento%201%20%28Marco13marzo%29&amp;viewid=f4ef5913%2D2be3%2D4306%2Db6ac%2De08cb6447613&amp;sharingv2=true&amp;fromShare=true&amp;at=9&amp;CT=1779898728630&amp;OR=OWA%2DNT%2DMail&amp;CID=9a776b96%2D7b7b%2D8ed9%2Dfc89%2Db557d09623de&amp;FolderCTID=0x01200042E956F76CB32E47AB4B23249D8631DE" xr:uid="{4EBA8AA2-5FB7-4118-A80B-D92DCBDB8BB4}"/>
    <hyperlink ref="AQ130" r:id="rId97" display="https://esapedu.sharepoint.com/sites/oficina_planeacion/Documentos%20compartidos/Forms/AllItems.aspx?id=%2Fsites%2Foficina%5Fplaneacion%2FDocumentos%20compartidos%2FOP%5F001%5FADMIN%2FADM%5F003%5FOPERADOR%5FLOGISTICO%2F2026%2FEvento%202%20%28tallerderiesgos16abr%29&amp;viewid=f4ef5913%2D2be3%2D4306%2Db6ac%2De08cb6447613&amp;sharingv2=true&amp;fromShare=true&amp;at=9&amp;CT=1779898728630&amp;OR=OWA%2DNT%2DMail&amp;CID=9a776b96%2D7b7b%2D8ed9%2Dfc89%2Db557d09623de&amp;FolderCTID=0x01200042E956F76CB32E47AB4B23249D8631DE" xr:uid="{21F4F346-84C5-4017-95C7-B659A483B478}"/>
    <hyperlink ref="AK139" r:id="rId98" display="https://esapedu.sharepoint.com/sites/oficina_planeacion/Documentos%20compartidos/Forms/AllItems.aspx?id=%2Fsites%2Foficina%5Fplaneacion%2FDocumentos%20compartidos%2FOP%5F001%5FADMIN%2FADM%5F004%5FACT%5FTRD%2F2026&amp;viewid=f4ef5913%2D2be3%2D4306%2Db6ac%2De08cb6447613&amp;sharingv2=true&amp;fromShare=true&amp;at=9&amp;CT=1779898728630&amp;OR=OWA%2DNT%2DMail&amp;CID=9a776b96%2D7b7b%2D8ed9%2Dfc89%2Db557d09623de&amp;FolderCTID=0x01200042E956F76CB32E47AB4B23249D8631DE" xr:uid="{671F8095-DC54-464E-BCFC-936B36949351}"/>
  </hyperlinks>
  <pageMargins left="0.7" right="0.7" top="0.75" bottom="0.75" header="0.3" footer="0.3"/>
  <pageSetup orientation="portrait" r:id="rId99"/>
  <legacyDrawing r:id="rId100"/>
  <extLst>
    <ext xmlns:x14="http://schemas.microsoft.com/office/spreadsheetml/2009/9/main" uri="{78C0D931-6437-407d-A8EE-F0AAD7539E65}">
      <x14:conditionalFormattings>
        <x14:conditionalFormatting xmlns:xm="http://schemas.microsoft.com/office/excel/2006/main">
          <x14:cfRule type="containsText" priority="23" operator="containsText" id="{A0C136AB-4E01-481E-9A0F-BBC6F63A12B1}">
            <xm:f>NOT(ISERROR(SEARCH("-",W104)))</xm:f>
            <xm:f>"-"</xm:f>
            <x14:dxf>
              <font>
                <color rgb="FF9C0006"/>
              </font>
              <fill>
                <patternFill>
                  <bgColor rgb="FFFFC7CE"/>
                </patternFill>
              </fill>
            </x14:dxf>
          </x14:cfRule>
          <xm:sqref>W104 AC104 AI104 AO104 AU104 BA104 BG104 BM104 BS104 BY104 CE104 CK104</xm:sqref>
        </x14:conditionalFormatting>
        <x14:conditionalFormatting xmlns:xm="http://schemas.microsoft.com/office/excel/2006/main">
          <x14:cfRule type="containsText" priority="21" operator="containsText" id="{BD7002C1-7A9B-47B1-8153-5AB34B0B377A}">
            <xm:f>NOT(ISERROR(SEARCH("-",AC36)))</xm:f>
            <xm:f>"-"</xm:f>
            <x14:dxf>
              <font>
                <color rgb="FF9C0006"/>
              </font>
              <fill>
                <patternFill>
                  <bgColor rgb="FFFFC7CE"/>
                </patternFill>
              </fill>
            </x14:dxf>
          </x14:cfRule>
          <xm:sqref>AC36</xm:sqref>
        </x14:conditionalFormatting>
        <x14:conditionalFormatting xmlns:xm="http://schemas.microsoft.com/office/excel/2006/main">
          <x14:cfRule type="containsText" priority="19" operator="containsText" id="{EAF221A8-F248-4196-B999-2F67F90E9B20}">
            <xm:f>NOT(ISERROR(SEARCH("-",AI36)))</xm:f>
            <xm:f>"-"</xm:f>
            <x14:dxf>
              <font>
                <color rgb="FF9C0006"/>
              </font>
              <fill>
                <patternFill>
                  <bgColor rgb="FFFFC7CE"/>
                </patternFill>
              </fill>
            </x14:dxf>
          </x14:cfRule>
          <xm:sqref>AI36 AO36 AU36 BA36 BG36 BM36 BS36 BY36 CE36</xm:sqref>
        </x14:conditionalFormatting>
        <x14:conditionalFormatting xmlns:xm="http://schemas.microsoft.com/office/excel/2006/main">
          <x14:cfRule type="containsText" priority="27" operator="containsText" id="{F85105E0-90ED-400A-B0C9-C086E342C372}">
            <xm:f>NOT(ISERROR(SEARCH("-",BA72)))</xm:f>
            <xm:f>"-"</xm:f>
            <x14:dxf>
              <font>
                <color rgb="FF9C0006"/>
              </font>
              <fill>
                <patternFill>
                  <bgColor rgb="FFFFC7CE"/>
                </patternFill>
              </fill>
            </x14:dxf>
          </x14:cfRule>
          <xm:sqref>BA72 BG72 BM72 BS72 BY72 CE72 CK72</xm:sqref>
        </x14:conditionalFormatting>
        <x14:conditionalFormatting xmlns:xm="http://schemas.microsoft.com/office/excel/2006/main">
          <x14:cfRule type="containsText" priority="28" operator="containsText" id="{E8CBFBFF-7FE3-442B-AC25-0169EDA30C75}">
            <xm:f>NOT(ISERROR(SEARCH("-",CK36)))</xm:f>
            <xm:f>"-"</xm:f>
            <x14:dxf>
              <font>
                <color rgb="FF9C0006"/>
              </font>
              <fill>
                <patternFill>
                  <bgColor rgb="FFFFC7CE"/>
                </patternFill>
              </fill>
            </x14:dxf>
          </x14:cfRule>
          <xm:sqref>CK36:CK41 CK50</xm:sqref>
        </x14:conditionalFormatting>
        <x14:conditionalFormatting xmlns:xm="http://schemas.microsoft.com/office/excel/2006/main">
          <x14:cfRule type="containsText" priority="14" operator="containsText" id="{09202DDF-6D7E-4501-A580-77F357A0CFFD}">
            <xm:f>NOT(ISERROR(SEARCH("-",CL36)))</xm:f>
            <xm:f>"-"</xm:f>
            <x14:dxf>
              <font>
                <color rgb="FF9C0006"/>
              </font>
              <fill>
                <patternFill>
                  <bgColor rgb="FFFFC7CE"/>
                </patternFill>
              </fill>
            </x14:dxf>
          </x14:cfRule>
          <xm:sqref>CL36:CM36</xm:sqref>
        </x14:conditionalFormatting>
        <x14:conditionalFormatting xmlns:xm="http://schemas.microsoft.com/office/excel/2006/main">
          <x14:cfRule type="containsText" priority="11" operator="containsText" id="{2F8838B8-F258-4D97-A93F-6E857294CD13}">
            <xm:f>NOT(ISERROR(SEARCH("-",CM72)))</xm:f>
            <xm:f>"-"</xm:f>
            <x14:dxf>
              <font>
                <color rgb="FF9C0006"/>
              </font>
              <fill>
                <patternFill>
                  <bgColor rgb="FFFFC7CE"/>
                </patternFill>
              </fill>
            </x14:dxf>
          </x14:cfRule>
          <xm:sqref>CM72</xm:sqref>
        </x14:conditionalFormatting>
        <x14:conditionalFormatting xmlns:xm="http://schemas.microsoft.com/office/excel/2006/main">
          <x14:cfRule type="containsText" priority="12" operator="containsText" id="{FF46C9C8-532F-4E79-B5FD-58909AF7BC6B}">
            <xm:f>NOT(ISERROR(SEARCH("-",CM104)))</xm:f>
            <xm:f>"-"</xm:f>
            <x14:dxf>
              <font>
                <color rgb="FF9C0006"/>
              </font>
              <fill>
                <patternFill>
                  <bgColor rgb="FFFFC7CE"/>
                </patternFill>
              </fill>
            </x14:dxf>
          </x14:cfRule>
          <xm:sqref>CM104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4AFDD-A624-4FCE-9A95-F12A1A413E43}">
  <dimension ref="A1:C25"/>
  <sheetViews>
    <sheetView topLeftCell="A35" workbookViewId="0">
      <selection activeCell="A18" sqref="A18"/>
    </sheetView>
  </sheetViews>
  <sheetFormatPr defaultColWidth="11.42578125" defaultRowHeight="15"/>
  <cols>
    <col min="1" max="1" width="33.5703125" customWidth="1"/>
    <col min="2" max="2" width="36.28515625" customWidth="1"/>
    <col min="3" max="3" width="18.85546875" customWidth="1"/>
  </cols>
  <sheetData>
    <row r="1" spans="1:3">
      <c r="A1" s="594" t="s">
        <v>1175</v>
      </c>
      <c r="B1" s="595" t="s">
        <v>1176</v>
      </c>
      <c r="C1" s="596" t="s">
        <v>22</v>
      </c>
    </row>
    <row r="2" spans="1:3" ht="38.25">
      <c r="A2" s="592" t="s">
        <v>1387</v>
      </c>
      <c r="B2" s="592" t="s">
        <v>1388</v>
      </c>
      <c r="C2" s="593">
        <v>1</v>
      </c>
    </row>
    <row r="3" spans="1:3" ht="51">
      <c r="A3" s="592" t="s">
        <v>633</v>
      </c>
      <c r="B3" s="592" t="s">
        <v>634</v>
      </c>
      <c r="C3" s="593">
        <v>4</v>
      </c>
    </row>
    <row r="4" spans="1:3" ht="63.75">
      <c r="A4" s="592" t="s">
        <v>1395</v>
      </c>
      <c r="B4" s="592" t="s">
        <v>1120</v>
      </c>
      <c r="C4" s="593">
        <v>1</v>
      </c>
    </row>
    <row r="5" spans="1:3" ht="25.5">
      <c r="A5" s="592" t="s">
        <v>1397</v>
      </c>
      <c r="B5" s="592" t="s">
        <v>1398</v>
      </c>
      <c r="C5" s="593">
        <v>1</v>
      </c>
    </row>
    <row r="6" spans="1:3" ht="51">
      <c r="A6" s="592" t="s">
        <v>1403</v>
      </c>
      <c r="B6" s="592" t="s">
        <v>1404</v>
      </c>
      <c r="C6" s="593">
        <v>1</v>
      </c>
    </row>
    <row r="7" spans="1:3" ht="25.5">
      <c r="A7" s="592" t="s">
        <v>1691</v>
      </c>
      <c r="B7" s="592" t="s">
        <v>653</v>
      </c>
      <c r="C7" s="593">
        <v>1</v>
      </c>
    </row>
    <row r="8" spans="1:3" ht="25.5">
      <c r="A8" s="592" t="s">
        <v>1409</v>
      </c>
      <c r="B8" s="592" t="s">
        <v>1332</v>
      </c>
      <c r="C8" s="593">
        <v>1</v>
      </c>
    </row>
    <row r="9" spans="1:3" ht="25.5">
      <c r="A9" s="592" t="s">
        <v>661</v>
      </c>
      <c r="B9" s="592" t="s">
        <v>1412</v>
      </c>
      <c r="C9" s="593">
        <v>1</v>
      </c>
    </row>
    <row r="10" spans="1:3" ht="63.75">
      <c r="A10" s="592" t="s">
        <v>688</v>
      </c>
      <c r="B10" s="592" t="s">
        <v>689</v>
      </c>
      <c r="C10" s="593">
        <v>1</v>
      </c>
    </row>
    <row r="11" spans="1:3" ht="25.5">
      <c r="A11" s="592" t="s">
        <v>1417</v>
      </c>
      <c r="B11" s="592" t="s">
        <v>1418</v>
      </c>
      <c r="C11" s="593">
        <v>1</v>
      </c>
    </row>
    <row r="12" spans="1:3" ht="51">
      <c r="A12" s="592" t="s">
        <v>668</v>
      </c>
      <c r="B12" s="592" t="s">
        <v>669</v>
      </c>
      <c r="C12" s="593">
        <v>1</v>
      </c>
    </row>
    <row r="13" spans="1:3" ht="51">
      <c r="A13" s="592" t="s">
        <v>682</v>
      </c>
      <c r="B13" s="592" t="s">
        <v>683</v>
      </c>
      <c r="C13" s="593">
        <v>1</v>
      </c>
    </row>
    <row r="14" spans="1:3" ht="15.75" thickBot="1"/>
    <row r="15" spans="1:3">
      <c r="A15" s="594" t="s">
        <v>1175</v>
      </c>
      <c r="B15" s="595" t="s">
        <v>1176</v>
      </c>
      <c r="C15" s="596" t="s">
        <v>22</v>
      </c>
    </row>
    <row r="16" spans="1:3" ht="28.5">
      <c r="A16" s="592" t="s">
        <v>1628</v>
      </c>
      <c r="B16" s="349" t="s">
        <v>1069</v>
      </c>
      <c r="C16" s="593">
        <v>1</v>
      </c>
    </row>
    <row r="17" spans="1:3" ht="51">
      <c r="A17" s="592" t="s">
        <v>1634</v>
      </c>
      <c r="B17" s="349" t="s">
        <v>1072</v>
      </c>
      <c r="C17" s="593">
        <v>1</v>
      </c>
    </row>
    <row r="18" spans="1:3" ht="71.25">
      <c r="A18" s="592" t="s">
        <v>1074</v>
      </c>
      <c r="B18" s="349" t="s">
        <v>1075</v>
      </c>
      <c r="C18" s="593">
        <v>1</v>
      </c>
    </row>
    <row r="19" spans="1:3" ht="71.25">
      <c r="A19" s="592" t="s">
        <v>1648</v>
      </c>
      <c r="B19" s="349" t="s">
        <v>1080</v>
      </c>
      <c r="C19" s="593">
        <v>1</v>
      </c>
    </row>
    <row r="20" spans="1:3" ht="38.25">
      <c r="A20" s="592" t="s">
        <v>1087</v>
      </c>
      <c r="B20" s="350" t="s">
        <v>1088</v>
      </c>
      <c r="C20" s="593">
        <v>2</v>
      </c>
    </row>
    <row r="21" spans="1:3" ht="42.75">
      <c r="A21" s="592" t="s">
        <v>1090</v>
      </c>
      <c r="B21" s="349" t="s">
        <v>1091</v>
      </c>
      <c r="C21" s="593">
        <v>2</v>
      </c>
    </row>
    <row r="22" spans="1:3" ht="38.25">
      <c r="A22" s="592" t="s">
        <v>1093</v>
      </c>
      <c r="B22" s="349" t="s">
        <v>1094</v>
      </c>
      <c r="C22" s="593">
        <v>2</v>
      </c>
    </row>
    <row r="23" spans="1:3" ht="51">
      <c r="A23" s="592" t="s">
        <v>1104</v>
      </c>
      <c r="B23" s="349" t="s">
        <v>1105</v>
      </c>
      <c r="C23" s="593">
        <v>1</v>
      </c>
    </row>
    <row r="24" spans="1:3" ht="63.75">
      <c r="A24" s="592" t="s">
        <v>584</v>
      </c>
      <c r="B24" s="349" t="s">
        <v>1107</v>
      </c>
      <c r="C24" s="593">
        <v>1</v>
      </c>
    </row>
    <row r="25" spans="1:3" ht="38.25">
      <c r="A25" s="592" t="s">
        <v>1108</v>
      </c>
      <c r="B25" s="349" t="s">
        <v>1370</v>
      </c>
      <c r="C25" s="593">
        <v>1</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2BBC0B89517D24181FBEB3C39061828" ma:contentTypeVersion="18" ma:contentTypeDescription="Crear nuevo documento." ma:contentTypeScope="" ma:versionID="9cd193c69547e7ae41956e2d597cf695">
  <xsd:schema xmlns:xsd="http://www.w3.org/2001/XMLSchema" xmlns:xs="http://www.w3.org/2001/XMLSchema" xmlns:p="http://schemas.microsoft.com/office/2006/metadata/properties" xmlns:ns2="05bb8150-b35f-46eb-b022-eb95dd0a3ceb" xmlns:ns3="ac9f3b94-3255-4e07-a62a-c27915f6fda4" targetNamespace="http://schemas.microsoft.com/office/2006/metadata/properties" ma:root="true" ma:fieldsID="fa8dbe7fe19cd9fbc125f3fbe0aee0db" ns2:_="" ns3:_="">
    <xsd:import namespace="05bb8150-b35f-46eb-b022-eb95dd0a3ceb"/>
    <xsd:import namespace="ac9f3b94-3255-4e07-a62a-c27915f6fd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Usuari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bb8150-b35f-46eb-b022-eb95dd0a3ce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d7eb94a7-79c2-4e4e-b6e6-9c90d6403242}" ma:internalName="TaxCatchAll" ma:showField="CatchAllData" ma:web="05bb8150-b35f-46eb-b022-eb95dd0a3ce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c9f3b94-3255-4e07-a62a-c27915f6fda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Usuario" ma:index="23" nillable="true" ma:displayName="Usuario" ma:format="Dropdown" ma:list="UserInfo" ma:SharePointGroup="0" ma:internalName="Usuari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5bb8150-b35f-46eb-b022-eb95dd0a3ceb" xsi:nil="true"/>
    <Usuario xmlns="ac9f3b94-3255-4e07-a62a-c27915f6fda4">
      <UserInfo>
        <DisplayName/>
        <AccountId xsi:nil="true"/>
        <AccountType/>
      </UserInfo>
    </Usuario>
    <lcf76f155ced4ddcb4097134ff3c332f xmlns="ac9f3b94-3255-4e07-a62a-c27915f6fda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99A426-5FB8-4F03-9B83-C46CE2FD7813}"/>
</file>

<file path=customXml/itemProps2.xml><?xml version="1.0" encoding="utf-8"?>
<ds:datastoreItem xmlns:ds="http://schemas.openxmlformats.org/officeDocument/2006/customXml" ds:itemID="{8A4F3F9A-750A-464D-9769-1697194064FB}"/>
</file>

<file path=customXml/itemProps3.xml><?xml version="1.0" encoding="utf-8"?>
<ds:datastoreItem xmlns:ds="http://schemas.openxmlformats.org/officeDocument/2006/customXml" ds:itemID="{E187FCB1-CB62-4099-AFD5-CCFEA19768B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Nury Lizeth Cruz Mahecha</dc:creator>
  <cp:keywords/>
  <dc:description/>
  <cp:lastModifiedBy/>
  <cp:revision/>
  <dcterms:created xsi:type="dcterms:W3CDTF">2026-01-30T15:32:22Z</dcterms:created>
  <dcterms:modified xsi:type="dcterms:W3CDTF">2026-06-02T16:37:22Z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0x010100C2BBC0B89517D24181FBEB3C39061828</vt:lpwstr>
  </property>
  <property fmtid="{D5CDD505-2E9C-101B-9397-08002B2CF9AE}" pid="3" name="MediaServiceImageTags">
    <vt:lpwstr/>
  </property>
</Properties>
</file>